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J8" i="162" s="1"/>
  <c r="M51" i="162"/>
  <c r="O51" i="162" s="1"/>
  <c r="I51" i="162"/>
  <c r="O47" i="162"/>
  <c r="M47" i="162"/>
  <c r="I47" i="162"/>
  <c r="M43" i="162"/>
  <c r="O43" i="162" s="1"/>
  <c r="I43" i="162"/>
  <c r="M39" i="162"/>
  <c r="O39" i="162" s="1"/>
  <c r="I39" i="162"/>
  <c r="M35" i="162"/>
  <c r="O35" i="162" s="1"/>
  <c r="I35" i="162"/>
  <c r="O31" i="162"/>
  <c r="M31" i="162"/>
  <c r="I31" i="162"/>
  <c r="M27" i="162"/>
  <c r="M26" i="162" s="1"/>
  <c r="I27" i="162"/>
  <c r="L26" i="162"/>
  <c r="K26" i="162"/>
  <c r="J26" i="162"/>
  <c r="M22" i="162"/>
  <c r="O22" i="162" s="1"/>
  <c r="I22" i="162"/>
  <c r="M18" i="162"/>
  <c r="O18" i="162" s="1"/>
  <c r="I18" i="162"/>
  <c r="O14" i="162"/>
  <c r="M14" i="162"/>
  <c r="I14" i="162"/>
  <c r="M10" i="162"/>
  <c r="M9" i="162" s="1"/>
  <c r="I10" i="162"/>
  <c r="L9" i="162"/>
  <c r="K9" i="162"/>
  <c r="J9" i="162"/>
  <c r="L8" i="162"/>
  <c r="K8" i="162"/>
  <c r="T7" i="162"/>
  <c r="O191" i="161"/>
  <c r="M191" i="161"/>
  <c r="I191" i="161"/>
  <c r="O187" i="161"/>
  <c r="M187" i="161"/>
  <c r="I187" i="161"/>
  <c r="O183" i="161"/>
  <c r="M183" i="161"/>
  <c r="I183" i="161"/>
  <c r="M179" i="161"/>
  <c r="O179" i="161" s="1"/>
  <c r="I179" i="161"/>
  <c r="O175" i="161"/>
  <c r="M175" i="161"/>
  <c r="I175" i="161"/>
  <c r="O171" i="161"/>
  <c r="M171" i="161"/>
  <c r="I171" i="161"/>
  <c r="O167" i="161"/>
  <c r="M167" i="161"/>
  <c r="I167" i="161"/>
  <c r="M163" i="161"/>
  <c r="O163" i="161" s="1"/>
  <c r="I163" i="161"/>
  <c r="O159" i="161"/>
  <c r="M159" i="161"/>
  <c r="I159" i="161"/>
  <c r="O155" i="161"/>
  <c r="M155" i="161"/>
  <c r="I155" i="161"/>
  <c r="O151" i="161"/>
  <c r="M151" i="161"/>
  <c r="I151" i="161"/>
  <c r="M147" i="161"/>
  <c r="O147" i="161" s="1"/>
  <c r="I147" i="161"/>
  <c r="O143" i="161"/>
  <c r="M143" i="161"/>
  <c r="I143" i="161"/>
  <c r="O139" i="161"/>
  <c r="M139" i="161"/>
  <c r="I139" i="161"/>
  <c r="O135" i="161"/>
  <c r="M135" i="161"/>
  <c r="I135" i="161"/>
  <c r="M131" i="161"/>
  <c r="O131" i="161" s="1"/>
  <c r="I131" i="161"/>
  <c r="O127" i="161"/>
  <c r="M127" i="161"/>
  <c r="I127" i="161"/>
  <c r="O123" i="161"/>
  <c r="M123" i="161"/>
  <c r="I123" i="161"/>
  <c r="O119" i="161"/>
  <c r="M119" i="161"/>
  <c r="I119" i="161"/>
  <c r="M115" i="161"/>
  <c r="O115" i="161" s="1"/>
  <c r="I115" i="161"/>
  <c r="O111" i="161"/>
  <c r="M111" i="161"/>
  <c r="I111" i="161"/>
  <c r="O107" i="161"/>
  <c r="M107" i="161"/>
  <c r="I107" i="161"/>
  <c r="O103" i="161"/>
  <c r="M103" i="161"/>
  <c r="I103" i="161"/>
  <c r="M99" i="161"/>
  <c r="O99" i="161" s="1"/>
  <c r="I99" i="161"/>
  <c r="O95" i="161"/>
  <c r="M95" i="161"/>
  <c r="I95" i="161"/>
  <c r="O91" i="161"/>
  <c r="M91" i="161"/>
  <c r="I91" i="161"/>
  <c r="O87" i="161"/>
  <c r="M87" i="161"/>
  <c r="I87" i="161"/>
  <c r="M83" i="161"/>
  <c r="O83" i="161" s="1"/>
  <c r="I83" i="161"/>
  <c r="O79" i="161"/>
  <c r="M79" i="161"/>
  <c r="I79" i="161"/>
  <c r="O75" i="161"/>
  <c r="M75" i="161"/>
  <c r="I75" i="161"/>
  <c r="O71" i="161"/>
  <c r="M71" i="161"/>
  <c r="I71" i="161"/>
  <c r="M67" i="161"/>
  <c r="O67" i="161" s="1"/>
  <c r="I67" i="161"/>
  <c r="O63" i="161"/>
  <c r="M63" i="161"/>
  <c r="I63" i="161"/>
  <c r="O59" i="161"/>
  <c r="M59" i="161"/>
  <c r="I59" i="161"/>
  <c r="M58" i="161"/>
  <c r="L58" i="161"/>
  <c r="K58" i="161"/>
  <c r="J58" i="161"/>
  <c r="O54" i="161"/>
  <c r="M54" i="161"/>
  <c r="I54" i="161"/>
  <c r="M50" i="161"/>
  <c r="O50" i="161" s="1"/>
  <c r="I50" i="161"/>
  <c r="O46" i="161"/>
  <c r="M46" i="161"/>
  <c r="I46" i="161"/>
  <c r="O42" i="161"/>
  <c r="M42" i="161"/>
  <c r="I42" i="161"/>
  <c r="O38" i="161"/>
  <c r="M38" i="161"/>
  <c r="I38" i="161"/>
  <c r="M34" i="161"/>
  <c r="O34" i="161" s="1"/>
  <c r="I34" i="161"/>
  <c r="O30" i="161"/>
  <c r="M30" i="161"/>
  <c r="I30" i="161"/>
  <c r="O26" i="161"/>
  <c r="M26" i="161"/>
  <c r="I26" i="161"/>
  <c r="O22" i="161"/>
  <c r="M22" i="161"/>
  <c r="I22" i="161"/>
  <c r="M18" i="161"/>
  <c r="O18" i="161" s="1"/>
  <c r="I18" i="161"/>
  <c r="O14" i="161"/>
  <c r="M14" i="161"/>
  <c r="I14" i="161"/>
  <c r="O10" i="161"/>
  <c r="M10" i="161"/>
  <c r="I10" i="161"/>
  <c r="M9" i="161"/>
  <c r="L9" i="161"/>
  <c r="K9" i="161"/>
  <c r="J9" i="161"/>
  <c r="M8" i="161"/>
  <c r="L8" i="161"/>
  <c r="K8" i="161"/>
  <c r="J8" i="161"/>
  <c r="T7" i="161"/>
  <c r="O88" i="160"/>
  <c r="M88" i="160"/>
  <c r="I88" i="160"/>
  <c r="M87" i="160"/>
  <c r="L87" i="160"/>
  <c r="K87" i="160"/>
  <c r="J87" i="160"/>
  <c r="J8" i="160" s="1"/>
  <c r="O83" i="160"/>
  <c r="M83" i="160"/>
  <c r="I83" i="160"/>
  <c r="O79" i="160"/>
  <c r="M79" i="160"/>
  <c r="I79" i="160"/>
  <c r="M75" i="160"/>
  <c r="O75" i="160" s="1"/>
  <c r="I75" i="160"/>
  <c r="O71" i="160"/>
  <c r="M71" i="160"/>
  <c r="I71" i="160"/>
  <c r="O67" i="160"/>
  <c r="M67" i="160"/>
  <c r="I67" i="160"/>
  <c r="O63" i="160"/>
  <c r="M63" i="160"/>
  <c r="I63" i="160"/>
  <c r="M59" i="160"/>
  <c r="O59" i="160" s="1"/>
  <c r="I59" i="160"/>
  <c r="O55" i="160"/>
  <c r="M55" i="160"/>
  <c r="I55" i="160"/>
  <c r="O51" i="160"/>
  <c r="M51" i="160"/>
  <c r="I51" i="160"/>
  <c r="O47" i="160"/>
  <c r="M47" i="160"/>
  <c r="I47" i="160"/>
  <c r="M43" i="160"/>
  <c r="O43" i="160" s="1"/>
  <c r="I43" i="160"/>
  <c r="O39" i="160"/>
  <c r="M39" i="160"/>
  <c r="I39" i="160"/>
  <c r="O35" i="160"/>
  <c r="M35" i="160"/>
  <c r="I35" i="160"/>
  <c r="M34" i="160"/>
  <c r="L34" i="160"/>
  <c r="L8" i="160" s="1"/>
  <c r="T7" i="160" s="1"/>
  <c r="K34" i="160"/>
  <c r="J34" i="160"/>
  <c r="O30" i="160"/>
  <c r="M30" i="160"/>
  <c r="I30" i="160"/>
  <c r="M26" i="160"/>
  <c r="O26" i="160" s="1"/>
  <c r="I26" i="160"/>
  <c r="O22" i="160"/>
  <c r="M22" i="160"/>
  <c r="I22" i="160"/>
  <c r="O18" i="160"/>
  <c r="M18" i="160"/>
  <c r="I18" i="160"/>
  <c r="O14" i="160"/>
  <c r="M14" i="160"/>
  <c r="I14" i="160"/>
  <c r="M10" i="160"/>
  <c r="I10" i="160"/>
  <c r="L9" i="160"/>
  <c r="K9" i="160"/>
  <c r="J9" i="160"/>
  <c r="K8" i="160"/>
  <c r="O96" i="159"/>
  <c r="M96" i="159"/>
  <c r="I96" i="159"/>
  <c r="M92" i="159"/>
  <c r="O92" i="159" s="1"/>
  <c r="I92" i="159"/>
  <c r="O88" i="159"/>
  <c r="M88" i="159"/>
  <c r="I88" i="159"/>
  <c r="M84" i="159"/>
  <c r="O84" i="159" s="1"/>
  <c r="I84"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K8" i="159" s="1"/>
  <c r="J9" i="159"/>
  <c r="L8" i="159"/>
  <c r="J8" i="159"/>
  <c r="T7" i="159"/>
  <c r="O96" i="158"/>
  <c r="M96" i="158"/>
  <c r="I96" i="158"/>
  <c r="M92" i="158"/>
  <c r="O92" i="158" s="1"/>
  <c r="I92" i="158"/>
  <c r="O88" i="158"/>
  <c r="M88" i="158"/>
  <c r="I88" i="158"/>
  <c r="M84" i="158"/>
  <c r="O84" i="158" s="1"/>
  <c r="I84" i="158"/>
  <c r="M83"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M50" i="158"/>
  <c r="L50" i="158"/>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J9" i="158"/>
  <c r="L8" i="158"/>
  <c r="K8" i="158"/>
  <c r="J8" i="158"/>
  <c r="T7"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K8" i="157" s="1"/>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O10" i="157" s="1"/>
  <c r="I10" i="157"/>
  <c r="L9" i="157"/>
  <c r="K9" i="157"/>
  <c r="J9" i="157"/>
  <c r="L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J38" i="156"/>
  <c r="O34" i="156"/>
  <c r="M34" i="156"/>
  <c r="I34" i="156"/>
  <c r="M30" i="156"/>
  <c r="O30" i="156" s="1"/>
  <c r="I30" i="156"/>
  <c r="O26" i="156"/>
  <c r="M26" i="156"/>
  <c r="I26" i="156"/>
  <c r="M22" i="156"/>
  <c r="O22" i="156" s="1"/>
  <c r="I22" i="156"/>
  <c r="O18" i="156"/>
  <c r="M18" i="156"/>
  <c r="I18" i="156"/>
  <c r="M14" i="156"/>
  <c r="I14" i="156"/>
  <c r="O10" i="156"/>
  <c r="M10" i="156"/>
  <c r="I10" i="156"/>
  <c r="L9" i="156"/>
  <c r="L8" i="156" s="1"/>
  <c r="T7" i="156" s="1"/>
  <c r="K9" i="156"/>
  <c r="J9" i="156"/>
  <c r="J8" i="156"/>
  <c r="M125" i="155"/>
  <c r="O125" i="155" s="1"/>
  <c r="I125" i="155"/>
  <c r="M124"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K22" i="155"/>
  <c r="J22" i="155"/>
  <c r="J8" i="155" s="1"/>
  <c r="M18" i="155"/>
  <c r="O18" i="155" s="1"/>
  <c r="I18" i="155"/>
  <c r="O14" i="155"/>
  <c r="M14" i="155"/>
  <c r="I14" i="155"/>
  <c r="M10" i="155"/>
  <c r="O10" i="155" s="1"/>
  <c r="I10" i="155"/>
  <c r="L9" i="155"/>
  <c r="K9" i="155"/>
  <c r="J9" i="155"/>
  <c r="K8" i="155"/>
  <c r="O88" i="154"/>
  <c r="M88" i="154"/>
  <c r="M87" i="154" s="1"/>
  <c r="I88"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L26" i="154"/>
  <c r="K26" i="154"/>
  <c r="J26" i="154"/>
  <c r="O22" i="154"/>
  <c r="M22" i="154"/>
  <c r="I22" i="154"/>
  <c r="M18" i="154"/>
  <c r="O18" i="154" s="1"/>
  <c r="I18" i="154"/>
  <c r="O14" i="154"/>
  <c r="M14" i="154"/>
  <c r="I14" i="154"/>
  <c r="M10" i="154"/>
  <c r="O10" i="154" s="1"/>
  <c r="I10" i="154"/>
  <c r="L9" i="154"/>
  <c r="K9" i="154"/>
  <c r="J9" i="154"/>
  <c r="K8" i="154"/>
  <c r="T7" i="154"/>
  <c r="O169" i="153"/>
  <c r="M169" i="153"/>
  <c r="I169" i="153"/>
  <c r="M168" i="153"/>
  <c r="L168" i="153"/>
  <c r="L8" i="153" s="1"/>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M91"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J42" i="153"/>
  <c r="O38" i="153"/>
  <c r="M38" i="153"/>
  <c r="I38" i="153"/>
  <c r="M34" i="153"/>
  <c r="O34" i="153" s="1"/>
  <c r="I34" i="153"/>
  <c r="O30" i="153"/>
  <c r="M30" i="153"/>
  <c r="I30" i="153"/>
  <c r="M26" i="153"/>
  <c r="O26" i="153" s="1"/>
  <c r="I26" i="153"/>
  <c r="O22" i="153"/>
  <c r="M22" i="153"/>
  <c r="I22" i="153"/>
  <c r="M18" i="153"/>
  <c r="O18" i="153" s="1"/>
  <c r="I18" i="153"/>
  <c r="O14" i="153"/>
  <c r="M14" i="153"/>
  <c r="I14" i="153"/>
  <c r="M10" i="153"/>
  <c r="O10" i="153" s="1"/>
  <c r="I10" i="153"/>
  <c r="L9" i="153"/>
  <c r="K9" i="153"/>
  <c r="K8" i="153" s="1"/>
  <c r="J9" i="153"/>
  <c r="T7" i="153"/>
  <c r="O345" i="152"/>
  <c r="M345" i="152"/>
  <c r="M344" i="152" s="1"/>
  <c r="I345" i="152"/>
  <c r="L344" i="152"/>
  <c r="K344" i="152"/>
  <c r="J344" i="152"/>
  <c r="M340" i="152"/>
  <c r="O340" i="152" s="1"/>
  <c r="I340" i="152"/>
  <c r="O336" i="152"/>
  <c r="M336" i="152"/>
  <c r="I336" i="152"/>
  <c r="M332" i="152"/>
  <c r="O332" i="152" s="1"/>
  <c r="I332" i="152"/>
  <c r="O328" i="152"/>
  <c r="M328" i="152"/>
  <c r="I328" i="152"/>
  <c r="M324" i="152"/>
  <c r="O324" i="152" s="1"/>
  <c r="I324" i="152"/>
  <c r="O320" i="152"/>
  <c r="M320" i="152"/>
  <c r="I320" i="152"/>
  <c r="M316" i="152"/>
  <c r="O316" i="152" s="1"/>
  <c r="I316" i="152"/>
  <c r="O312" i="152"/>
  <c r="M312" i="152"/>
  <c r="I312" i="152"/>
  <c r="M308" i="152"/>
  <c r="O308" i="152" s="1"/>
  <c r="I308" i="152"/>
  <c r="O304" i="152"/>
  <c r="M304" i="152"/>
  <c r="I304" i="152"/>
  <c r="M300" i="152"/>
  <c r="O300" i="152" s="1"/>
  <c r="I300" i="152"/>
  <c r="O296" i="152"/>
  <c r="M296" i="152"/>
  <c r="I296" i="152"/>
  <c r="M292" i="152"/>
  <c r="O292" i="152" s="1"/>
  <c r="I292" i="152"/>
  <c r="O288" i="152"/>
  <c r="M288" i="152"/>
  <c r="I288" i="152"/>
  <c r="M284" i="152"/>
  <c r="O284" i="152" s="1"/>
  <c r="I284" i="152"/>
  <c r="O280" i="152"/>
  <c r="M280" i="152"/>
  <c r="I280" i="152"/>
  <c r="M276" i="152"/>
  <c r="O276" i="152" s="1"/>
  <c r="I276" i="152"/>
  <c r="O272" i="152"/>
  <c r="M272" i="152"/>
  <c r="I272" i="152"/>
  <c r="M268" i="152"/>
  <c r="O268" i="152" s="1"/>
  <c r="I268" i="152"/>
  <c r="O264" i="152"/>
  <c r="M264" i="152"/>
  <c r="I264" i="152"/>
  <c r="M260" i="152"/>
  <c r="O260" i="152" s="1"/>
  <c r="I260" i="152"/>
  <c r="O256" i="152"/>
  <c r="M256" i="152"/>
  <c r="I256" i="152"/>
  <c r="M252" i="152"/>
  <c r="O252" i="152" s="1"/>
  <c r="I252" i="152"/>
  <c r="O248" i="152"/>
  <c r="M248" i="152"/>
  <c r="I248" i="152"/>
  <c r="M244" i="152"/>
  <c r="O244" i="152" s="1"/>
  <c r="I244" i="152"/>
  <c r="O240" i="152"/>
  <c r="M240" i="152"/>
  <c r="I240" i="152"/>
  <c r="O236" i="152"/>
  <c r="M236" i="152"/>
  <c r="I236" i="152"/>
  <c r="M232" i="152"/>
  <c r="O232" i="152" s="1"/>
  <c r="I232" i="152"/>
  <c r="M228" i="152"/>
  <c r="O228" i="152" s="1"/>
  <c r="I228" i="152"/>
  <c r="O224" i="152"/>
  <c r="M224" i="152"/>
  <c r="I224" i="152"/>
  <c r="M220" i="152"/>
  <c r="O220" i="152" s="1"/>
  <c r="I220" i="152"/>
  <c r="M216" i="152"/>
  <c r="O216" i="152" s="1"/>
  <c r="I216" i="152"/>
  <c r="M212" i="152"/>
  <c r="O212" i="152" s="1"/>
  <c r="I212" i="152"/>
  <c r="O208" i="152"/>
  <c r="M208" i="152"/>
  <c r="I208" i="152"/>
  <c r="M204" i="152"/>
  <c r="O204" i="152" s="1"/>
  <c r="I204" i="152"/>
  <c r="O200" i="152"/>
  <c r="M200" i="152"/>
  <c r="I200" i="152"/>
  <c r="M196" i="152"/>
  <c r="O196" i="152" s="1"/>
  <c r="I196" i="152"/>
  <c r="O192" i="152"/>
  <c r="M192" i="152"/>
  <c r="I192" i="152"/>
  <c r="O188" i="152"/>
  <c r="M188" i="152"/>
  <c r="I188" i="152"/>
  <c r="O184" i="152"/>
  <c r="M184" i="152"/>
  <c r="I184" i="152"/>
  <c r="M180" i="152"/>
  <c r="O180" i="152" s="1"/>
  <c r="I180" i="152"/>
  <c r="M176" i="152"/>
  <c r="O176" i="152" s="1"/>
  <c r="I176" i="152"/>
  <c r="O172" i="152"/>
  <c r="M172" i="152"/>
  <c r="I172" i="152"/>
  <c r="O168" i="152"/>
  <c r="M168" i="152"/>
  <c r="I168" i="152"/>
  <c r="M164" i="152"/>
  <c r="O164" i="152" s="1"/>
  <c r="I164" i="152"/>
  <c r="M160" i="152"/>
  <c r="O160" i="152" s="1"/>
  <c r="I160" i="152"/>
  <c r="O156" i="152"/>
  <c r="M156" i="152"/>
  <c r="I156" i="152"/>
  <c r="O152" i="152"/>
  <c r="M152" i="152"/>
  <c r="I152" i="152"/>
  <c r="M148" i="152"/>
  <c r="O148" i="152" s="1"/>
  <c r="I148" i="152"/>
  <c r="M144" i="152"/>
  <c r="O144" i="152" s="1"/>
  <c r="I144" i="152"/>
  <c r="O140" i="152"/>
  <c r="M140" i="152"/>
  <c r="I140" i="152"/>
  <c r="O136" i="152"/>
  <c r="M136" i="152"/>
  <c r="I136" i="152"/>
  <c r="M132" i="152"/>
  <c r="O132" i="152" s="1"/>
  <c r="I132" i="152"/>
  <c r="M128" i="152"/>
  <c r="O128" i="152" s="1"/>
  <c r="I128" i="152"/>
  <c r="O124" i="152"/>
  <c r="M124" i="152"/>
  <c r="I124" i="152"/>
  <c r="M123" i="152"/>
  <c r="L123" i="152"/>
  <c r="K123" i="152"/>
  <c r="J123" i="152"/>
  <c r="O119" i="152"/>
  <c r="M119" i="152"/>
  <c r="I119" i="152"/>
  <c r="M115" i="152"/>
  <c r="O115" i="152" s="1"/>
  <c r="I115" i="152"/>
  <c r="M111" i="152"/>
  <c r="O111" i="152" s="1"/>
  <c r="I111" i="152"/>
  <c r="O107" i="152"/>
  <c r="M107" i="152"/>
  <c r="I107" i="152"/>
  <c r="O103" i="152"/>
  <c r="M103" i="152"/>
  <c r="I103" i="152"/>
  <c r="M99" i="152"/>
  <c r="O99" i="152" s="1"/>
  <c r="I99" i="152"/>
  <c r="M95" i="152"/>
  <c r="O95" i="152" s="1"/>
  <c r="I95" i="152"/>
  <c r="O91" i="152"/>
  <c r="M91" i="152"/>
  <c r="I91" i="152"/>
  <c r="O87" i="152"/>
  <c r="M87" i="152"/>
  <c r="I87" i="152"/>
  <c r="M83" i="152"/>
  <c r="O83" i="152" s="1"/>
  <c r="I83" i="152"/>
  <c r="M79" i="152"/>
  <c r="O79" i="152" s="1"/>
  <c r="I79" i="152"/>
  <c r="O75" i="152"/>
  <c r="M75" i="152"/>
  <c r="I75" i="152"/>
  <c r="O71" i="152"/>
  <c r="M71" i="152"/>
  <c r="I71" i="152"/>
  <c r="M67" i="152"/>
  <c r="O67" i="152" s="1"/>
  <c r="I67" i="152"/>
  <c r="M63" i="152"/>
  <c r="O63" i="152" s="1"/>
  <c r="I63" i="152"/>
  <c r="O59" i="152"/>
  <c r="M59" i="152"/>
  <c r="I59" i="152"/>
  <c r="O55" i="152"/>
  <c r="M55" i="152"/>
  <c r="I55" i="152"/>
  <c r="L54" i="152"/>
  <c r="L8" i="152" s="1"/>
  <c r="T7" i="152" s="1"/>
  <c r="K54" i="152"/>
  <c r="K8" i="152" s="1"/>
  <c r="J54" i="152"/>
  <c r="M50" i="152"/>
  <c r="O50" i="152" s="1"/>
  <c r="I50" i="152"/>
  <c r="M46" i="152"/>
  <c r="O46" i="152" s="1"/>
  <c r="I46" i="152"/>
  <c r="O42" i="152"/>
  <c r="M42" i="152"/>
  <c r="I42" i="152"/>
  <c r="O38" i="152"/>
  <c r="M38" i="152"/>
  <c r="I38" i="152"/>
  <c r="M34" i="152"/>
  <c r="O34" i="152" s="1"/>
  <c r="I34" i="152"/>
  <c r="M30" i="152"/>
  <c r="O30" i="152" s="1"/>
  <c r="I30" i="152"/>
  <c r="O26" i="152"/>
  <c r="M26" i="152"/>
  <c r="I26" i="152"/>
  <c r="O22" i="152"/>
  <c r="M22" i="152"/>
  <c r="I22" i="152"/>
  <c r="M18" i="152"/>
  <c r="O18" i="152" s="1"/>
  <c r="I18" i="152"/>
  <c r="M14" i="152"/>
  <c r="O14" i="152" s="1"/>
  <c r="I14" i="152"/>
  <c r="O10" i="152"/>
  <c r="M10" i="152"/>
  <c r="I10" i="152"/>
  <c r="M9" i="152"/>
  <c r="L9" i="152"/>
  <c r="K9" i="152"/>
  <c r="J9" i="152"/>
  <c r="J8" i="152"/>
  <c r="M149" i="151"/>
  <c r="O149" i="151" s="1"/>
  <c r="I149" i="151"/>
  <c r="L148" i="151"/>
  <c r="K148" i="151"/>
  <c r="K8" i="151" s="1"/>
  <c r="J148" i="151"/>
  <c r="O144" i="151"/>
  <c r="M144" i="151"/>
  <c r="I144" i="151"/>
  <c r="O140" i="151"/>
  <c r="M140" i="151"/>
  <c r="I140" i="151"/>
  <c r="M136" i="151"/>
  <c r="O136" i="151" s="1"/>
  <c r="I136" i="151"/>
  <c r="M132" i="151"/>
  <c r="O132" i="151" s="1"/>
  <c r="I132" i="151"/>
  <c r="O128" i="151"/>
  <c r="M128" i="151"/>
  <c r="I128" i="151"/>
  <c r="O124" i="151"/>
  <c r="M124" i="151"/>
  <c r="I124" i="151"/>
  <c r="M120" i="151"/>
  <c r="O120" i="151" s="1"/>
  <c r="I120" i="151"/>
  <c r="M116" i="151"/>
  <c r="O116" i="151" s="1"/>
  <c r="I116" i="151"/>
  <c r="O112" i="151"/>
  <c r="M112" i="151"/>
  <c r="I112" i="151"/>
  <c r="O108" i="151"/>
  <c r="M108" i="151"/>
  <c r="I108" i="151"/>
  <c r="M104" i="151"/>
  <c r="O104" i="151" s="1"/>
  <c r="I104" i="151"/>
  <c r="M100" i="151"/>
  <c r="O100" i="151" s="1"/>
  <c r="I100" i="151"/>
  <c r="O96" i="151"/>
  <c r="M96" i="151"/>
  <c r="I96" i="151"/>
  <c r="L95" i="151"/>
  <c r="K95" i="151"/>
  <c r="J95" i="151"/>
  <c r="J8" i="151" s="1"/>
  <c r="O91" i="151"/>
  <c r="M91" i="151"/>
  <c r="I91" i="151"/>
  <c r="M87" i="151"/>
  <c r="O87" i="151" s="1"/>
  <c r="I87" i="151"/>
  <c r="M83" i="151"/>
  <c r="O83" i="151" s="1"/>
  <c r="I83" i="151"/>
  <c r="O79" i="151"/>
  <c r="M79" i="151"/>
  <c r="I79" i="151"/>
  <c r="O75" i="151"/>
  <c r="M75" i="151"/>
  <c r="I75" i="151"/>
  <c r="M71" i="151"/>
  <c r="O71" i="151" s="1"/>
  <c r="I71" i="151"/>
  <c r="M67" i="151"/>
  <c r="O67" i="151" s="1"/>
  <c r="I67" i="151"/>
  <c r="O63" i="151"/>
  <c r="M63" i="151"/>
  <c r="I63" i="151"/>
  <c r="O59" i="151"/>
  <c r="M59" i="151"/>
  <c r="I59" i="151"/>
  <c r="M55" i="151"/>
  <c r="I55" i="151"/>
  <c r="M51" i="151"/>
  <c r="O51" i="151" s="1"/>
  <c r="I51" i="151"/>
  <c r="O47" i="151"/>
  <c r="M47" i="151"/>
  <c r="I47" i="151"/>
  <c r="O43" i="151"/>
  <c r="M43" i="151"/>
  <c r="I43" i="151"/>
  <c r="L42" i="151"/>
  <c r="K42" i="151"/>
  <c r="J42" i="151"/>
  <c r="M38" i="151"/>
  <c r="O38" i="151" s="1"/>
  <c r="I38" i="151"/>
  <c r="M34" i="151"/>
  <c r="O34" i="151" s="1"/>
  <c r="I34" i="151"/>
  <c r="O30" i="151"/>
  <c r="M30" i="151"/>
  <c r="I30" i="151"/>
  <c r="O26" i="151"/>
  <c r="M26" i="151"/>
  <c r="I26" i="151"/>
  <c r="M22" i="151"/>
  <c r="I22" i="151"/>
  <c r="M18" i="151"/>
  <c r="O18" i="151" s="1"/>
  <c r="I18" i="151"/>
  <c r="O14" i="151"/>
  <c r="M14" i="151"/>
  <c r="I14" i="151"/>
  <c r="O10" i="151"/>
  <c r="M10" i="151"/>
  <c r="I10" i="151"/>
  <c r="L9" i="151"/>
  <c r="K9" i="151"/>
  <c r="J9" i="151"/>
  <c r="L8" i="151"/>
  <c r="T7" i="151" s="1"/>
  <c r="O39" i="150"/>
  <c r="M39" i="150"/>
  <c r="I39" i="150"/>
  <c r="O35" i="150"/>
  <c r="M35" i="150"/>
  <c r="I35" i="150"/>
  <c r="M31" i="150"/>
  <c r="I31" i="150"/>
  <c r="L30" i="150"/>
  <c r="L8" i="150" s="1"/>
  <c r="T7" i="150" s="1"/>
  <c r="K30" i="150"/>
  <c r="K8" i="150" s="1"/>
  <c r="J30" i="150"/>
  <c r="M26" i="150"/>
  <c r="O26" i="150" s="1"/>
  <c r="I26" i="150"/>
  <c r="O22" i="150"/>
  <c r="M22" i="150"/>
  <c r="I22" i="150"/>
  <c r="O18" i="150"/>
  <c r="M18" i="150"/>
  <c r="I18" i="150"/>
  <c r="M14" i="150"/>
  <c r="O14" i="150" s="1"/>
  <c r="I14" i="150"/>
  <c r="M10" i="150"/>
  <c r="O10" i="150" s="1"/>
  <c r="I10" i="150"/>
  <c r="L9" i="150"/>
  <c r="K9" i="150"/>
  <c r="J9" i="150"/>
  <c r="J8" i="150"/>
  <c r="M238" i="149"/>
  <c r="I238" i="149"/>
  <c r="M234" i="149"/>
  <c r="O234" i="149" s="1"/>
  <c r="I234" i="149"/>
  <c r="O230" i="149"/>
  <c r="M230" i="149"/>
  <c r="I230" i="149"/>
  <c r="O226" i="149"/>
  <c r="M226" i="149"/>
  <c r="I226" i="149"/>
  <c r="L225" i="149"/>
  <c r="K225" i="149"/>
  <c r="J225" i="149"/>
  <c r="M221" i="149"/>
  <c r="O221" i="149" s="1"/>
  <c r="I221" i="149"/>
  <c r="M217" i="149"/>
  <c r="O217" i="149" s="1"/>
  <c r="I217" i="149"/>
  <c r="O213" i="149"/>
  <c r="M213" i="149"/>
  <c r="I213" i="149"/>
  <c r="O209" i="149"/>
  <c r="M209" i="149"/>
  <c r="I209" i="149"/>
  <c r="M205" i="149"/>
  <c r="O205" i="149" s="1"/>
  <c r="I205" i="149"/>
  <c r="M201" i="149"/>
  <c r="O201" i="149" s="1"/>
  <c r="I201" i="149"/>
  <c r="O197" i="149"/>
  <c r="M197" i="149"/>
  <c r="I197" i="149"/>
  <c r="O193" i="149"/>
  <c r="M193" i="149"/>
  <c r="I193" i="149"/>
  <c r="M189" i="149"/>
  <c r="O189" i="149" s="1"/>
  <c r="I189" i="149"/>
  <c r="M185" i="149"/>
  <c r="O185" i="149" s="1"/>
  <c r="I185" i="149"/>
  <c r="O181" i="149"/>
  <c r="M181" i="149"/>
  <c r="I181" i="149"/>
  <c r="O177" i="149"/>
  <c r="M177" i="149"/>
  <c r="I177" i="149"/>
  <c r="M173" i="149"/>
  <c r="O173" i="149" s="1"/>
  <c r="I173" i="149"/>
  <c r="M169" i="149"/>
  <c r="O169" i="149" s="1"/>
  <c r="I169" i="149"/>
  <c r="O165" i="149"/>
  <c r="M165" i="149"/>
  <c r="I165" i="149"/>
  <c r="O161" i="149"/>
  <c r="M161" i="149"/>
  <c r="I161" i="149"/>
  <c r="M157" i="149"/>
  <c r="O157" i="149" s="1"/>
  <c r="I157" i="149"/>
  <c r="M153" i="149"/>
  <c r="O153" i="149" s="1"/>
  <c r="I153" i="149"/>
  <c r="O149" i="149"/>
  <c r="M149" i="149"/>
  <c r="I149" i="149"/>
  <c r="O145" i="149"/>
  <c r="M145" i="149"/>
  <c r="I145" i="149"/>
  <c r="M141" i="149"/>
  <c r="O141" i="149" s="1"/>
  <c r="I141" i="149"/>
  <c r="M137" i="149"/>
  <c r="O137" i="149" s="1"/>
  <c r="I137" i="149"/>
  <c r="O133" i="149"/>
  <c r="M133" i="149"/>
  <c r="I133" i="149"/>
  <c r="O129" i="149"/>
  <c r="M129" i="149"/>
  <c r="I129" i="149"/>
  <c r="M125" i="149"/>
  <c r="O125" i="149" s="1"/>
  <c r="I125" i="149"/>
  <c r="M121" i="149"/>
  <c r="O121" i="149" s="1"/>
  <c r="I121" i="149"/>
  <c r="O117" i="149"/>
  <c r="M117" i="149"/>
  <c r="I117" i="149"/>
  <c r="O113" i="149"/>
  <c r="M113" i="149"/>
  <c r="I113" i="149"/>
  <c r="M109" i="149"/>
  <c r="O109" i="149" s="1"/>
  <c r="I109" i="149"/>
  <c r="M105" i="149"/>
  <c r="O105" i="149" s="1"/>
  <c r="I105" i="149"/>
  <c r="O101" i="149"/>
  <c r="M101" i="149"/>
  <c r="I101" i="149"/>
  <c r="O97" i="149"/>
  <c r="M97" i="149"/>
  <c r="I97" i="149"/>
  <c r="M93" i="149"/>
  <c r="O93" i="149" s="1"/>
  <c r="I93" i="149"/>
  <c r="M89" i="149"/>
  <c r="O89" i="149" s="1"/>
  <c r="I89" i="149"/>
  <c r="O85" i="149"/>
  <c r="M85" i="149"/>
  <c r="I85" i="149"/>
  <c r="L84" i="149"/>
  <c r="K84" i="149"/>
  <c r="J84" i="149"/>
  <c r="O80" i="149"/>
  <c r="M80" i="149"/>
  <c r="I80" i="149"/>
  <c r="M76" i="149"/>
  <c r="O76" i="149" s="1"/>
  <c r="I76" i="149"/>
  <c r="M72" i="149"/>
  <c r="O72" i="149" s="1"/>
  <c r="I72" i="149"/>
  <c r="O68" i="149"/>
  <c r="M68" i="149"/>
  <c r="I68" i="149"/>
  <c r="O64" i="149"/>
  <c r="M64" i="149"/>
  <c r="I64" i="149"/>
  <c r="M60" i="149"/>
  <c r="I60" i="149"/>
  <c r="M56" i="149"/>
  <c r="O56" i="149" s="1"/>
  <c r="I56" i="149"/>
  <c r="O52" i="149"/>
  <c r="M52" i="149"/>
  <c r="I52" i="149"/>
  <c r="O48" i="149"/>
  <c r="M48" i="149"/>
  <c r="I48" i="149"/>
  <c r="L47" i="149"/>
  <c r="L8" i="149" s="1"/>
  <c r="T7" i="149" s="1"/>
  <c r="K47" i="149"/>
  <c r="J47" i="149"/>
  <c r="M43" i="149"/>
  <c r="O43" i="149" s="1"/>
  <c r="I43" i="149"/>
  <c r="M39" i="149"/>
  <c r="O39" i="149" s="1"/>
  <c r="I39" i="149"/>
  <c r="O35" i="149"/>
  <c r="M35" i="149"/>
  <c r="I35" i="149"/>
  <c r="O31" i="149"/>
  <c r="M31" i="149"/>
  <c r="I31" i="149"/>
  <c r="M27" i="149"/>
  <c r="O27" i="149" s="1"/>
  <c r="I27" i="149"/>
  <c r="M23" i="149"/>
  <c r="O23" i="149" s="1"/>
  <c r="I23" i="149"/>
  <c r="O19" i="149"/>
  <c r="M19" i="149"/>
  <c r="I19" i="149"/>
  <c r="M18" i="149"/>
  <c r="L18" i="149"/>
  <c r="K18" i="149"/>
  <c r="J18" i="149"/>
  <c r="J8" i="149" s="1"/>
  <c r="O14" i="149"/>
  <c r="M14" i="149"/>
  <c r="I14" i="149"/>
  <c r="M10" i="149"/>
  <c r="I10" i="149"/>
  <c r="L9" i="149"/>
  <c r="K9" i="149"/>
  <c r="J9" i="149"/>
  <c r="K8" i="149"/>
  <c r="O177" i="148"/>
  <c r="M177" i="148"/>
  <c r="I177" i="148"/>
  <c r="M176" i="148"/>
  <c r="L176" i="148"/>
  <c r="K176" i="148"/>
  <c r="J176" i="148"/>
  <c r="M172" i="148"/>
  <c r="O172" i="148" s="1"/>
  <c r="I172" i="148"/>
  <c r="M168" i="148"/>
  <c r="O168" i="148" s="1"/>
  <c r="I168" i="148"/>
  <c r="O164" i="148"/>
  <c r="M164" i="148"/>
  <c r="I164" i="148"/>
  <c r="O160" i="148"/>
  <c r="M160" i="148"/>
  <c r="I160" i="148"/>
  <c r="M156" i="148"/>
  <c r="O156" i="148" s="1"/>
  <c r="I156" i="148"/>
  <c r="M152" i="148"/>
  <c r="O152" i="148" s="1"/>
  <c r="I152" i="148"/>
  <c r="O148" i="148"/>
  <c r="M148" i="148"/>
  <c r="I148" i="148"/>
  <c r="O144" i="148"/>
  <c r="M144" i="148"/>
  <c r="I144" i="148"/>
  <c r="O140" i="148"/>
  <c r="M140" i="148"/>
  <c r="I140" i="148"/>
  <c r="M136" i="148"/>
  <c r="O136" i="148" s="1"/>
  <c r="I136" i="148"/>
  <c r="O132" i="148"/>
  <c r="M132" i="148"/>
  <c r="I132" i="148"/>
  <c r="O128" i="148"/>
  <c r="M128" i="148"/>
  <c r="I128" i="148"/>
  <c r="M124" i="148"/>
  <c r="M95" i="148" s="1"/>
  <c r="I124" i="148"/>
  <c r="M120" i="148"/>
  <c r="O120" i="148" s="1"/>
  <c r="I120" i="148"/>
  <c r="O116" i="148"/>
  <c r="M116" i="148"/>
  <c r="I116" i="148"/>
  <c r="O112" i="148"/>
  <c r="M112" i="148"/>
  <c r="I112" i="148"/>
  <c r="O108" i="148"/>
  <c r="M108" i="148"/>
  <c r="I108" i="148"/>
  <c r="M104" i="148"/>
  <c r="O104" i="148" s="1"/>
  <c r="I104" i="148"/>
  <c r="O100" i="148"/>
  <c r="M100" i="148"/>
  <c r="I100" i="148"/>
  <c r="O96" i="148"/>
  <c r="M96" i="148"/>
  <c r="I96" i="148"/>
  <c r="L95" i="148"/>
  <c r="K95" i="148"/>
  <c r="J95" i="148"/>
  <c r="O91" i="148"/>
  <c r="M91" i="148"/>
  <c r="I91" i="148"/>
  <c r="M87" i="148"/>
  <c r="O87" i="148" s="1"/>
  <c r="I87" i="148"/>
  <c r="O83" i="148"/>
  <c r="M83" i="148"/>
  <c r="I83" i="148"/>
  <c r="O79" i="148"/>
  <c r="M79" i="148"/>
  <c r="I79" i="148"/>
  <c r="O75" i="148"/>
  <c r="M75" i="148"/>
  <c r="I75" i="148"/>
  <c r="M71" i="148"/>
  <c r="O71" i="148" s="1"/>
  <c r="I71" i="148"/>
  <c r="O67" i="148"/>
  <c r="M67" i="148"/>
  <c r="I67" i="148"/>
  <c r="O63" i="148"/>
  <c r="M63" i="148"/>
  <c r="I63" i="148"/>
  <c r="M59" i="148"/>
  <c r="M46" i="148" s="1"/>
  <c r="I59" i="148"/>
  <c r="M55" i="148"/>
  <c r="O55" i="148" s="1"/>
  <c r="I55" i="148"/>
  <c r="O51" i="148"/>
  <c r="M51" i="148"/>
  <c r="I51" i="148"/>
  <c r="O47" i="148"/>
  <c r="M47" i="148"/>
  <c r="I47" i="148"/>
  <c r="L46" i="148"/>
  <c r="K46" i="148"/>
  <c r="J46" i="148"/>
  <c r="O42" i="148"/>
  <c r="M42" i="148"/>
  <c r="I42" i="148"/>
  <c r="M38" i="148"/>
  <c r="O38" i="148" s="1"/>
  <c r="I38" i="148"/>
  <c r="O34" i="148"/>
  <c r="M34" i="148"/>
  <c r="I34" i="148"/>
  <c r="O30" i="148"/>
  <c r="M30" i="148"/>
  <c r="I30" i="148"/>
  <c r="O26" i="148"/>
  <c r="M26" i="148"/>
  <c r="I26" i="148"/>
  <c r="M22" i="148"/>
  <c r="O22" i="148" s="1"/>
  <c r="I22" i="148"/>
  <c r="O18" i="148"/>
  <c r="M18" i="148"/>
  <c r="I18" i="148"/>
  <c r="O14" i="148"/>
  <c r="M14" i="148"/>
  <c r="I14" i="148"/>
  <c r="O10" i="148"/>
  <c r="M10" i="148"/>
  <c r="I10" i="148"/>
  <c r="L9" i="148"/>
  <c r="K9" i="148"/>
  <c r="K8" i="148" s="1"/>
  <c r="J9" i="148"/>
  <c r="L8" i="148"/>
  <c r="T7" i="148" s="1"/>
  <c r="J8" i="148"/>
  <c r="O169" i="147"/>
  <c r="M169" i="147"/>
  <c r="I169" i="147"/>
  <c r="M165" i="147"/>
  <c r="O165" i="147" s="1"/>
  <c r="I165" i="147"/>
  <c r="M161" i="147"/>
  <c r="O161" i="147" s="1"/>
  <c r="I161" i="147"/>
  <c r="O157" i="147"/>
  <c r="M157" i="147"/>
  <c r="I157" i="147"/>
  <c r="L156" i="147"/>
  <c r="K156" i="147"/>
  <c r="J156" i="147"/>
  <c r="M152" i="147"/>
  <c r="O152" i="147" s="1"/>
  <c r="I152" i="147"/>
  <c r="O148" i="147"/>
  <c r="M148" i="147"/>
  <c r="I148" i="147"/>
  <c r="M144" i="147"/>
  <c r="O144" i="147" s="1"/>
  <c r="I144" i="147"/>
  <c r="O140" i="147"/>
  <c r="M140" i="147"/>
  <c r="I140" i="147"/>
  <c r="O136" i="147"/>
  <c r="M136" i="147"/>
  <c r="I136" i="147"/>
  <c r="M132" i="147"/>
  <c r="O132" i="147" s="1"/>
  <c r="I132" i="147"/>
  <c r="M128" i="147"/>
  <c r="O128" i="147" s="1"/>
  <c r="I128" i="147"/>
  <c r="O124" i="147"/>
  <c r="M124" i="147"/>
  <c r="I124" i="147"/>
  <c r="M120" i="147"/>
  <c r="O120" i="147" s="1"/>
  <c r="I120" i="147"/>
  <c r="O116" i="147"/>
  <c r="M116" i="147"/>
  <c r="I116" i="147"/>
  <c r="M112" i="147"/>
  <c r="O112" i="147" s="1"/>
  <c r="I112" i="147"/>
  <c r="O108" i="147"/>
  <c r="M108" i="147"/>
  <c r="I108" i="147"/>
  <c r="O104" i="147"/>
  <c r="M104" i="147"/>
  <c r="I104" i="147"/>
  <c r="M100" i="147"/>
  <c r="O100" i="147" s="1"/>
  <c r="I100" i="147"/>
  <c r="M96" i="147"/>
  <c r="O96" i="147" s="1"/>
  <c r="I96" i="147"/>
  <c r="O92" i="147"/>
  <c r="M92" i="147"/>
  <c r="I92" i="147"/>
  <c r="M88" i="147"/>
  <c r="O88" i="147" s="1"/>
  <c r="I88" i="147"/>
  <c r="O84" i="147"/>
  <c r="M84" i="147"/>
  <c r="I84" i="147"/>
  <c r="M80" i="147"/>
  <c r="O80" i="147" s="1"/>
  <c r="I80" i="147"/>
  <c r="O76" i="147"/>
  <c r="M76" i="147"/>
  <c r="I76" i="147"/>
  <c r="O72" i="147"/>
  <c r="M72" i="147"/>
  <c r="I72" i="147"/>
  <c r="M68" i="147"/>
  <c r="M67" i="147" s="1"/>
  <c r="I68" i="147"/>
  <c r="L67" i="147"/>
  <c r="K67" i="147"/>
  <c r="J67" i="147"/>
  <c r="M63" i="147"/>
  <c r="O63" i="147" s="1"/>
  <c r="I63" i="147"/>
  <c r="O59" i="147"/>
  <c r="M59" i="147"/>
  <c r="I59" i="147"/>
  <c r="O55" i="147"/>
  <c r="M55" i="147"/>
  <c r="I55" i="147"/>
  <c r="M51" i="147"/>
  <c r="O51" i="147" s="1"/>
  <c r="I51" i="147"/>
  <c r="M47" i="147"/>
  <c r="O47" i="147" s="1"/>
  <c r="I47" i="147"/>
  <c r="O43" i="147"/>
  <c r="M43" i="147"/>
  <c r="I43" i="147"/>
  <c r="M39" i="147"/>
  <c r="O39" i="147" s="1"/>
  <c r="I39" i="147"/>
  <c r="M38" i="147"/>
  <c r="L38" i="147"/>
  <c r="K38" i="147"/>
  <c r="K8" i="147" s="1"/>
  <c r="J38" i="147"/>
  <c r="O34" i="147"/>
  <c r="M34" i="147"/>
  <c r="I34" i="147"/>
  <c r="M30" i="147"/>
  <c r="O30" i="147" s="1"/>
  <c r="I30" i="147"/>
  <c r="O26" i="147"/>
  <c r="M26" i="147"/>
  <c r="I26" i="147"/>
  <c r="O22" i="147"/>
  <c r="M22" i="147"/>
  <c r="I22" i="147"/>
  <c r="M18" i="147"/>
  <c r="O18" i="147" s="1"/>
  <c r="I18" i="147"/>
  <c r="M14" i="147"/>
  <c r="O14" i="147" s="1"/>
  <c r="I14" i="147"/>
  <c r="O10" i="147"/>
  <c r="M10" i="147"/>
  <c r="I10" i="147"/>
  <c r="L9" i="147"/>
  <c r="L8" i="147" s="1"/>
  <c r="T7" i="147" s="1"/>
  <c r="K9" i="147"/>
  <c r="J9" i="147"/>
  <c r="J8" i="147" s="1"/>
  <c r="M157" i="146"/>
  <c r="I157" i="146"/>
  <c r="L156" i="146"/>
  <c r="K156" i="146"/>
  <c r="J156" i="146"/>
  <c r="O152" i="146"/>
  <c r="M152" i="146"/>
  <c r="I152" i="146"/>
  <c r="M148" i="146"/>
  <c r="O148" i="146" s="1"/>
  <c r="I148" i="146"/>
  <c r="O144" i="146"/>
  <c r="M144" i="146"/>
  <c r="I144" i="146"/>
  <c r="M140" i="146"/>
  <c r="O140" i="146" s="1"/>
  <c r="I140" i="146"/>
  <c r="O136" i="146"/>
  <c r="M136" i="146"/>
  <c r="I136" i="146"/>
  <c r="O132" i="146"/>
  <c r="M132" i="146"/>
  <c r="I132" i="146"/>
  <c r="M128" i="146"/>
  <c r="O128" i="146" s="1"/>
  <c r="I128" i="146"/>
  <c r="M124" i="146"/>
  <c r="O124" i="146" s="1"/>
  <c r="I124" i="146"/>
  <c r="O120" i="146"/>
  <c r="M120" i="146"/>
  <c r="I120" i="146"/>
  <c r="M116" i="146"/>
  <c r="O116" i="146" s="1"/>
  <c r="I116" i="146"/>
  <c r="O112" i="146"/>
  <c r="M112" i="146"/>
  <c r="I112" i="146"/>
  <c r="M108" i="146"/>
  <c r="O108" i="146" s="1"/>
  <c r="I108" i="146"/>
  <c r="M104" i="146"/>
  <c r="I104" i="146"/>
  <c r="L103" i="146"/>
  <c r="K103" i="146"/>
  <c r="K8" i="146" s="1"/>
  <c r="J103" i="146"/>
  <c r="O99" i="146"/>
  <c r="M99" i="146"/>
  <c r="I99" i="146"/>
  <c r="M95" i="146"/>
  <c r="O95" i="146" s="1"/>
  <c r="I95" i="146"/>
  <c r="O91" i="146"/>
  <c r="M91" i="146"/>
  <c r="I91" i="146"/>
  <c r="M87" i="146"/>
  <c r="O87" i="146" s="1"/>
  <c r="I87" i="146"/>
  <c r="O83" i="146"/>
  <c r="M83" i="146"/>
  <c r="I83" i="146"/>
  <c r="M79" i="146"/>
  <c r="O79" i="146" s="1"/>
  <c r="I79" i="146"/>
  <c r="O75" i="146"/>
  <c r="M75" i="146"/>
  <c r="I75" i="146"/>
  <c r="M71" i="146"/>
  <c r="O71" i="146" s="1"/>
  <c r="I71" i="146"/>
  <c r="O67" i="146"/>
  <c r="M67" i="146"/>
  <c r="I67" i="146"/>
  <c r="M63" i="146"/>
  <c r="O63" i="146" s="1"/>
  <c r="I63" i="146"/>
  <c r="O59" i="146"/>
  <c r="M59" i="146"/>
  <c r="I59" i="146"/>
  <c r="M55" i="146"/>
  <c r="O55" i="146" s="1"/>
  <c r="I55" i="146"/>
  <c r="O51" i="146"/>
  <c r="M51" i="146"/>
  <c r="I51" i="146"/>
  <c r="M47" i="146"/>
  <c r="O47" i="146" s="1"/>
  <c r="I47" i="146"/>
  <c r="O43" i="146"/>
  <c r="M43" i="146"/>
  <c r="M42" i="146" s="1"/>
  <c r="I43" i="146"/>
  <c r="L42" i="146"/>
  <c r="K42" i="146"/>
  <c r="J42" i="146"/>
  <c r="M38" i="146"/>
  <c r="O38" i="146" s="1"/>
  <c r="I38" i="146"/>
  <c r="O34" i="146"/>
  <c r="M34" i="146"/>
  <c r="I34" i="146"/>
  <c r="M30" i="146"/>
  <c r="O30" i="146" s="1"/>
  <c r="I30" i="146"/>
  <c r="O26" i="146"/>
  <c r="M26" i="146"/>
  <c r="I26" i="146"/>
  <c r="M22" i="146"/>
  <c r="O22" i="146" s="1"/>
  <c r="I22" i="146"/>
  <c r="O18" i="146"/>
  <c r="M18" i="146"/>
  <c r="I18" i="146"/>
  <c r="M14" i="146"/>
  <c r="O14" i="146" s="1"/>
  <c r="I14" i="146"/>
  <c r="O10" i="146"/>
  <c r="M10" i="146"/>
  <c r="I10" i="146"/>
  <c r="L9" i="146"/>
  <c r="K9" i="146"/>
  <c r="J9" i="146"/>
  <c r="L8" i="146"/>
  <c r="T7" i="146" s="1"/>
  <c r="J8" i="146"/>
  <c r="M157" i="145"/>
  <c r="O157" i="145" s="1"/>
  <c r="I157" i="145"/>
  <c r="M156" i="145"/>
  <c r="L156" i="145"/>
  <c r="K156" i="145"/>
  <c r="J156" i="145"/>
  <c r="O152" i="145"/>
  <c r="M152" i="145"/>
  <c r="I152" i="145"/>
  <c r="M148" i="145"/>
  <c r="O148" i="145" s="1"/>
  <c r="I148" i="145"/>
  <c r="O144" i="145"/>
  <c r="M144" i="145"/>
  <c r="I144" i="145"/>
  <c r="M140" i="145"/>
  <c r="O140" i="145" s="1"/>
  <c r="I140" i="145"/>
  <c r="O136" i="145"/>
  <c r="M136" i="145"/>
  <c r="I136" i="145"/>
  <c r="M132" i="145"/>
  <c r="O132" i="145" s="1"/>
  <c r="I132" i="145"/>
  <c r="O128" i="145"/>
  <c r="M128" i="145"/>
  <c r="I128" i="145"/>
  <c r="M124" i="145"/>
  <c r="O124" i="145" s="1"/>
  <c r="I124" i="145"/>
  <c r="O120" i="145"/>
  <c r="M120" i="145"/>
  <c r="I120" i="145"/>
  <c r="M116" i="145"/>
  <c r="O116" i="145" s="1"/>
  <c r="I116" i="145"/>
  <c r="O112" i="145"/>
  <c r="M112" i="145"/>
  <c r="I112" i="145"/>
  <c r="M108" i="145"/>
  <c r="O108" i="145" s="1"/>
  <c r="I108" i="145"/>
  <c r="O104" i="145"/>
  <c r="M104" i="145"/>
  <c r="M103" i="145" s="1"/>
  <c r="I104" i="145"/>
  <c r="L103" i="145"/>
  <c r="L8" i="145" s="1"/>
  <c r="T7" i="145" s="1"/>
  <c r="K103" i="145"/>
  <c r="J103" i="145"/>
  <c r="M99" i="145"/>
  <c r="O99" i="145" s="1"/>
  <c r="I99" i="145"/>
  <c r="O95" i="145"/>
  <c r="M95" i="145"/>
  <c r="I95" i="145"/>
  <c r="M91" i="145"/>
  <c r="O91" i="145" s="1"/>
  <c r="I91" i="145"/>
  <c r="O87" i="145"/>
  <c r="M87" i="145"/>
  <c r="I87" i="145"/>
  <c r="M83" i="145"/>
  <c r="O83" i="145" s="1"/>
  <c r="I83" i="145"/>
  <c r="O79" i="145"/>
  <c r="M79" i="145"/>
  <c r="I79" i="145"/>
  <c r="M75" i="145"/>
  <c r="O75" i="145" s="1"/>
  <c r="I75" i="145"/>
  <c r="O71" i="145"/>
  <c r="M71" i="145"/>
  <c r="I71" i="145"/>
  <c r="M67" i="145"/>
  <c r="O67" i="145" s="1"/>
  <c r="I67" i="145"/>
  <c r="O63" i="145"/>
  <c r="M63" i="145"/>
  <c r="I63" i="145"/>
  <c r="M59" i="145"/>
  <c r="O59" i="145" s="1"/>
  <c r="I59" i="145"/>
  <c r="O55" i="145"/>
  <c r="M55" i="145"/>
  <c r="I55" i="145"/>
  <c r="M51" i="145"/>
  <c r="I51" i="145"/>
  <c r="L50" i="145"/>
  <c r="K50" i="145"/>
  <c r="J50" i="145"/>
  <c r="J8" i="145" s="1"/>
  <c r="O46" i="145"/>
  <c r="M46" i="145"/>
  <c r="I46" i="145"/>
  <c r="M42" i="145"/>
  <c r="O42" i="145" s="1"/>
  <c r="I42" i="145"/>
  <c r="O38" i="145"/>
  <c r="M38" i="145"/>
  <c r="I38" i="145"/>
  <c r="M34" i="145"/>
  <c r="O34" i="145" s="1"/>
  <c r="I34" i="145"/>
  <c r="O30" i="145"/>
  <c r="M30" i="145"/>
  <c r="I30" i="145"/>
  <c r="M26" i="145"/>
  <c r="O26" i="145" s="1"/>
  <c r="I26" i="145"/>
  <c r="O22" i="145"/>
  <c r="M22" i="145"/>
  <c r="I22" i="145"/>
  <c r="M18" i="145"/>
  <c r="O18" i="145" s="1"/>
  <c r="I18" i="145"/>
  <c r="O14" i="145"/>
  <c r="M14" i="145"/>
  <c r="I14" i="145"/>
  <c r="M10" i="145"/>
  <c r="O10" i="145" s="1"/>
  <c r="I10" i="145"/>
  <c r="L9" i="145"/>
  <c r="K9" i="145"/>
  <c r="J9" i="145"/>
  <c r="K8" i="145"/>
  <c r="O213" i="144"/>
  <c r="M213" i="144"/>
  <c r="I213" i="144"/>
  <c r="M209" i="144"/>
  <c r="O209" i="144" s="1"/>
  <c r="I209" i="144"/>
  <c r="O205" i="144"/>
  <c r="M205" i="144"/>
  <c r="I205" i="144"/>
  <c r="M201" i="144"/>
  <c r="O201" i="144" s="1"/>
  <c r="I201" i="144"/>
  <c r="L200" i="144"/>
  <c r="K200" i="144"/>
  <c r="J200" i="144"/>
  <c r="O196" i="144"/>
  <c r="M196" i="144"/>
  <c r="I196" i="144"/>
  <c r="M192" i="144"/>
  <c r="O192" i="144" s="1"/>
  <c r="I192" i="144"/>
  <c r="O188" i="144"/>
  <c r="M188" i="144"/>
  <c r="I188" i="144"/>
  <c r="M184" i="144"/>
  <c r="O184" i="144" s="1"/>
  <c r="I184" i="144"/>
  <c r="O180" i="144"/>
  <c r="M180" i="144"/>
  <c r="I180" i="144"/>
  <c r="M176" i="144"/>
  <c r="O176" i="144" s="1"/>
  <c r="I176" i="144"/>
  <c r="O172" i="144"/>
  <c r="M172" i="144"/>
  <c r="I172" i="144"/>
  <c r="M168" i="144"/>
  <c r="O168" i="144" s="1"/>
  <c r="I168" i="144"/>
  <c r="O164" i="144"/>
  <c r="M164" i="144"/>
  <c r="I164" i="144"/>
  <c r="M160" i="144"/>
  <c r="O160" i="144" s="1"/>
  <c r="I160" i="144"/>
  <c r="O156" i="144"/>
  <c r="M156" i="144"/>
  <c r="I156" i="144"/>
  <c r="M152" i="144"/>
  <c r="O152" i="144" s="1"/>
  <c r="I152" i="144"/>
  <c r="O148" i="144"/>
  <c r="M148" i="144"/>
  <c r="I148" i="144"/>
  <c r="M144" i="144"/>
  <c r="O144" i="144" s="1"/>
  <c r="I144" i="144"/>
  <c r="O140" i="144"/>
  <c r="M140" i="144"/>
  <c r="I140" i="144"/>
  <c r="M136" i="144"/>
  <c r="O136" i="144" s="1"/>
  <c r="I136" i="144"/>
  <c r="O132" i="144"/>
  <c r="M132" i="144"/>
  <c r="I132" i="144"/>
  <c r="M128" i="144"/>
  <c r="O128" i="144" s="1"/>
  <c r="I128" i="144"/>
  <c r="O124" i="144"/>
  <c r="M124" i="144"/>
  <c r="I124" i="144"/>
  <c r="M120" i="144"/>
  <c r="O120" i="144" s="1"/>
  <c r="I120" i="144"/>
  <c r="O116" i="144"/>
  <c r="M116" i="144"/>
  <c r="I116" i="144"/>
  <c r="M112" i="144"/>
  <c r="O112" i="144" s="1"/>
  <c r="I112" i="144"/>
  <c r="O108" i="144"/>
  <c r="M108" i="144"/>
  <c r="I108" i="144"/>
  <c r="M104" i="144"/>
  <c r="I104" i="144"/>
  <c r="O100" i="144"/>
  <c r="M100" i="144"/>
  <c r="I100" i="144"/>
  <c r="L99" i="144"/>
  <c r="K99" i="144"/>
  <c r="J99" i="144"/>
  <c r="M95" i="144"/>
  <c r="O95" i="144" s="1"/>
  <c r="I95" i="144"/>
  <c r="O91" i="144"/>
  <c r="M91" i="144"/>
  <c r="I91" i="144"/>
  <c r="M87" i="144"/>
  <c r="O87" i="144" s="1"/>
  <c r="I87" i="144"/>
  <c r="O83" i="144"/>
  <c r="M83" i="144"/>
  <c r="I83" i="144"/>
  <c r="M79" i="144"/>
  <c r="O79" i="144" s="1"/>
  <c r="I79" i="144"/>
  <c r="O75" i="144"/>
  <c r="M75" i="144"/>
  <c r="I75" i="144"/>
  <c r="M71" i="144"/>
  <c r="O71" i="144" s="1"/>
  <c r="I71" i="144"/>
  <c r="O67" i="144"/>
  <c r="M67" i="144"/>
  <c r="I67" i="144"/>
  <c r="M63" i="144"/>
  <c r="O63" i="144" s="1"/>
  <c r="I63" i="144"/>
  <c r="O59" i="144"/>
  <c r="M59" i="144"/>
  <c r="I59" i="144"/>
  <c r="M55" i="144"/>
  <c r="O55" i="144" s="1"/>
  <c r="I55" i="144"/>
  <c r="O51" i="144"/>
  <c r="M51" i="144"/>
  <c r="I51" i="144"/>
  <c r="M47" i="144"/>
  <c r="O47" i="144" s="1"/>
  <c r="I47" i="144"/>
  <c r="M46" i="144"/>
  <c r="L46" i="144"/>
  <c r="K46" i="144"/>
  <c r="J46" i="144"/>
  <c r="O42" i="144"/>
  <c r="M42" i="144"/>
  <c r="I42" i="144"/>
  <c r="M38" i="144"/>
  <c r="O38" i="144" s="1"/>
  <c r="I38" i="144"/>
  <c r="O34" i="144"/>
  <c r="M34" i="144"/>
  <c r="I34" i="144"/>
  <c r="M30" i="144"/>
  <c r="O30" i="144" s="1"/>
  <c r="I30" i="144"/>
  <c r="O26" i="144"/>
  <c r="M26" i="144"/>
  <c r="I26" i="144"/>
  <c r="M22" i="144"/>
  <c r="O22" i="144" s="1"/>
  <c r="I22" i="144"/>
  <c r="O18" i="144"/>
  <c r="M18" i="144"/>
  <c r="I18" i="144"/>
  <c r="M14" i="144"/>
  <c r="O14" i="144" s="1"/>
  <c r="I14" i="144"/>
  <c r="O10" i="144"/>
  <c r="M10" i="144"/>
  <c r="I10" i="144"/>
  <c r="L9" i="144"/>
  <c r="K9" i="144"/>
  <c r="J9" i="144"/>
  <c r="L8" i="144"/>
  <c r="T7" i="144" s="1"/>
  <c r="J8" i="144"/>
  <c r="M241" i="143"/>
  <c r="O241" i="143" s="1"/>
  <c r="I241" i="143"/>
  <c r="O237" i="143"/>
  <c r="M237" i="143"/>
  <c r="I237" i="143"/>
  <c r="M233" i="143"/>
  <c r="I233" i="143"/>
  <c r="O229" i="143"/>
  <c r="M229" i="143"/>
  <c r="I229" i="143"/>
  <c r="L228" i="143"/>
  <c r="K228" i="143"/>
  <c r="J228" i="143"/>
  <c r="M224" i="143"/>
  <c r="O224" i="143" s="1"/>
  <c r="I224" i="143"/>
  <c r="O220" i="143"/>
  <c r="M220" i="143"/>
  <c r="I220" i="143"/>
  <c r="M216" i="143"/>
  <c r="O216" i="143" s="1"/>
  <c r="I216" i="143"/>
  <c r="O212" i="143"/>
  <c r="M212" i="143"/>
  <c r="I212" i="143"/>
  <c r="M208" i="143"/>
  <c r="O208" i="143" s="1"/>
  <c r="I208" i="143"/>
  <c r="O204" i="143"/>
  <c r="M204" i="143"/>
  <c r="I204" i="143"/>
  <c r="M200" i="143"/>
  <c r="O200" i="143" s="1"/>
  <c r="I200" i="143"/>
  <c r="O196" i="143"/>
  <c r="M196" i="143"/>
  <c r="I196" i="143"/>
  <c r="M192" i="143"/>
  <c r="O192" i="143" s="1"/>
  <c r="I192" i="143"/>
  <c r="O188" i="143"/>
  <c r="M188" i="143"/>
  <c r="I188" i="143"/>
  <c r="M184" i="143"/>
  <c r="O184" i="143" s="1"/>
  <c r="I184" i="143"/>
  <c r="O180" i="143"/>
  <c r="M180" i="143"/>
  <c r="I180" i="143"/>
  <c r="M176" i="143"/>
  <c r="O176" i="143" s="1"/>
  <c r="I176" i="143"/>
  <c r="O172" i="143"/>
  <c r="M172" i="143"/>
  <c r="I172" i="143"/>
  <c r="M168" i="143"/>
  <c r="O168" i="143" s="1"/>
  <c r="I168" i="143"/>
  <c r="O164" i="143"/>
  <c r="M164" i="143"/>
  <c r="I164" i="143"/>
  <c r="M160" i="143"/>
  <c r="O160" i="143" s="1"/>
  <c r="I160" i="143"/>
  <c r="O156" i="143"/>
  <c r="M156" i="143"/>
  <c r="I156" i="143"/>
  <c r="M152" i="143"/>
  <c r="O152" i="143" s="1"/>
  <c r="I152" i="143"/>
  <c r="O148" i="143"/>
  <c r="M148" i="143"/>
  <c r="I148" i="143"/>
  <c r="M144" i="143"/>
  <c r="O144" i="143" s="1"/>
  <c r="I144" i="143"/>
  <c r="O140" i="143"/>
  <c r="M140" i="143"/>
  <c r="I140" i="143"/>
  <c r="M136" i="143"/>
  <c r="O136" i="143" s="1"/>
  <c r="I136" i="143"/>
  <c r="O132" i="143"/>
  <c r="M132" i="143"/>
  <c r="I132" i="143"/>
  <c r="M128" i="143"/>
  <c r="O128" i="143" s="1"/>
  <c r="I128" i="143"/>
  <c r="O124" i="143"/>
  <c r="M124" i="143"/>
  <c r="I124" i="143"/>
  <c r="M120" i="143"/>
  <c r="O120" i="143" s="1"/>
  <c r="I120" i="143"/>
  <c r="O116" i="143"/>
  <c r="M116" i="143"/>
  <c r="I116" i="143"/>
  <c r="M112" i="143"/>
  <c r="O112" i="143" s="1"/>
  <c r="I112" i="143"/>
  <c r="O108" i="143"/>
  <c r="M108" i="143"/>
  <c r="I108" i="143"/>
  <c r="M104" i="143"/>
  <c r="O104" i="143" s="1"/>
  <c r="I104" i="143"/>
  <c r="O100" i="143"/>
  <c r="M100" i="143"/>
  <c r="I100" i="143"/>
  <c r="M96" i="143"/>
  <c r="O96" i="143" s="1"/>
  <c r="I96" i="143"/>
  <c r="O92" i="143"/>
  <c r="M92" i="143"/>
  <c r="I92" i="143"/>
  <c r="M88" i="143"/>
  <c r="O88" i="143" s="1"/>
  <c r="I88" i="143"/>
  <c r="O84" i="143"/>
  <c r="M84" i="143"/>
  <c r="I84" i="143"/>
  <c r="M80" i="143"/>
  <c r="O80" i="143" s="1"/>
  <c r="I80" i="143"/>
  <c r="O76" i="143"/>
  <c r="M76" i="143"/>
  <c r="I76" i="143"/>
  <c r="M72" i="143"/>
  <c r="O72" i="143" s="1"/>
  <c r="I72" i="143"/>
  <c r="L71" i="143"/>
  <c r="K71" i="143"/>
  <c r="J71" i="143"/>
  <c r="O67" i="143"/>
  <c r="M67" i="143"/>
  <c r="I67" i="143"/>
  <c r="M63" i="143"/>
  <c r="O63" i="143" s="1"/>
  <c r="I63" i="143"/>
  <c r="O59" i="143"/>
  <c r="M59" i="143"/>
  <c r="I59" i="143"/>
  <c r="M55" i="143"/>
  <c r="O55" i="143" s="1"/>
  <c r="I55" i="143"/>
  <c r="O51" i="143"/>
  <c r="M51" i="143"/>
  <c r="I51" i="143"/>
  <c r="M47" i="143"/>
  <c r="O47" i="143" s="1"/>
  <c r="I47" i="143"/>
  <c r="O43" i="143"/>
  <c r="M43" i="143"/>
  <c r="I43" i="143"/>
  <c r="L42" i="143"/>
  <c r="K42" i="143"/>
  <c r="J42" i="143"/>
  <c r="M38" i="143"/>
  <c r="O38" i="143" s="1"/>
  <c r="I38" i="143"/>
  <c r="O34" i="143"/>
  <c r="M34" i="143"/>
  <c r="I34" i="143"/>
  <c r="M30" i="143"/>
  <c r="O30" i="143" s="1"/>
  <c r="I30" i="143"/>
  <c r="O26" i="143"/>
  <c r="M26" i="143"/>
  <c r="I26" i="143"/>
  <c r="M22" i="143"/>
  <c r="O22" i="143" s="1"/>
  <c r="I22" i="143"/>
  <c r="O18" i="143"/>
  <c r="M18" i="143"/>
  <c r="I18" i="143"/>
  <c r="M14" i="143"/>
  <c r="O14" i="143" s="1"/>
  <c r="I14" i="143"/>
  <c r="O10" i="143"/>
  <c r="M10" i="143"/>
  <c r="I10" i="143"/>
  <c r="L9" i="143"/>
  <c r="K9" i="143"/>
  <c r="K8" i="143" s="1"/>
  <c r="J9" i="143"/>
  <c r="L8" i="143"/>
  <c r="T7" i="143" s="1"/>
  <c r="J8" i="143"/>
  <c r="O169" i="142"/>
  <c r="M169" i="142"/>
  <c r="I169" i="142"/>
  <c r="M168" i="142"/>
  <c r="L168" i="142"/>
  <c r="K168" i="142"/>
  <c r="K8" i="142" s="1"/>
  <c r="J168" i="142"/>
  <c r="M164" i="142"/>
  <c r="O164" i="142" s="1"/>
  <c r="I164" i="142"/>
  <c r="M160" i="142"/>
  <c r="O160" i="142" s="1"/>
  <c r="I160" i="142"/>
  <c r="O156" i="142"/>
  <c r="M156" i="142"/>
  <c r="I156" i="142"/>
  <c r="M152" i="142"/>
  <c r="O152" i="142" s="1"/>
  <c r="I152" i="142"/>
  <c r="O148" i="142"/>
  <c r="M148" i="142"/>
  <c r="I148" i="142"/>
  <c r="M144" i="142"/>
  <c r="O144" i="142" s="1"/>
  <c r="I144" i="142"/>
  <c r="O140" i="142"/>
  <c r="M140" i="142"/>
  <c r="I140" i="142"/>
  <c r="O136" i="142"/>
  <c r="M136" i="142"/>
  <c r="I136" i="142"/>
  <c r="M132" i="142"/>
  <c r="O132" i="142" s="1"/>
  <c r="I132" i="142"/>
  <c r="M128" i="142"/>
  <c r="O128" i="142" s="1"/>
  <c r="I128" i="142"/>
  <c r="O124" i="142"/>
  <c r="M124" i="142"/>
  <c r="I124" i="142"/>
  <c r="M120" i="142"/>
  <c r="O120" i="142" s="1"/>
  <c r="I120" i="142"/>
  <c r="O116" i="142"/>
  <c r="M116" i="142"/>
  <c r="I116" i="142"/>
  <c r="M112" i="142"/>
  <c r="O112" i="142" s="1"/>
  <c r="I112" i="142"/>
  <c r="O108" i="142"/>
  <c r="M108" i="142"/>
  <c r="I108" i="142"/>
  <c r="O104" i="142"/>
  <c r="M104" i="142"/>
  <c r="I104" i="142"/>
  <c r="M100" i="142"/>
  <c r="O100" i="142" s="1"/>
  <c r="I100" i="142"/>
  <c r="M96" i="142"/>
  <c r="O96" i="142" s="1"/>
  <c r="I96" i="142"/>
  <c r="O92" i="142"/>
  <c r="M92" i="142"/>
  <c r="I92" i="142"/>
  <c r="L91" i="142"/>
  <c r="L8" i="142" s="1"/>
  <c r="T7" i="142" s="1"/>
  <c r="K91" i="142"/>
  <c r="J91" i="142"/>
  <c r="M87" i="142"/>
  <c r="O87" i="142" s="1"/>
  <c r="I87" i="142"/>
  <c r="O83" i="142"/>
  <c r="M83" i="142"/>
  <c r="I83" i="142"/>
  <c r="M79" i="142"/>
  <c r="O79" i="142" s="1"/>
  <c r="I79" i="142"/>
  <c r="O75" i="142"/>
  <c r="M75" i="142"/>
  <c r="I75" i="142"/>
  <c r="O71" i="142"/>
  <c r="M71" i="142"/>
  <c r="I71" i="142"/>
  <c r="M67" i="142"/>
  <c r="O67" i="142" s="1"/>
  <c r="I67" i="142"/>
  <c r="M63" i="142"/>
  <c r="O63" i="142" s="1"/>
  <c r="I63" i="142"/>
  <c r="O59" i="142"/>
  <c r="M59" i="142"/>
  <c r="I59" i="142"/>
  <c r="M55" i="142"/>
  <c r="O55" i="142" s="1"/>
  <c r="I55" i="142"/>
  <c r="O51" i="142"/>
  <c r="M51" i="142"/>
  <c r="I51" i="142"/>
  <c r="M47" i="142"/>
  <c r="O47" i="142" s="1"/>
  <c r="I47" i="142"/>
  <c r="O43" i="142"/>
  <c r="M43" i="142"/>
  <c r="I43" i="142"/>
  <c r="M42" i="142"/>
  <c r="L42" i="142"/>
  <c r="K42" i="142"/>
  <c r="J42" i="142"/>
  <c r="O38" i="142"/>
  <c r="M38" i="142"/>
  <c r="I38" i="142"/>
  <c r="M34" i="142"/>
  <c r="O34" i="142" s="1"/>
  <c r="I34" i="142"/>
  <c r="M30" i="142"/>
  <c r="O30" i="142" s="1"/>
  <c r="I30" i="142"/>
  <c r="O26" i="142"/>
  <c r="M26" i="142"/>
  <c r="I26" i="142"/>
  <c r="M22" i="142"/>
  <c r="M9" i="142" s="1"/>
  <c r="I22" i="142"/>
  <c r="O18" i="142"/>
  <c r="M18" i="142"/>
  <c r="I18" i="142"/>
  <c r="M14" i="142"/>
  <c r="O14" i="142" s="1"/>
  <c r="I14" i="142"/>
  <c r="O10" i="142"/>
  <c r="M10" i="142"/>
  <c r="I10" i="142"/>
  <c r="L9" i="142"/>
  <c r="K9" i="142"/>
  <c r="J9" i="142"/>
  <c r="J8" i="142"/>
  <c r="M185" i="141"/>
  <c r="O185" i="141" s="1"/>
  <c r="I185" i="141"/>
  <c r="O181" i="141"/>
  <c r="M181" i="141"/>
  <c r="I181" i="141"/>
  <c r="M180" i="141"/>
  <c r="L180" i="141"/>
  <c r="K180" i="141"/>
  <c r="J180" i="141"/>
  <c r="O176" i="141"/>
  <c r="M176" i="141"/>
  <c r="I176" i="141"/>
  <c r="M172" i="141"/>
  <c r="O172" i="141" s="1"/>
  <c r="I172" i="141"/>
  <c r="M168" i="141"/>
  <c r="O168" i="141" s="1"/>
  <c r="I168" i="141"/>
  <c r="O164" i="141"/>
  <c r="M164" i="141"/>
  <c r="I164" i="141"/>
  <c r="M160" i="141"/>
  <c r="O160" i="141" s="1"/>
  <c r="I160" i="141"/>
  <c r="O156" i="141"/>
  <c r="M156" i="141"/>
  <c r="I156" i="141"/>
  <c r="M152" i="141"/>
  <c r="O152" i="141" s="1"/>
  <c r="I152" i="141"/>
  <c r="O148" i="141"/>
  <c r="M148" i="141"/>
  <c r="I148" i="141"/>
  <c r="O144" i="141"/>
  <c r="M144" i="141"/>
  <c r="I144" i="141"/>
  <c r="M140" i="141"/>
  <c r="O140" i="141" s="1"/>
  <c r="I140" i="141"/>
  <c r="M136" i="141"/>
  <c r="O136" i="141" s="1"/>
  <c r="I136" i="141"/>
  <c r="O132" i="141"/>
  <c r="M132" i="141"/>
  <c r="I132" i="141"/>
  <c r="M128" i="141"/>
  <c r="O128" i="141" s="1"/>
  <c r="I128" i="141"/>
  <c r="O124" i="141"/>
  <c r="M124" i="141"/>
  <c r="I124" i="141"/>
  <c r="M120" i="141"/>
  <c r="O120" i="141" s="1"/>
  <c r="I120" i="141"/>
  <c r="O116" i="141"/>
  <c r="M116" i="141"/>
  <c r="I116" i="141"/>
  <c r="O112" i="141"/>
  <c r="M112" i="141"/>
  <c r="I112" i="141"/>
  <c r="M108" i="141"/>
  <c r="O108" i="141" s="1"/>
  <c r="I108" i="141"/>
  <c r="M104" i="141"/>
  <c r="O104" i="141" s="1"/>
  <c r="I104" i="141"/>
  <c r="O100" i="141"/>
  <c r="M100" i="141"/>
  <c r="I100" i="141"/>
  <c r="M96" i="141"/>
  <c r="O96" i="141" s="1"/>
  <c r="I96" i="141"/>
  <c r="O92" i="141"/>
  <c r="M92" i="141"/>
  <c r="I92" i="141"/>
  <c r="M88" i="141"/>
  <c r="O88" i="141" s="1"/>
  <c r="I88" i="141"/>
  <c r="M84" i="141"/>
  <c r="O84" i="141" s="1"/>
  <c r="I84" i="141"/>
  <c r="O80" i="141"/>
  <c r="M80" i="141"/>
  <c r="M79" i="141" s="1"/>
  <c r="I80" i="141"/>
  <c r="L79" i="141"/>
  <c r="L8" i="141" s="1"/>
  <c r="T7" i="141" s="1"/>
  <c r="K79" i="141"/>
  <c r="J79" i="141"/>
  <c r="J8" i="141" s="1"/>
  <c r="M75" i="141"/>
  <c r="O75" i="141" s="1"/>
  <c r="I75" i="141"/>
  <c r="O71" i="141"/>
  <c r="M71" i="141"/>
  <c r="I71" i="141"/>
  <c r="M67" i="141"/>
  <c r="O67" i="141" s="1"/>
  <c r="I67" i="141"/>
  <c r="O63" i="141"/>
  <c r="M63" i="141"/>
  <c r="I63" i="141"/>
  <c r="M59" i="141"/>
  <c r="O59" i="141" s="1"/>
  <c r="I59" i="141"/>
  <c r="O55" i="141"/>
  <c r="M55" i="141"/>
  <c r="I55" i="141"/>
  <c r="M51" i="141"/>
  <c r="O51" i="141" s="1"/>
  <c r="I51" i="141"/>
  <c r="O47" i="141"/>
  <c r="M47" i="141"/>
  <c r="I47" i="141"/>
  <c r="M43" i="141"/>
  <c r="O43" i="141" s="1"/>
  <c r="I43" i="141"/>
  <c r="M42" i="141"/>
  <c r="L42" i="141"/>
  <c r="K42" i="141"/>
  <c r="J42" i="141"/>
  <c r="O38" i="141"/>
  <c r="M38" i="141"/>
  <c r="I38" i="141"/>
  <c r="M34" i="141"/>
  <c r="O34" i="141" s="1"/>
  <c r="I34" i="141"/>
  <c r="O30" i="141"/>
  <c r="M30" i="141"/>
  <c r="I30" i="141"/>
  <c r="M26" i="141"/>
  <c r="O26" i="141" s="1"/>
  <c r="I26" i="141"/>
  <c r="O22" i="141"/>
  <c r="M22" i="141"/>
  <c r="I22" i="141"/>
  <c r="M18" i="141"/>
  <c r="O18" i="141" s="1"/>
  <c r="I18" i="141"/>
  <c r="O14" i="141"/>
  <c r="M14" i="141"/>
  <c r="I14" i="141"/>
  <c r="M10" i="141"/>
  <c r="O10" i="141" s="1"/>
  <c r="I10" i="141"/>
  <c r="M9" i="141"/>
  <c r="L9" i="141"/>
  <c r="K9" i="141"/>
  <c r="J9" i="141"/>
  <c r="M8" i="141"/>
  <c r="K8" i="141"/>
  <c r="O137" i="140"/>
  <c r="M137" i="140"/>
  <c r="I137" i="140"/>
  <c r="M133" i="140"/>
  <c r="O133" i="140" s="1"/>
  <c r="I133" i="140"/>
  <c r="O129" i="140"/>
  <c r="M129" i="140"/>
  <c r="I129" i="140"/>
  <c r="M125" i="140"/>
  <c r="I125" i="140"/>
  <c r="L124" i="140"/>
  <c r="K124" i="140"/>
  <c r="J124" i="140"/>
  <c r="O120" i="140"/>
  <c r="M120" i="140"/>
  <c r="I120" i="140"/>
  <c r="M116" i="140"/>
  <c r="O116" i="140" s="1"/>
  <c r="I116" i="140"/>
  <c r="O112" i="140"/>
  <c r="M112" i="140"/>
  <c r="I112" i="140"/>
  <c r="M108" i="140"/>
  <c r="O108" i="140" s="1"/>
  <c r="I108" i="140"/>
  <c r="O104" i="140"/>
  <c r="M104" i="140"/>
  <c r="I104" i="140"/>
  <c r="M100" i="140"/>
  <c r="O100" i="140" s="1"/>
  <c r="I100" i="140"/>
  <c r="O96" i="140"/>
  <c r="M96" i="140"/>
  <c r="I96" i="140"/>
  <c r="M92" i="140"/>
  <c r="O92" i="140" s="1"/>
  <c r="I92" i="140"/>
  <c r="O88" i="140"/>
  <c r="M88" i="140"/>
  <c r="I88" i="140"/>
  <c r="M84" i="140"/>
  <c r="M79" i="140" s="1"/>
  <c r="I84" i="140"/>
  <c r="O80" i="140"/>
  <c r="M80" i="140"/>
  <c r="I80" i="140"/>
  <c r="L79" i="140"/>
  <c r="K79" i="140"/>
  <c r="J79" i="140"/>
  <c r="M75" i="140"/>
  <c r="O75" i="140" s="1"/>
  <c r="I75" i="140"/>
  <c r="O71" i="140"/>
  <c r="M71" i="140"/>
  <c r="I71" i="140"/>
  <c r="M67" i="140"/>
  <c r="O67" i="140" s="1"/>
  <c r="I67" i="140"/>
  <c r="O63" i="140"/>
  <c r="M63" i="140"/>
  <c r="I63" i="140"/>
  <c r="M59" i="140"/>
  <c r="O59" i="140" s="1"/>
  <c r="I59" i="140"/>
  <c r="O55" i="140"/>
  <c r="M55" i="140"/>
  <c r="I55" i="140"/>
  <c r="M51" i="140"/>
  <c r="I51" i="140"/>
  <c r="O47" i="140"/>
  <c r="M47" i="140"/>
  <c r="I47" i="140"/>
  <c r="L46" i="140"/>
  <c r="L8" i="140" s="1"/>
  <c r="T7" i="140" s="1"/>
  <c r="K46" i="140"/>
  <c r="J46" i="140"/>
  <c r="J8" i="140" s="1"/>
  <c r="M42" i="140"/>
  <c r="O42" i="140" s="1"/>
  <c r="I42" i="140"/>
  <c r="O38" i="140"/>
  <c r="M38" i="140"/>
  <c r="I38" i="140"/>
  <c r="M34" i="140"/>
  <c r="O34" i="140" s="1"/>
  <c r="I34" i="140"/>
  <c r="O30" i="140"/>
  <c r="M30" i="140"/>
  <c r="I30" i="140"/>
  <c r="M26" i="140"/>
  <c r="O26" i="140" s="1"/>
  <c r="I26" i="140"/>
  <c r="O22" i="140"/>
  <c r="M22" i="140"/>
  <c r="I22" i="140"/>
  <c r="M18" i="140"/>
  <c r="O18" i="140" s="1"/>
  <c r="I18" i="140"/>
  <c r="O14" i="140"/>
  <c r="M14" i="140"/>
  <c r="I14" i="140"/>
  <c r="M10" i="140"/>
  <c r="I10" i="140"/>
  <c r="L9" i="140"/>
  <c r="K9" i="140"/>
  <c r="J9" i="140"/>
  <c r="K8" i="140"/>
  <c r="O197" i="139"/>
  <c r="M197" i="139"/>
  <c r="I197" i="139"/>
  <c r="M193" i="139"/>
  <c r="O193" i="139" s="1"/>
  <c r="I193" i="139"/>
  <c r="O189" i="139"/>
  <c r="M189" i="139"/>
  <c r="I189" i="139"/>
  <c r="L188" i="139"/>
  <c r="K188" i="139"/>
  <c r="J188" i="139"/>
  <c r="M184" i="139"/>
  <c r="O184" i="139" s="1"/>
  <c r="I184" i="139"/>
  <c r="O180" i="139"/>
  <c r="M180" i="139"/>
  <c r="I180" i="139"/>
  <c r="M176" i="139"/>
  <c r="O176" i="139" s="1"/>
  <c r="I176" i="139"/>
  <c r="O172" i="139"/>
  <c r="M172" i="139"/>
  <c r="I172" i="139"/>
  <c r="M168" i="139"/>
  <c r="O168" i="139" s="1"/>
  <c r="I168" i="139"/>
  <c r="O164" i="139"/>
  <c r="M164" i="139"/>
  <c r="I164" i="139"/>
  <c r="M160" i="139"/>
  <c r="O160" i="139" s="1"/>
  <c r="I160" i="139"/>
  <c r="O156" i="139"/>
  <c r="M156" i="139"/>
  <c r="I156" i="139"/>
  <c r="M152" i="139"/>
  <c r="O152" i="139" s="1"/>
  <c r="I152" i="139"/>
  <c r="O148" i="139"/>
  <c r="M148" i="139"/>
  <c r="I148" i="139"/>
  <c r="M144" i="139"/>
  <c r="O144" i="139" s="1"/>
  <c r="I144" i="139"/>
  <c r="O140" i="139"/>
  <c r="M140" i="139"/>
  <c r="I140" i="139"/>
  <c r="M136" i="139"/>
  <c r="O136" i="139" s="1"/>
  <c r="I136" i="139"/>
  <c r="O132" i="139"/>
  <c r="M132" i="139"/>
  <c r="I132" i="139"/>
  <c r="M128" i="139"/>
  <c r="O128" i="139" s="1"/>
  <c r="I128" i="139"/>
  <c r="O124" i="139"/>
  <c r="M124" i="139"/>
  <c r="I124" i="139"/>
  <c r="M120" i="139"/>
  <c r="O120" i="139" s="1"/>
  <c r="I120" i="139"/>
  <c r="O116" i="139"/>
  <c r="M116" i="139"/>
  <c r="I116" i="139"/>
  <c r="M112" i="139"/>
  <c r="O112" i="139" s="1"/>
  <c r="I112" i="139"/>
  <c r="O108" i="139"/>
  <c r="M108" i="139"/>
  <c r="I108" i="139"/>
  <c r="M104" i="139"/>
  <c r="O104" i="139" s="1"/>
  <c r="I104" i="139"/>
  <c r="M103" i="139"/>
  <c r="L103" i="139"/>
  <c r="K103" i="139"/>
  <c r="J103" i="139"/>
  <c r="O99" i="139"/>
  <c r="M99" i="139"/>
  <c r="I99" i="139"/>
  <c r="M95" i="139"/>
  <c r="O95" i="139" s="1"/>
  <c r="I95" i="139"/>
  <c r="O91" i="139"/>
  <c r="M91" i="139"/>
  <c r="I91" i="139"/>
  <c r="M87" i="139"/>
  <c r="O87" i="139" s="1"/>
  <c r="I87" i="139"/>
  <c r="O83" i="139"/>
  <c r="M83" i="139"/>
  <c r="I83" i="139"/>
  <c r="M79" i="139"/>
  <c r="O79" i="139" s="1"/>
  <c r="I79" i="139"/>
  <c r="O75" i="139"/>
  <c r="M75" i="139"/>
  <c r="I75" i="139"/>
  <c r="M71" i="139"/>
  <c r="O71" i="139" s="1"/>
  <c r="I71" i="139"/>
  <c r="O67" i="139"/>
  <c r="M67" i="139"/>
  <c r="I67" i="139"/>
  <c r="M63" i="139"/>
  <c r="O63" i="139" s="1"/>
  <c r="I63" i="139"/>
  <c r="O59" i="139"/>
  <c r="M59" i="139"/>
  <c r="I59" i="139"/>
  <c r="M55" i="139"/>
  <c r="O55" i="139" s="1"/>
  <c r="I55" i="139"/>
  <c r="O51" i="139"/>
  <c r="M51" i="139"/>
  <c r="I51" i="139"/>
  <c r="M47" i="139"/>
  <c r="O47" i="139" s="1"/>
  <c r="I47" i="139"/>
  <c r="O43" i="139"/>
  <c r="M43" i="139"/>
  <c r="I43" i="139"/>
  <c r="M39" i="139"/>
  <c r="O39" i="139" s="1"/>
  <c r="I39" i="139"/>
  <c r="M38" i="139"/>
  <c r="L38" i="139"/>
  <c r="K38" i="139"/>
  <c r="K8" i="139" s="1"/>
  <c r="J38" i="139"/>
  <c r="O34" i="139"/>
  <c r="M34" i="139"/>
  <c r="I34" i="139"/>
  <c r="M30" i="139"/>
  <c r="O30" i="139" s="1"/>
  <c r="I30" i="139"/>
  <c r="O26" i="139"/>
  <c r="M26" i="139"/>
  <c r="I26" i="139"/>
  <c r="M22" i="139"/>
  <c r="O22" i="139" s="1"/>
  <c r="I22" i="139"/>
  <c r="O18" i="139"/>
  <c r="M18" i="139"/>
  <c r="I18" i="139"/>
  <c r="M14" i="139"/>
  <c r="O14" i="139" s="1"/>
  <c r="I14" i="139"/>
  <c r="O10" i="139"/>
  <c r="M10" i="139"/>
  <c r="M9" i="139" s="1"/>
  <c r="I10" i="139"/>
  <c r="L9" i="139"/>
  <c r="K9" i="139"/>
  <c r="J9" i="139"/>
  <c r="J8" i="139" s="1"/>
  <c r="L8" i="139"/>
  <c r="T7" i="139" s="1"/>
  <c r="M245" i="138"/>
  <c r="O245" i="138" s="1"/>
  <c r="I245" i="138"/>
  <c r="O241" i="138"/>
  <c r="M241" i="138"/>
  <c r="I241" i="138"/>
  <c r="M237" i="138"/>
  <c r="O237" i="138" s="1"/>
  <c r="I237" i="138"/>
  <c r="O233" i="138"/>
  <c r="M233" i="138"/>
  <c r="I233" i="138"/>
  <c r="M229" i="138"/>
  <c r="O229" i="138" s="1"/>
  <c r="I229" i="138"/>
  <c r="M228" i="138"/>
  <c r="L228" i="138"/>
  <c r="K228" i="138"/>
  <c r="J228" i="138"/>
  <c r="O224" i="138"/>
  <c r="M224" i="138"/>
  <c r="I224" i="138"/>
  <c r="M220" i="138"/>
  <c r="O220" i="138" s="1"/>
  <c r="I220" i="138"/>
  <c r="O216" i="138"/>
  <c r="M216" i="138"/>
  <c r="I216" i="138"/>
  <c r="M212" i="138"/>
  <c r="O212" i="138" s="1"/>
  <c r="I212" i="138"/>
  <c r="O208" i="138"/>
  <c r="M208" i="138"/>
  <c r="I208" i="138"/>
  <c r="M204" i="138"/>
  <c r="O204" i="138" s="1"/>
  <c r="I204" i="138"/>
  <c r="O200" i="138"/>
  <c r="M200" i="138"/>
  <c r="I200" i="138"/>
  <c r="M196" i="138"/>
  <c r="O196" i="138" s="1"/>
  <c r="I196" i="138"/>
  <c r="O192" i="138"/>
  <c r="M192" i="138"/>
  <c r="I192" i="138"/>
  <c r="M188" i="138"/>
  <c r="O188" i="138" s="1"/>
  <c r="I188" i="138"/>
  <c r="O184" i="138"/>
  <c r="M184" i="138"/>
  <c r="I184" i="138"/>
  <c r="M180" i="138"/>
  <c r="O180" i="138" s="1"/>
  <c r="I180" i="138"/>
  <c r="O176" i="138"/>
  <c r="M176" i="138"/>
  <c r="I176" i="138"/>
  <c r="M172" i="138"/>
  <c r="O172" i="138" s="1"/>
  <c r="I172" i="138"/>
  <c r="O168" i="138"/>
  <c r="M168" i="138"/>
  <c r="I168" i="138"/>
  <c r="M164" i="138"/>
  <c r="O164" i="138" s="1"/>
  <c r="I164" i="138"/>
  <c r="O160" i="138"/>
  <c r="M160" i="138"/>
  <c r="I160" i="138"/>
  <c r="M156" i="138"/>
  <c r="O156" i="138" s="1"/>
  <c r="I156" i="138"/>
  <c r="O152" i="138"/>
  <c r="M152" i="138"/>
  <c r="I152" i="138"/>
  <c r="M148" i="138"/>
  <c r="O148" i="138" s="1"/>
  <c r="I148" i="138"/>
  <c r="O144" i="138"/>
  <c r="M144" i="138"/>
  <c r="I144" i="138"/>
  <c r="M140" i="138"/>
  <c r="O140" i="138" s="1"/>
  <c r="I140" i="138"/>
  <c r="O136" i="138"/>
  <c r="M136" i="138"/>
  <c r="I136" i="138"/>
  <c r="M132" i="138"/>
  <c r="O132" i="138" s="1"/>
  <c r="I132" i="138"/>
  <c r="O128" i="138"/>
  <c r="M128" i="138"/>
  <c r="I128" i="138"/>
  <c r="M124" i="138"/>
  <c r="O124" i="138" s="1"/>
  <c r="I124" i="138"/>
  <c r="O120" i="138"/>
  <c r="M120" i="138"/>
  <c r="I120" i="138"/>
  <c r="M116" i="138"/>
  <c r="O116" i="138" s="1"/>
  <c r="I116" i="138"/>
  <c r="O112" i="138"/>
  <c r="M112" i="138"/>
  <c r="I112" i="138"/>
  <c r="M108" i="138"/>
  <c r="O108" i="138" s="1"/>
  <c r="I108" i="138"/>
  <c r="O104" i="138"/>
  <c r="M104" i="138"/>
  <c r="I104" i="138"/>
  <c r="M100" i="138"/>
  <c r="O100" i="138" s="1"/>
  <c r="I100" i="138"/>
  <c r="O96" i="138"/>
  <c r="M96" i="138"/>
  <c r="I96" i="138"/>
  <c r="M92" i="138"/>
  <c r="O92" i="138" s="1"/>
  <c r="I92" i="138"/>
  <c r="O88" i="138"/>
  <c r="M88" i="138"/>
  <c r="I88" i="138"/>
  <c r="L87" i="138"/>
  <c r="L8" i="138" s="1"/>
  <c r="K87" i="138"/>
  <c r="J87" i="138"/>
  <c r="J8" i="138" s="1"/>
  <c r="M83" i="138"/>
  <c r="O83" i="138" s="1"/>
  <c r="I83" i="138"/>
  <c r="O79" i="138"/>
  <c r="M79" i="138"/>
  <c r="I79" i="138"/>
  <c r="M75" i="138"/>
  <c r="O75" i="138" s="1"/>
  <c r="I75" i="138"/>
  <c r="O71" i="138"/>
  <c r="M71" i="138"/>
  <c r="I71" i="138"/>
  <c r="M67" i="138"/>
  <c r="O67" i="138" s="1"/>
  <c r="I67" i="138"/>
  <c r="O63" i="138"/>
  <c r="M63" i="138"/>
  <c r="I63" i="138"/>
  <c r="M59" i="138"/>
  <c r="O59" i="138" s="1"/>
  <c r="I59" i="138"/>
  <c r="O55" i="138"/>
  <c r="M55" i="138"/>
  <c r="I55" i="138"/>
  <c r="M51" i="138"/>
  <c r="O51" i="138" s="1"/>
  <c r="I51" i="138"/>
  <c r="O47" i="138"/>
  <c r="M47" i="138"/>
  <c r="I47" i="138"/>
  <c r="M43" i="138"/>
  <c r="O43" i="138" s="1"/>
  <c r="I43" i="138"/>
  <c r="O39" i="138"/>
  <c r="M39" i="138"/>
  <c r="I39" i="138"/>
  <c r="M35" i="138"/>
  <c r="O35" i="138" s="1"/>
  <c r="I35" i="138"/>
  <c r="L34" i="138"/>
  <c r="K34" i="138"/>
  <c r="J34" i="138"/>
  <c r="O30" i="138"/>
  <c r="M30" i="138"/>
  <c r="I30" i="138"/>
  <c r="M26" i="138"/>
  <c r="O26" i="138" s="1"/>
  <c r="I26" i="138"/>
  <c r="O22" i="138"/>
  <c r="M22" i="138"/>
  <c r="I22" i="138"/>
  <c r="M18" i="138"/>
  <c r="O18" i="138" s="1"/>
  <c r="I18" i="138"/>
  <c r="O14" i="138"/>
  <c r="M14" i="138"/>
  <c r="I14" i="138"/>
  <c r="M10" i="138"/>
  <c r="O10" i="138" s="1"/>
  <c r="I10" i="138"/>
  <c r="L9" i="138"/>
  <c r="K9" i="138"/>
  <c r="K8" i="138" s="1"/>
  <c r="J9" i="138"/>
  <c r="T7" i="138"/>
  <c r="O160" i="137"/>
  <c r="M160" i="137"/>
  <c r="I160" i="137"/>
  <c r="M156" i="137"/>
  <c r="O156" i="137" s="1"/>
  <c r="I156" i="137"/>
  <c r="L155" i="137"/>
  <c r="K155" i="137"/>
  <c r="J155" i="137"/>
  <c r="O151" i="137"/>
  <c r="M151" i="137"/>
  <c r="I151" i="137"/>
  <c r="M147" i="137"/>
  <c r="O147" i="137" s="1"/>
  <c r="I147" i="137"/>
  <c r="O143" i="137"/>
  <c r="M143" i="137"/>
  <c r="I143" i="137"/>
  <c r="M139" i="137"/>
  <c r="O139" i="137" s="1"/>
  <c r="I139" i="137"/>
  <c r="O135" i="137"/>
  <c r="M135" i="137"/>
  <c r="I135" i="137"/>
  <c r="M131" i="137"/>
  <c r="O131" i="137" s="1"/>
  <c r="I131" i="137"/>
  <c r="O127" i="137"/>
  <c r="M127" i="137"/>
  <c r="I127" i="137"/>
  <c r="M123" i="137"/>
  <c r="O123" i="137" s="1"/>
  <c r="I123" i="137"/>
  <c r="O119" i="137"/>
  <c r="M119" i="137"/>
  <c r="I119" i="137"/>
  <c r="M115" i="137"/>
  <c r="O115" i="137" s="1"/>
  <c r="I115" i="137"/>
  <c r="O111" i="137"/>
  <c r="M111" i="137"/>
  <c r="I111" i="137"/>
  <c r="M107" i="137"/>
  <c r="O107" i="137" s="1"/>
  <c r="I107" i="137"/>
  <c r="O103" i="137"/>
  <c r="M103" i="137"/>
  <c r="I103" i="137"/>
  <c r="M99" i="137"/>
  <c r="O99" i="137" s="1"/>
  <c r="I99" i="137"/>
  <c r="O95" i="137"/>
  <c r="M95" i="137"/>
  <c r="I95" i="137"/>
  <c r="M91" i="137"/>
  <c r="O91" i="137" s="1"/>
  <c r="I91" i="137"/>
  <c r="O87" i="137"/>
  <c r="M87" i="137"/>
  <c r="I87" i="137"/>
  <c r="M83" i="137"/>
  <c r="O83" i="137" s="1"/>
  <c r="I83" i="137"/>
  <c r="O79" i="137"/>
  <c r="M79" i="137"/>
  <c r="I79" i="137"/>
  <c r="M75" i="137"/>
  <c r="O75" i="137" s="1"/>
  <c r="I75" i="137"/>
  <c r="O71" i="137"/>
  <c r="M71" i="137"/>
  <c r="I71" i="137"/>
  <c r="M67" i="137"/>
  <c r="O67" i="137" s="1"/>
  <c r="I67" i="137"/>
  <c r="O63" i="137"/>
  <c r="M63" i="137"/>
  <c r="I63" i="137"/>
  <c r="M59" i="137"/>
  <c r="O59" i="137" s="1"/>
  <c r="I59" i="137"/>
  <c r="L58" i="137"/>
  <c r="K58" i="137"/>
  <c r="K8" i="137" s="1"/>
  <c r="J58" i="137"/>
  <c r="O54" i="137"/>
  <c r="M54" i="137"/>
  <c r="I54" i="137"/>
  <c r="M50" i="137"/>
  <c r="O50" i="137" s="1"/>
  <c r="I50" i="137"/>
  <c r="O46" i="137"/>
  <c r="M46" i="137"/>
  <c r="I46" i="137"/>
  <c r="M42" i="137"/>
  <c r="O42" i="137" s="1"/>
  <c r="I42" i="137"/>
  <c r="O38" i="137"/>
  <c r="M38" i="137"/>
  <c r="I38" i="137"/>
  <c r="M34" i="137"/>
  <c r="O34" i="137" s="1"/>
  <c r="I34" i="137"/>
  <c r="O30" i="137"/>
  <c r="M30" i="137"/>
  <c r="I30" i="137"/>
  <c r="M26" i="137"/>
  <c r="O26" i="137" s="1"/>
  <c r="I26" i="137"/>
  <c r="O22" i="137"/>
  <c r="M22" i="137"/>
  <c r="I22" i="137"/>
  <c r="M18" i="137"/>
  <c r="O18" i="137" s="1"/>
  <c r="I18" i="137"/>
  <c r="O14" i="137"/>
  <c r="M14" i="137"/>
  <c r="I14" i="137"/>
  <c r="M10" i="137"/>
  <c r="O10" i="137" s="1"/>
  <c r="I10" i="137"/>
  <c r="M9" i="137"/>
  <c r="L9" i="137"/>
  <c r="K9" i="137"/>
  <c r="J9" i="137"/>
  <c r="L8" i="137"/>
  <c r="J8" i="137"/>
  <c r="T7" i="137"/>
  <c r="O377" i="136"/>
  <c r="M377" i="136"/>
  <c r="I377" i="136"/>
  <c r="M373" i="136"/>
  <c r="O373" i="136" s="1"/>
  <c r="I373" i="136"/>
  <c r="O369" i="136"/>
  <c r="M369" i="136"/>
  <c r="I369" i="136"/>
  <c r="L368" i="136"/>
  <c r="K368" i="136"/>
  <c r="J368" i="136"/>
  <c r="M364" i="136"/>
  <c r="O364" i="136" s="1"/>
  <c r="I364" i="136"/>
  <c r="O360" i="136"/>
  <c r="M360" i="136"/>
  <c r="I360" i="136"/>
  <c r="M356" i="136"/>
  <c r="O356" i="136" s="1"/>
  <c r="I356" i="136"/>
  <c r="O352" i="136"/>
  <c r="M352" i="136"/>
  <c r="I352" i="136"/>
  <c r="M348" i="136"/>
  <c r="O348" i="136" s="1"/>
  <c r="I348" i="136"/>
  <c r="O344" i="136"/>
  <c r="M344" i="136"/>
  <c r="I344" i="136"/>
  <c r="M340" i="136"/>
  <c r="O340" i="136" s="1"/>
  <c r="I340" i="136"/>
  <c r="O336" i="136"/>
  <c r="M336" i="136"/>
  <c r="I336" i="136"/>
  <c r="M332" i="136"/>
  <c r="O332" i="136" s="1"/>
  <c r="I332" i="136"/>
  <c r="O328" i="136"/>
  <c r="M328" i="136"/>
  <c r="I328" i="136"/>
  <c r="M324" i="136"/>
  <c r="O324" i="136" s="1"/>
  <c r="I324" i="136"/>
  <c r="O320" i="136"/>
  <c r="M320" i="136"/>
  <c r="I320" i="136"/>
  <c r="M316" i="136"/>
  <c r="O316" i="136" s="1"/>
  <c r="I316" i="136"/>
  <c r="O312" i="136"/>
  <c r="M312" i="136"/>
  <c r="I312" i="136"/>
  <c r="M308" i="136"/>
  <c r="O308" i="136" s="1"/>
  <c r="I308" i="136"/>
  <c r="O304" i="136"/>
  <c r="M304" i="136"/>
  <c r="I304" i="136"/>
  <c r="M300" i="136"/>
  <c r="O300" i="136" s="1"/>
  <c r="I300" i="136"/>
  <c r="O296" i="136"/>
  <c r="M296" i="136"/>
  <c r="I296" i="136"/>
  <c r="M292" i="136"/>
  <c r="O292" i="136" s="1"/>
  <c r="I292" i="136"/>
  <c r="O288" i="136"/>
  <c r="M288" i="136"/>
  <c r="I288" i="136"/>
  <c r="M284" i="136"/>
  <c r="O284" i="136" s="1"/>
  <c r="I284" i="136"/>
  <c r="O280" i="136"/>
  <c r="M280" i="136"/>
  <c r="I280" i="136"/>
  <c r="M276" i="136"/>
  <c r="O276" i="136" s="1"/>
  <c r="I276" i="136"/>
  <c r="M272" i="136"/>
  <c r="O272" i="136" s="1"/>
  <c r="I272" i="136"/>
  <c r="O268" i="136"/>
  <c r="M268" i="136"/>
  <c r="I268" i="136"/>
  <c r="O264" i="136"/>
  <c r="M264" i="136"/>
  <c r="I264" i="136"/>
  <c r="M260" i="136"/>
  <c r="O260" i="136" s="1"/>
  <c r="I260" i="136"/>
  <c r="M256" i="136"/>
  <c r="O256" i="136" s="1"/>
  <c r="I256" i="136"/>
  <c r="O252" i="136"/>
  <c r="M252" i="136"/>
  <c r="I252" i="136"/>
  <c r="O248" i="136"/>
  <c r="M248" i="136"/>
  <c r="I248" i="136"/>
  <c r="M244" i="136"/>
  <c r="O244" i="136" s="1"/>
  <c r="I244" i="136"/>
  <c r="M240" i="136"/>
  <c r="O240" i="136" s="1"/>
  <c r="I240" i="136"/>
  <c r="O236" i="136"/>
  <c r="M236" i="136"/>
  <c r="I236" i="136"/>
  <c r="O232" i="136"/>
  <c r="M232" i="136"/>
  <c r="I232" i="136"/>
  <c r="M228" i="136"/>
  <c r="O228" i="136" s="1"/>
  <c r="I228" i="136"/>
  <c r="M224" i="136"/>
  <c r="O224" i="136" s="1"/>
  <c r="I224" i="136"/>
  <c r="O220" i="136"/>
  <c r="M220" i="136"/>
  <c r="I220" i="136"/>
  <c r="O216" i="136"/>
  <c r="M216" i="136"/>
  <c r="I216" i="136"/>
  <c r="M212" i="136"/>
  <c r="O212" i="136" s="1"/>
  <c r="I212" i="136"/>
  <c r="M208" i="136"/>
  <c r="O208" i="136" s="1"/>
  <c r="I208" i="136"/>
  <c r="O204" i="136"/>
  <c r="M204" i="136"/>
  <c r="I204" i="136"/>
  <c r="O200" i="136"/>
  <c r="M200" i="136"/>
  <c r="I200" i="136"/>
  <c r="M196" i="136"/>
  <c r="O196" i="136" s="1"/>
  <c r="I196" i="136"/>
  <c r="M192" i="136"/>
  <c r="O192" i="136" s="1"/>
  <c r="I192" i="136"/>
  <c r="O188" i="136"/>
  <c r="M188" i="136"/>
  <c r="I188" i="136"/>
  <c r="O184" i="136"/>
  <c r="M184" i="136"/>
  <c r="I184" i="136"/>
  <c r="M180" i="136"/>
  <c r="O180" i="136" s="1"/>
  <c r="I180" i="136"/>
  <c r="M176" i="136"/>
  <c r="O176" i="136" s="1"/>
  <c r="I176" i="136"/>
  <c r="O172" i="136"/>
  <c r="M172" i="136"/>
  <c r="I172" i="136"/>
  <c r="O168" i="136"/>
  <c r="M168" i="136"/>
  <c r="I168" i="136"/>
  <c r="M164" i="136"/>
  <c r="O164" i="136" s="1"/>
  <c r="I164" i="136"/>
  <c r="M160" i="136"/>
  <c r="O160" i="136" s="1"/>
  <c r="I160" i="136"/>
  <c r="O156" i="136"/>
  <c r="M156" i="136"/>
  <c r="I156" i="136"/>
  <c r="O152" i="136"/>
  <c r="M152" i="136"/>
  <c r="I152" i="136"/>
  <c r="M148" i="136"/>
  <c r="O148" i="136" s="1"/>
  <c r="I148" i="136"/>
  <c r="M144" i="136"/>
  <c r="O144" i="136" s="1"/>
  <c r="I144" i="136"/>
  <c r="O140" i="136"/>
  <c r="M140" i="136"/>
  <c r="I140" i="136"/>
  <c r="O136" i="136"/>
  <c r="M136" i="136"/>
  <c r="I136" i="136"/>
  <c r="M132" i="136"/>
  <c r="O132" i="136" s="1"/>
  <c r="I132" i="136"/>
  <c r="M128" i="136"/>
  <c r="O128" i="136" s="1"/>
  <c r="I128" i="136"/>
  <c r="O124" i="136"/>
  <c r="M124" i="136"/>
  <c r="I124" i="136"/>
  <c r="O120" i="136"/>
  <c r="M120" i="136"/>
  <c r="I120" i="136"/>
  <c r="M116" i="136"/>
  <c r="O116" i="136" s="1"/>
  <c r="I116" i="136"/>
  <c r="L115" i="136"/>
  <c r="K115" i="136"/>
  <c r="J115" i="136"/>
  <c r="J8" i="136" s="1"/>
  <c r="M111" i="136"/>
  <c r="O111" i="136" s="1"/>
  <c r="I111" i="136"/>
  <c r="O107" i="136"/>
  <c r="M107" i="136"/>
  <c r="I107" i="136"/>
  <c r="O103" i="136"/>
  <c r="M103" i="136"/>
  <c r="I103" i="136"/>
  <c r="M99" i="136"/>
  <c r="O99" i="136" s="1"/>
  <c r="I99" i="136"/>
  <c r="M95" i="136"/>
  <c r="O95" i="136" s="1"/>
  <c r="I95" i="136"/>
  <c r="O91" i="136"/>
  <c r="M91" i="136"/>
  <c r="I91" i="136"/>
  <c r="O87" i="136"/>
  <c r="M87" i="136"/>
  <c r="I87" i="136"/>
  <c r="M83" i="136"/>
  <c r="O83" i="136" s="1"/>
  <c r="I83" i="136"/>
  <c r="M79" i="136"/>
  <c r="O79" i="136" s="1"/>
  <c r="I79" i="136"/>
  <c r="O75" i="136"/>
  <c r="M75" i="136"/>
  <c r="I75" i="136"/>
  <c r="O71" i="136"/>
  <c r="M71" i="136"/>
  <c r="I71" i="136"/>
  <c r="M67" i="136"/>
  <c r="O67" i="136" s="1"/>
  <c r="I67" i="136"/>
  <c r="M63" i="136"/>
  <c r="O63" i="136" s="1"/>
  <c r="I63" i="136"/>
  <c r="O59" i="136"/>
  <c r="M59" i="136"/>
  <c r="I59" i="136"/>
  <c r="O55" i="136"/>
  <c r="M55" i="136"/>
  <c r="I55" i="136"/>
  <c r="M51" i="136"/>
  <c r="O51" i="136" s="1"/>
  <c r="I51" i="136"/>
  <c r="M47" i="136"/>
  <c r="O47" i="136" s="1"/>
  <c r="I47" i="136"/>
  <c r="O43" i="136"/>
  <c r="M43" i="136"/>
  <c r="I43" i="136"/>
  <c r="O39" i="136"/>
  <c r="M39" i="136"/>
  <c r="M38" i="136" s="1"/>
  <c r="I39" i="136"/>
  <c r="L38" i="136"/>
  <c r="L8" i="136" s="1"/>
  <c r="T7" i="136" s="1"/>
  <c r="K38" i="136"/>
  <c r="K8" i="136" s="1"/>
  <c r="J38" i="136"/>
  <c r="M34" i="136"/>
  <c r="O34" i="136" s="1"/>
  <c r="I34" i="136"/>
  <c r="M30" i="136"/>
  <c r="O30" i="136" s="1"/>
  <c r="I30" i="136"/>
  <c r="O26" i="136"/>
  <c r="M26" i="136"/>
  <c r="I26" i="136"/>
  <c r="O22" i="136"/>
  <c r="M22" i="136"/>
  <c r="I22" i="136"/>
  <c r="M18" i="136"/>
  <c r="O18" i="136" s="1"/>
  <c r="I18" i="136"/>
  <c r="M14" i="136"/>
  <c r="O14" i="136" s="1"/>
  <c r="I14" i="136"/>
  <c r="O10" i="136"/>
  <c r="M10" i="136"/>
  <c r="I10" i="136"/>
  <c r="M9" i="136"/>
  <c r="L9" i="136"/>
  <c r="K9" i="136"/>
  <c r="J9" i="136"/>
  <c r="M197" i="135"/>
  <c r="O197" i="135" s="1"/>
  <c r="I197" i="135"/>
  <c r="M196" i="135"/>
  <c r="L196" i="135"/>
  <c r="K196" i="135"/>
  <c r="J196" i="135"/>
  <c r="O192" i="135"/>
  <c r="M192" i="135"/>
  <c r="I192" i="135"/>
  <c r="O188" i="135"/>
  <c r="M188" i="135"/>
  <c r="I188" i="135"/>
  <c r="M184" i="135"/>
  <c r="O184" i="135" s="1"/>
  <c r="I184" i="135"/>
  <c r="M180" i="135"/>
  <c r="O180" i="135" s="1"/>
  <c r="I180" i="135"/>
  <c r="O176" i="135"/>
  <c r="M176" i="135"/>
  <c r="I176" i="135"/>
  <c r="O172" i="135"/>
  <c r="M172" i="135"/>
  <c r="I172" i="135"/>
  <c r="M168" i="135"/>
  <c r="O168" i="135" s="1"/>
  <c r="I168" i="135"/>
  <c r="M164" i="135"/>
  <c r="O164" i="135" s="1"/>
  <c r="I164" i="135"/>
  <c r="O160" i="135"/>
  <c r="M160" i="135"/>
  <c r="I160" i="135"/>
  <c r="O156" i="135"/>
  <c r="M156" i="135"/>
  <c r="I156" i="135"/>
  <c r="M152" i="135"/>
  <c r="O152" i="135" s="1"/>
  <c r="I152" i="135"/>
  <c r="M148" i="135"/>
  <c r="O148" i="135" s="1"/>
  <c r="I148" i="135"/>
  <c r="O144" i="135"/>
  <c r="M144" i="135"/>
  <c r="I144" i="135"/>
  <c r="O140" i="135"/>
  <c r="M140" i="135"/>
  <c r="I140" i="135"/>
  <c r="M136" i="135"/>
  <c r="O136" i="135" s="1"/>
  <c r="I136" i="135"/>
  <c r="M132" i="135"/>
  <c r="O132" i="135" s="1"/>
  <c r="I132" i="135"/>
  <c r="O128" i="135"/>
  <c r="M128" i="135"/>
  <c r="I128" i="135"/>
  <c r="O124" i="135"/>
  <c r="M124" i="135"/>
  <c r="I124" i="135"/>
  <c r="M120" i="135"/>
  <c r="O120" i="135" s="1"/>
  <c r="I120" i="135"/>
  <c r="M116" i="135"/>
  <c r="O116" i="135" s="1"/>
  <c r="I116" i="135"/>
  <c r="O112" i="135"/>
  <c r="M112" i="135"/>
  <c r="I112" i="135"/>
  <c r="O108" i="135"/>
  <c r="M108" i="135"/>
  <c r="I108" i="135"/>
  <c r="M104" i="135"/>
  <c r="O104" i="135" s="1"/>
  <c r="I104" i="135"/>
  <c r="M100" i="135"/>
  <c r="O100" i="135" s="1"/>
  <c r="I100" i="135"/>
  <c r="O96" i="135"/>
  <c r="M96" i="135"/>
  <c r="I96" i="135"/>
  <c r="O92" i="135"/>
  <c r="M92" i="135"/>
  <c r="I92" i="135"/>
  <c r="M88" i="135"/>
  <c r="O88" i="135" s="1"/>
  <c r="I88" i="135"/>
  <c r="L87" i="135"/>
  <c r="K87" i="135"/>
  <c r="J87" i="135"/>
  <c r="M83" i="135"/>
  <c r="O83" i="135" s="1"/>
  <c r="I83" i="135"/>
  <c r="O79" i="135"/>
  <c r="M79" i="135"/>
  <c r="I79" i="135"/>
  <c r="O75" i="135"/>
  <c r="M75" i="135"/>
  <c r="I75" i="135"/>
  <c r="M71" i="135"/>
  <c r="O71" i="135" s="1"/>
  <c r="I71" i="135"/>
  <c r="M67" i="135"/>
  <c r="O67" i="135" s="1"/>
  <c r="I67" i="135"/>
  <c r="O63" i="135"/>
  <c r="M63" i="135"/>
  <c r="I63" i="135"/>
  <c r="O59" i="135"/>
  <c r="M59" i="135"/>
  <c r="I59" i="135"/>
  <c r="M55" i="135"/>
  <c r="O55" i="135" s="1"/>
  <c r="I55" i="135"/>
  <c r="M51" i="135"/>
  <c r="O51" i="135" s="1"/>
  <c r="I51" i="135"/>
  <c r="O47" i="135"/>
  <c r="M47" i="135"/>
  <c r="I47" i="135"/>
  <c r="O43" i="135"/>
  <c r="M43" i="135"/>
  <c r="I43" i="135"/>
  <c r="M39" i="135"/>
  <c r="O39" i="135" s="1"/>
  <c r="I39" i="135"/>
  <c r="L38" i="135"/>
  <c r="K38" i="135"/>
  <c r="K8" i="135" s="1"/>
  <c r="J38" i="135"/>
  <c r="J8" i="135" s="1"/>
  <c r="M34" i="135"/>
  <c r="O34" i="135" s="1"/>
  <c r="I34" i="135"/>
  <c r="O30" i="135"/>
  <c r="M30" i="135"/>
  <c r="I30" i="135"/>
  <c r="O26" i="135"/>
  <c r="M26" i="135"/>
  <c r="I26" i="135"/>
  <c r="M22" i="135"/>
  <c r="O22" i="135" s="1"/>
  <c r="I22" i="135"/>
  <c r="M18" i="135"/>
  <c r="O18" i="135" s="1"/>
  <c r="I18" i="135"/>
  <c r="O14" i="135"/>
  <c r="M14" i="135"/>
  <c r="I14" i="135"/>
  <c r="O10" i="135"/>
  <c r="M10" i="135"/>
  <c r="M9" i="135" s="1"/>
  <c r="I10" i="135"/>
  <c r="L9" i="135"/>
  <c r="K9" i="135"/>
  <c r="J9" i="135"/>
  <c r="L8" i="135"/>
  <c r="T7" i="135" s="1"/>
  <c r="O193" i="134"/>
  <c r="M193" i="134"/>
  <c r="I193" i="134"/>
  <c r="M192" i="134"/>
  <c r="L192" i="134"/>
  <c r="K192" i="134"/>
  <c r="J192" i="134"/>
  <c r="O188" i="134"/>
  <c r="M188" i="134"/>
  <c r="I188" i="134"/>
  <c r="M184" i="134"/>
  <c r="O184" i="134" s="1"/>
  <c r="I184" i="134"/>
  <c r="M180" i="134"/>
  <c r="O180" i="134" s="1"/>
  <c r="I180" i="134"/>
  <c r="O176" i="134"/>
  <c r="M176" i="134"/>
  <c r="I176" i="134"/>
  <c r="O172" i="134"/>
  <c r="M172" i="134"/>
  <c r="I172" i="134"/>
  <c r="M168" i="134"/>
  <c r="O168" i="134" s="1"/>
  <c r="I168" i="134"/>
  <c r="M164" i="134"/>
  <c r="O164" i="134" s="1"/>
  <c r="I164" i="134"/>
  <c r="O160" i="134"/>
  <c r="M160" i="134"/>
  <c r="I160" i="134"/>
  <c r="O156" i="134"/>
  <c r="M156" i="134"/>
  <c r="I156" i="134"/>
  <c r="M152" i="134"/>
  <c r="O152" i="134" s="1"/>
  <c r="I152" i="134"/>
  <c r="M148" i="134"/>
  <c r="O148" i="134" s="1"/>
  <c r="I148" i="134"/>
  <c r="O144" i="134"/>
  <c r="M144" i="134"/>
  <c r="I144" i="134"/>
  <c r="O140" i="134"/>
  <c r="M140" i="134"/>
  <c r="I140" i="134"/>
  <c r="M136" i="134"/>
  <c r="O136" i="134" s="1"/>
  <c r="I136" i="134"/>
  <c r="M132" i="134"/>
  <c r="O132" i="134" s="1"/>
  <c r="I132" i="134"/>
  <c r="O128" i="134"/>
  <c r="M128" i="134"/>
  <c r="I128" i="134"/>
  <c r="O124" i="134"/>
  <c r="M124" i="134"/>
  <c r="I124" i="134"/>
  <c r="M120" i="134"/>
  <c r="O120" i="134" s="1"/>
  <c r="I120" i="134"/>
  <c r="M116" i="134"/>
  <c r="O116" i="134" s="1"/>
  <c r="I116" i="134"/>
  <c r="O112" i="134"/>
  <c r="M112" i="134"/>
  <c r="I112" i="134"/>
  <c r="O108" i="134"/>
  <c r="M108" i="134"/>
  <c r="I108" i="134"/>
  <c r="M104" i="134"/>
  <c r="O104" i="134" s="1"/>
  <c r="I104" i="134"/>
  <c r="M100" i="134"/>
  <c r="O100" i="134" s="1"/>
  <c r="I100" i="134"/>
  <c r="O96" i="134"/>
  <c r="M96" i="134"/>
  <c r="I96" i="134"/>
  <c r="O92" i="134"/>
  <c r="M92" i="134"/>
  <c r="I92" i="134"/>
  <c r="M88" i="134"/>
  <c r="O88" i="134" s="1"/>
  <c r="I88" i="134"/>
  <c r="M84" i="134"/>
  <c r="O84" i="134" s="1"/>
  <c r="I84" i="134"/>
  <c r="L83" i="134"/>
  <c r="K83" i="134"/>
  <c r="J83" i="134"/>
  <c r="O79" i="134"/>
  <c r="M79" i="134"/>
  <c r="I79" i="134"/>
  <c r="O75" i="134"/>
  <c r="M75" i="134"/>
  <c r="I75" i="134"/>
  <c r="M71" i="134"/>
  <c r="O71" i="134" s="1"/>
  <c r="I71" i="134"/>
  <c r="M67" i="134"/>
  <c r="O67" i="134" s="1"/>
  <c r="I67" i="134"/>
  <c r="O63" i="134"/>
  <c r="M63" i="134"/>
  <c r="I63" i="134"/>
  <c r="O59" i="134"/>
  <c r="M59" i="134"/>
  <c r="I59" i="134"/>
  <c r="M55" i="134"/>
  <c r="O55" i="134" s="1"/>
  <c r="I55" i="134"/>
  <c r="M51" i="134"/>
  <c r="O51" i="134" s="1"/>
  <c r="I51" i="134"/>
  <c r="O47" i="134"/>
  <c r="M47" i="134"/>
  <c r="I47" i="134"/>
  <c r="O43" i="134"/>
  <c r="M43" i="134"/>
  <c r="I43" i="134"/>
  <c r="M39" i="134"/>
  <c r="O39" i="134" s="1"/>
  <c r="I39" i="134"/>
  <c r="M35" i="134"/>
  <c r="O35" i="134" s="1"/>
  <c r="I35" i="134"/>
  <c r="L34" i="134"/>
  <c r="K34" i="134"/>
  <c r="J34" i="134"/>
  <c r="J8" i="134" s="1"/>
  <c r="O30" i="134"/>
  <c r="M30" i="134"/>
  <c r="I30" i="134"/>
  <c r="O26" i="134"/>
  <c r="M26" i="134"/>
  <c r="I26" i="134"/>
  <c r="M22" i="134"/>
  <c r="O22" i="134" s="1"/>
  <c r="I22" i="134"/>
  <c r="M18" i="134"/>
  <c r="O18" i="134" s="1"/>
  <c r="I18" i="134"/>
  <c r="O14" i="134"/>
  <c r="M14" i="134"/>
  <c r="I14" i="134"/>
  <c r="O10" i="134"/>
  <c r="M10" i="134"/>
  <c r="M9" i="134" s="1"/>
  <c r="I10" i="134"/>
  <c r="L9" i="134"/>
  <c r="K9" i="134"/>
  <c r="J9" i="134"/>
  <c r="L8" i="134"/>
  <c r="T7" i="134" s="1"/>
  <c r="K8" i="134"/>
  <c r="O123" i="133"/>
  <c r="M123" i="133"/>
  <c r="I123" i="133"/>
  <c r="M122" i="133"/>
  <c r="L122" i="133"/>
  <c r="K122" i="133"/>
  <c r="J122" i="133"/>
  <c r="O118" i="133"/>
  <c r="M118" i="133"/>
  <c r="I118" i="133"/>
  <c r="M114" i="133"/>
  <c r="O114" i="133" s="1"/>
  <c r="I114" i="133"/>
  <c r="M110" i="133"/>
  <c r="O110" i="133" s="1"/>
  <c r="I110" i="133"/>
  <c r="O106" i="133"/>
  <c r="M106" i="133"/>
  <c r="I106" i="133"/>
  <c r="O102" i="133"/>
  <c r="M102" i="133"/>
  <c r="I102" i="133"/>
  <c r="M98" i="133"/>
  <c r="O98" i="133" s="1"/>
  <c r="I98" i="133"/>
  <c r="M94" i="133"/>
  <c r="O94" i="133" s="1"/>
  <c r="I94" i="133"/>
  <c r="O90" i="133"/>
  <c r="M90" i="133"/>
  <c r="I90" i="133"/>
  <c r="O86" i="133"/>
  <c r="M86" i="133"/>
  <c r="I86" i="133"/>
  <c r="M82" i="133"/>
  <c r="O82" i="133" s="1"/>
  <c r="I82" i="133"/>
  <c r="M78" i="133"/>
  <c r="O78" i="133" s="1"/>
  <c r="I78" i="133"/>
  <c r="O74" i="133"/>
  <c r="M74" i="133"/>
  <c r="I74" i="133"/>
  <c r="O70" i="133"/>
  <c r="M70" i="133"/>
  <c r="I70" i="133"/>
  <c r="M66" i="133"/>
  <c r="O66" i="133" s="1"/>
  <c r="I66" i="133"/>
  <c r="M62" i="133"/>
  <c r="O62" i="133" s="1"/>
  <c r="I62" i="133"/>
  <c r="O58" i="133"/>
  <c r="M58" i="133"/>
  <c r="I58" i="133"/>
  <c r="O54" i="133"/>
  <c r="M54" i="133"/>
  <c r="I54" i="133"/>
  <c r="M50" i="133"/>
  <c r="O50" i="133" s="1"/>
  <c r="I50" i="133"/>
  <c r="M46" i="133"/>
  <c r="O46" i="133" s="1"/>
  <c r="I46" i="133"/>
  <c r="O42" i="133"/>
  <c r="M42" i="133"/>
  <c r="I42" i="133"/>
  <c r="O38" i="133"/>
  <c r="M38" i="133"/>
  <c r="I38" i="133"/>
  <c r="M34" i="133"/>
  <c r="O34" i="133" s="1"/>
  <c r="I34" i="133"/>
  <c r="M30" i="133"/>
  <c r="O30" i="133" s="1"/>
  <c r="I30" i="133"/>
  <c r="O26" i="133"/>
  <c r="M26" i="133"/>
  <c r="I26" i="133"/>
  <c r="O22" i="133"/>
  <c r="M22" i="133"/>
  <c r="I22" i="133"/>
  <c r="M18" i="133"/>
  <c r="O18" i="133" s="1"/>
  <c r="I18" i="133"/>
  <c r="M14" i="133"/>
  <c r="O14" i="133" s="1"/>
  <c r="I14" i="133"/>
  <c r="O10" i="133"/>
  <c r="M10" i="133"/>
  <c r="I10" i="133"/>
  <c r="M9" i="133"/>
  <c r="L9" i="133"/>
  <c r="K9" i="133"/>
  <c r="J9" i="133"/>
  <c r="M8" i="133"/>
  <c r="L8" i="133"/>
  <c r="K8" i="133"/>
  <c r="J8" i="133"/>
  <c r="T7" i="133"/>
  <c r="M82" i="132"/>
  <c r="O82" i="132" s="1"/>
  <c r="I82" i="132"/>
  <c r="M81" i="132"/>
  <c r="L81" i="132"/>
  <c r="K81" i="132"/>
  <c r="J81" i="132"/>
  <c r="O77" i="132"/>
  <c r="M77" i="132"/>
  <c r="I77" i="132"/>
  <c r="O73" i="132"/>
  <c r="M73" i="132"/>
  <c r="I73" i="132"/>
  <c r="M69" i="132"/>
  <c r="I69" i="132"/>
  <c r="L68" i="132"/>
  <c r="K68" i="132"/>
  <c r="J68" i="132"/>
  <c r="M64" i="132"/>
  <c r="O64" i="132" s="1"/>
  <c r="I64" i="132"/>
  <c r="O60" i="132"/>
  <c r="M60" i="132"/>
  <c r="I60" i="132"/>
  <c r="O56" i="132"/>
  <c r="M56" i="132"/>
  <c r="I56" i="132"/>
  <c r="M52" i="132"/>
  <c r="O52" i="132" s="1"/>
  <c r="I52" i="132"/>
  <c r="M48" i="132"/>
  <c r="O48" i="132" s="1"/>
  <c r="I48" i="132"/>
  <c r="O44" i="132"/>
  <c r="M44" i="132"/>
  <c r="I44" i="132"/>
  <c r="O40" i="132"/>
  <c r="M40" i="132"/>
  <c r="M39" i="132" s="1"/>
  <c r="I40" i="132"/>
  <c r="L39" i="132"/>
  <c r="L8" i="132" s="1"/>
  <c r="K39" i="132"/>
  <c r="J39" i="132"/>
  <c r="M35" i="132"/>
  <c r="I35" i="132"/>
  <c r="L34" i="132"/>
  <c r="K34" i="132"/>
  <c r="J34" i="132"/>
  <c r="J8" i="132" s="1"/>
  <c r="M30" i="132"/>
  <c r="O30" i="132" s="1"/>
  <c r="I30" i="132"/>
  <c r="O26" i="132"/>
  <c r="M26" i="132"/>
  <c r="I26" i="132"/>
  <c r="O22" i="132"/>
  <c r="M22" i="132"/>
  <c r="I22" i="132"/>
  <c r="M18" i="132"/>
  <c r="O18" i="132" s="1"/>
  <c r="I18" i="132"/>
  <c r="M14" i="132"/>
  <c r="O14" i="132" s="1"/>
  <c r="I14" i="132"/>
  <c r="O10" i="132"/>
  <c r="M10" i="132"/>
  <c r="I10" i="132"/>
  <c r="L9" i="132"/>
  <c r="K9" i="132"/>
  <c r="J9" i="132"/>
  <c r="T7" i="132"/>
  <c r="M729" i="131"/>
  <c r="O729" i="131" s="1"/>
  <c r="I729" i="131"/>
  <c r="O725" i="131"/>
  <c r="M725" i="131"/>
  <c r="I725" i="131"/>
  <c r="O721" i="131"/>
  <c r="M721" i="131"/>
  <c r="I721" i="131"/>
  <c r="M717" i="131"/>
  <c r="I717" i="131"/>
  <c r="M713" i="131"/>
  <c r="O713" i="131" s="1"/>
  <c r="I713" i="131"/>
  <c r="L712" i="131"/>
  <c r="K712" i="131"/>
  <c r="J712" i="131"/>
  <c r="O708" i="131"/>
  <c r="M708" i="131"/>
  <c r="I708" i="131"/>
  <c r="O704" i="131"/>
  <c r="M704" i="131"/>
  <c r="I704" i="131"/>
  <c r="M700" i="131"/>
  <c r="I700" i="131"/>
  <c r="M696" i="131"/>
  <c r="O696" i="131" s="1"/>
  <c r="I696" i="131"/>
  <c r="L695" i="131"/>
  <c r="K695" i="131"/>
  <c r="J695" i="131"/>
  <c r="O691" i="131"/>
  <c r="M691" i="131"/>
  <c r="I691" i="131"/>
  <c r="O687" i="131"/>
  <c r="M687" i="131"/>
  <c r="I687" i="131"/>
  <c r="M683" i="131"/>
  <c r="O683" i="131" s="1"/>
  <c r="I683" i="131"/>
  <c r="M679" i="131"/>
  <c r="O679" i="131" s="1"/>
  <c r="I679" i="131"/>
  <c r="O675" i="131"/>
  <c r="M675" i="131"/>
  <c r="I675" i="131"/>
  <c r="O671" i="131"/>
  <c r="M671" i="131"/>
  <c r="I671" i="131"/>
  <c r="M667" i="131"/>
  <c r="O667" i="131" s="1"/>
  <c r="I667" i="131"/>
  <c r="M663" i="131"/>
  <c r="O663" i="131" s="1"/>
  <c r="I663" i="131"/>
  <c r="O659" i="131"/>
  <c r="M659" i="131"/>
  <c r="I659" i="131"/>
  <c r="O655" i="131"/>
  <c r="M655" i="131"/>
  <c r="I655" i="131"/>
  <c r="M651" i="131"/>
  <c r="O651" i="131" s="1"/>
  <c r="I651" i="131"/>
  <c r="M647" i="131"/>
  <c r="O647" i="131" s="1"/>
  <c r="I647" i="131"/>
  <c r="O643" i="131"/>
  <c r="M643" i="131"/>
  <c r="I643" i="131"/>
  <c r="O639" i="131"/>
  <c r="M639" i="131"/>
  <c r="I639" i="131"/>
  <c r="M635" i="131"/>
  <c r="O635" i="131" s="1"/>
  <c r="I635" i="131"/>
  <c r="M631" i="131"/>
  <c r="O631" i="131" s="1"/>
  <c r="I631" i="131"/>
  <c r="O627" i="131"/>
  <c r="M627" i="131"/>
  <c r="I627" i="131"/>
  <c r="O623" i="131"/>
  <c r="M623" i="131"/>
  <c r="I623" i="131"/>
  <c r="M619" i="131"/>
  <c r="O619" i="131" s="1"/>
  <c r="I619" i="131"/>
  <c r="M615" i="131"/>
  <c r="O615" i="131" s="1"/>
  <c r="I615" i="131"/>
  <c r="O611" i="131"/>
  <c r="M611" i="131"/>
  <c r="I611" i="131"/>
  <c r="O607" i="131"/>
  <c r="M607" i="131"/>
  <c r="I607" i="131"/>
  <c r="M603" i="131"/>
  <c r="O603" i="131" s="1"/>
  <c r="I603" i="131"/>
  <c r="M599" i="131"/>
  <c r="O599" i="131" s="1"/>
  <c r="I599" i="131"/>
  <c r="O595" i="131"/>
  <c r="M595" i="131"/>
  <c r="I595" i="131"/>
  <c r="O591" i="131"/>
  <c r="M591" i="131"/>
  <c r="I591" i="131"/>
  <c r="M587" i="131"/>
  <c r="O587" i="131" s="1"/>
  <c r="I587" i="131"/>
  <c r="M583" i="131"/>
  <c r="O583" i="131" s="1"/>
  <c r="I583" i="131"/>
  <c r="O579" i="131"/>
  <c r="M579" i="131"/>
  <c r="I579" i="131"/>
  <c r="O575" i="131"/>
  <c r="M575" i="131"/>
  <c r="I575" i="131"/>
  <c r="M571" i="131"/>
  <c r="O571" i="131" s="1"/>
  <c r="I571" i="131"/>
  <c r="M567" i="131"/>
  <c r="O567" i="131" s="1"/>
  <c r="I567" i="131"/>
  <c r="O563" i="131"/>
  <c r="M563" i="131"/>
  <c r="I563" i="131"/>
  <c r="O559" i="131"/>
  <c r="M559" i="131"/>
  <c r="I559" i="131"/>
  <c r="L558" i="131"/>
  <c r="K558" i="131"/>
  <c r="J558" i="131"/>
  <c r="M554" i="131"/>
  <c r="O554" i="131" s="1"/>
  <c r="I554" i="131"/>
  <c r="M550" i="131"/>
  <c r="O550" i="131" s="1"/>
  <c r="I550" i="131"/>
  <c r="O546" i="131"/>
  <c r="M546" i="131"/>
  <c r="I546" i="131"/>
  <c r="O542" i="131"/>
  <c r="M542" i="131"/>
  <c r="I542" i="131"/>
  <c r="M538" i="131"/>
  <c r="O538" i="131" s="1"/>
  <c r="I538" i="131"/>
  <c r="M534" i="131"/>
  <c r="O534" i="131" s="1"/>
  <c r="I534" i="131"/>
  <c r="O530" i="131"/>
  <c r="M530" i="131"/>
  <c r="I530" i="131"/>
  <c r="O526" i="131"/>
  <c r="M526" i="131"/>
  <c r="I526" i="131"/>
  <c r="M522" i="131"/>
  <c r="I522" i="131"/>
  <c r="M518" i="131"/>
  <c r="O518" i="131" s="1"/>
  <c r="I518" i="131"/>
  <c r="L517" i="131"/>
  <c r="K517" i="131"/>
  <c r="J517" i="131"/>
  <c r="O513" i="131"/>
  <c r="M513" i="131"/>
  <c r="I513" i="131"/>
  <c r="O509" i="131"/>
  <c r="M509" i="131"/>
  <c r="I509" i="131"/>
  <c r="M505" i="131"/>
  <c r="I505" i="131"/>
  <c r="M501" i="131"/>
  <c r="O501" i="131" s="1"/>
  <c r="I501" i="131"/>
  <c r="L500" i="131"/>
  <c r="K500" i="131"/>
  <c r="J500" i="131"/>
  <c r="O496" i="131"/>
  <c r="M496" i="131"/>
  <c r="I496" i="131"/>
  <c r="O492" i="131"/>
  <c r="M492" i="131"/>
  <c r="I492" i="131"/>
  <c r="M488" i="131"/>
  <c r="O488" i="131" s="1"/>
  <c r="I488" i="131"/>
  <c r="M484" i="131"/>
  <c r="O484" i="131" s="1"/>
  <c r="I484" i="131"/>
  <c r="O480" i="131"/>
  <c r="M480" i="131"/>
  <c r="I480" i="131"/>
  <c r="O476" i="131"/>
  <c r="M476" i="131"/>
  <c r="I476" i="131"/>
  <c r="M472" i="131"/>
  <c r="O472" i="131" s="1"/>
  <c r="I472" i="131"/>
  <c r="M468" i="131"/>
  <c r="O468" i="131" s="1"/>
  <c r="I468" i="131"/>
  <c r="O464" i="131"/>
  <c r="M464" i="131"/>
  <c r="I464" i="131"/>
  <c r="O460" i="131"/>
  <c r="M460" i="131"/>
  <c r="I460" i="131"/>
  <c r="M456" i="131"/>
  <c r="O456" i="131" s="1"/>
  <c r="I456" i="131"/>
  <c r="M452" i="131"/>
  <c r="O452" i="131" s="1"/>
  <c r="I452" i="131"/>
  <c r="O448" i="131"/>
  <c r="M448" i="131"/>
  <c r="I448" i="131"/>
  <c r="O444" i="131"/>
  <c r="M444" i="131"/>
  <c r="I444" i="131"/>
  <c r="M440" i="131"/>
  <c r="O440" i="131" s="1"/>
  <c r="I440" i="131"/>
  <c r="M436" i="131"/>
  <c r="O436" i="131" s="1"/>
  <c r="I436" i="131"/>
  <c r="O432" i="131"/>
  <c r="M432" i="131"/>
  <c r="I432" i="131"/>
  <c r="O428" i="131"/>
  <c r="M428" i="131"/>
  <c r="I428" i="131"/>
  <c r="M424" i="131"/>
  <c r="O424" i="131" s="1"/>
  <c r="I424" i="131"/>
  <c r="M420" i="131"/>
  <c r="O420" i="131" s="1"/>
  <c r="I420" i="131"/>
  <c r="O416" i="131"/>
  <c r="M416" i="131"/>
  <c r="I416" i="131"/>
  <c r="O412" i="131"/>
  <c r="M412" i="131"/>
  <c r="I412" i="131"/>
  <c r="M408" i="131"/>
  <c r="O408" i="131" s="1"/>
  <c r="I408" i="131"/>
  <c r="M404" i="131"/>
  <c r="O404" i="131" s="1"/>
  <c r="I404" i="131"/>
  <c r="O400" i="131"/>
  <c r="M400" i="131"/>
  <c r="I400" i="131"/>
  <c r="O396" i="131"/>
  <c r="M396" i="131"/>
  <c r="I396" i="131"/>
  <c r="M392" i="131"/>
  <c r="O392" i="131" s="1"/>
  <c r="I392" i="131"/>
  <c r="M388" i="131"/>
  <c r="O388" i="131" s="1"/>
  <c r="I388" i="131"/>
  <c r="O384" i="131"/>
  <c r="M384" i="131"/>
  <c r="I384" i="131"/>
  <c r="O380" i="131"/>
  <c r="M380" i="131"/>
  <c r="I380" i="131"/>
  <c r="M376" i="131"/>
  <c r="O376" i="131" s="1"/>
  <c r="I376" i="131"/>
  <c r="M372" i="131"/>
  <c r="O372" i="131" s="1"/>
  <c r="I372" i="131"/>
  <c r="O368" i="131"/>
  <c r="M368" i="131"/>
  <c r="I368" i="131"/>
  <c r="O364" i="131"/>
  <c r="M364" i="131"/>
  <c r="I364" i="131"/>
  <c r="M360" i="131"/>
  <c r="O360" i="131" s="1"/>
  <c r="I360" i="131"/>
  <c r="M356" i="131"/>
  <c r="O356" i="131" s="1"/>
  <c r="I356" i="131"/>
  <c r="O352" i="131"/>
  <c r="M352" i="131"/>
  <c r="I352" i="131"/>
  <c r="O348" i="131"/>
  <c r="M348" i="131"/>
  <c r="I348" i="131"/>
  <c r="M344" i="131"/>
  <c r="O344" i="131" s="1"/>
  <c r="I344" i="131"/>
  <c r="M340" i="131"/>
  <c r="O340" i="131" s="1"/>
  <c r="I340" i="131"/>
  <c r="O336" i="131"/>
  <c r="M336" i="131"/>
  <c r="I336" i="131"/>
  <c r="O332" i="131"/>
  <c r="M332" i="131"/>
  <c r="I332" i="131"/>
  <c r="M328" i="131"/>
  <c r="O328" i="131" s="1"/>
  <c r="I328" i="131"/>
  <c r="M324" i="131"/>
  <c r="O324" i="131" s="1"/>
  <c r="I324" i="131"/>
  <c r="O320" i="131"/>
  <c r="M320" i="131"/>
  <c r="I320" i="131"/>
  <c r="O316" i="131"/>
  <c r="M316" i="131"/>
  <c r="I316" i="131"/>
  <c r="M312" i="131"/>
  <c r="O312" i="131" s="1"/>
  <c r="I312" i="131"/>
  <c r="M308" i="131"/>
  <c r="O308" i="131" s="1"/>
  <c r="I308" i="131"/>
  <c r="O304" i="131"/>
  <c r="M304" i="131"/>
  <c r="I304" i="131"/>
  <c r="O300" i="131"/>
  <c r="M300" i="131"/>
  <c r="I300" i="131"/>
  <c r="M296" i="131"/>
  <c r="O296" i="131" s="1"/>
  <c r="I296" i="131"/>
  <c r="M292" i="131"/>
  <c r="O292" i="131" s="1"/>
  <c r="I292" i="131"/>
  <c r="O288" i="131"/>
  <c r="M288" i="131"/>
  <c r="I288" i="131"/>
  <c r="O284" i="131"/>
  <c r="M284" i="131"/>
  <c r="I284" i="131"/>
  <c r="M280" i="131"/>
  <c r="O280" i="131" s="1"/>
  <c r="I280" i="131"/>
  <c r="M276" i="131"/>
  <c r="O276" i="131" s="1"/>
  <c r="I276" i="131"/>
  <c r="O272" i="131"/>
  <c r="M272" i="131"/>
  <c r="I272" i="131"/>
  <c r="O268" i="131"/>
  <c r="M268" i="131"/>
  <c r="I268" i="131"/>
  <c r="M264" i="131"/>
  <c r="O264" i="131" s="1"/>
  <c r="I264" i="131"/>
  <c r="M260" i="131"/>
  <c r="O260" i="131" s="1"/>
  <c r="I260" i="131"/>
  <c r="O256" i="131"/>
  <c r="M256" i="131"/>
  <c r="I256" i="131"/>
  <c r="O252" i="131"/>
  <c r="M252" i="131"/>
  <c r="I252" i="131"/>
  <c r="M248" i="131"/>
  <c r="O248" i="131" s="1"/>
  <c r="I248" i="131"/>
  <c r="M244" i="131"/>
  <c r="O244" i="131" s="1"/>
  <c r="I244" i="131"/>
  <c r="O240" i="131"/>
  <c r="M240" i="131"/>
  <c r="I240" i="131"/>
  <c r="O236" i="131"/>
  <c r="M236" i="131"/>
  <c r="I236" i="131"/>
  <c r="M232" i="131"/>
  <c r="O232" i="131" s="1"/>
  <c r="I232" i="131"/>
  <c r="M228" i="131"/>
  <c r="O228" i="131" s="1"/>
  <c r="I228" i="131"/>
  <c r="O224" i="131"/>
  <c r="M224" i="131"/>
  <c r="I224" i="131"/>
  <c r="O220" i="131"/>
  <c r="M220" i="131"/>
  <c r="I220" i="131"/>
  <c r="M216" i="131"/>
  <c r="O216" i="131" s="1"/>
  <c r="I216" i="131"/>
  <c r="M212" i="131"/>
  <c r="O212" i="131" s="1"/>
  <c r="I212" i="131"/>
  <c r="O208" i="131"/>
  <c r="M208" i="131"/>
  <c r="I208" i="131"/>
  <c r="O204" i="131"/>
  <c r="M204" i="131"/>
  <c r="I204" i="131"/>
  <c r="M200" i="131"/>
  <c r="O200" i="131" s="1"/>
  <c r="I200" i="131"/>
  <c r="M196" i="131"/>
  <c r="O196" i="131" s="1"/>
  <c r="I196" i="131"/>
  <c r="O192" i="131"/>
  <c r="M192" i="131"/>
  <c r="I192" i="131"/>
  <c r="O188" i="131"/>
  <c r="M188" i="131"/>
  <c r="I188" i="131"/>
  <c r="M184" i="131"/>
  <c r="O184" i="131" s="1"/>
  <c r="I184" i="131"/>
  <c r="M180" i="131"/>
  <c r="O180" i="131" s="1"/>
  <c r="I180" i="131"/>
  <c r="O176" i="131"/>
  <c r="M176" i="131"/>
  <c r="I176" i="131"/>
  <c r="O172" i="131"/>
  <c r="M172" i="131"/>
  <c r="I172" i="131"/>
  <c r="M168" i="131"/>
  <c r="O168" i="131" s="1"/>
  <c r="I168" i="131"/>
  <c r="M164" i="131"/>
  <c r="O164" i="131" s="1"/>
  <c r="I164" i="131"/>
  <c r="O160" i="131"/>
  <c r="M160" i="131"/>
  <c r="I160" i="131"/>
  <c r="L159" i="131"/>
  <c r="K159" i="131"/>
  <c r="J159" i="131"/>
  <c r="O155" i="131"/>
  <c r="M155" i="131"/>
  <c r="I155" i="131"/>
  <c r="M151" i="131"/>
  <c r="O151" i="131" s="1"/>
  <c r="I151" i="131"/>
  <c r="M147" i="131"/>
  <c r="O147" i="131" s="1"/>
  <c r="I147" i="131"/>
  <c r="O143" i="131"/>
  <c r="M143" i="131"/>
  <c r="I143" i="131"/>
  <c r="O139" i="131"/>
  <c r="M139" i="131"/>
  <c r="I139" i="131"/>
  <c r="M135" i="131"/>
  <c r="O135" i="131" s="1"/>
  <c r="I135" i="131"/>
  <c r="M131" i="131"/>
  <c r="O131" i="131" s="1"/>
  <c r="I131" i="131"/>
  <c r="O127" i="131"/>
  <c r="M127" i="131"/>
  <c r="I127" i="131"/>
  <c r="O123" i="131"/>
  <c r="M123" i="131"/>
  <c r="I123" i="131"/>
  <c r="M119" i="131"/>
  <c r="O119" i="131" s="1"/>
  <c r="I119" i="131"/>
  <c r="M115" i="131"/>
  <c r="O115" i="131" s="1"/>
  <c r="I115" i="131"/>
  <c r="O111" i="131"/>
  <c r="M111" i="131"/>
  <c r="I111" i="131"/>
  <c r="O107" i="131"/>
  <c r="M107" i="131"/>
  <c r="I107" i="131"/>
  <c r="M103" i="131"/>
  <c r="O103" i="131" s="1"/>
  <c r="I103" i="131"/>
  <c r="M99" i="131"/>
  <c r="O99" i="131" s="1"/>
  <c r="I99" i="131"/>
  <c r="O95" i="131"/>
  <c r="M95" i="131"/>
  <c r="I95" i="131"/>
  <c r="O91" i="131"/>
  <c r="M91" i="131"/>
  <c r="I91" i="131"/>
  <c r="M87" i="131"/>
  <c r="O87" i="131" s="1"/>
  <c r="I87" i="131"/>
  <c r="M83" i="131"/>
  <c r="O83" i="131" s="1"/>
  <c r="I83" i="131"/>
  <c r="O79" i="131"/>
  <c r="M79" i="131"/>
  <c r="I79" i="131"/>
  <c r="O75" i="131"/>
  <c r="M75" i="131"/>
  <c r="I75" i="131"/>
  <c r="M71" i="131"/>
  <c r="O71" i="131" s="1"/>
  <c r="I71" i="131"/>
  <c r="M67" i="131"/>
  <c r="O67" i="131" s="1"/>
  <c r="I67" i="131"/>
  <c r="O63" i="131"/>
  <c r="M63" i="131"/>
  <c r="I63" i="131"/>
  <c r="O59" i="131"/>
  <c r="M59" i="131"/>
  <c r="M58" i="131" s="1"/>
  <c r="I59" i="131"/>
  <c r="L58" i="131"/>
  <c r="K58" i="131"/>
  <c r="J58" i="131"/>
  <c r="M54" i="131"/>
  <c r="O54" i="131" s="1"/>
  <c r="I54" i="131"/>
  <c r="M50" i="131"/>
  <c r="O50" i="131" s="1"/>
  <c r="I50" i="131"/>
  <c r="O46" i="131"/>
  <c r="M46" i="131"/>
  <c r="I46" i="131"/>
  <c r="O42" i="131"/>
  <c r="M42" i="131"/>
  <c r="I42" i="131"/>
  <c r="M38" i="131"/>
  <c r="O38" i="131" s="1"/>
  <c r="I38" i="131"/>
  <c r="M34" i="131"/>
  <c r="O34" i="131" s="1"/>
  <c r="I34" i="131"/>
  <c r="O30" i="131"/>
  <c r="M30" i="131"/>
  <c r="I30" i="131"/>
  <c r="O26" i="131"/>
  <c r="M26" i="131"/>
  <c r="I26" i="131"/>
  <c r="M22" i="131"/>
  <c r="O22" i="131" s="1"/>
  <c r="I22" i="131"/>
  <c r="M18" i="131"/>
  <c r="O18" i="131" s="1"/>
  <c r="I18" i="131"/>
  <c r="O14" i="131"/>
  <c r="M14" i="131"/>
  <c r="I14" i="131"/>
  <c r="O10" i="131"/>
  <c r="M10" i="131"/>
  <c r="I10" i="131"/>
  <c r="L9" i="131"/>
  <c r="L8" i="131" s="1"/>
  <c r="T7" i="131" s="1"/>
  <c r="K9" i="131"/>
  <c r="J9" i="131"/>
  <c r="K8" i="131"/>
  <c r="O118" i="130"/>
  <c r="M118" i="130"/>
  <c r="I118" i="130"/>
  <c r="M117" i="130"/>
  <c r="L117" i="130"/>
  <c r="K117" i="130"/>
  <c r="J117" i="130"/>
  <c r="O113" i="130"/>
  <c r="M113" i="130"/>
  <c r="M112" i="130" s="1"/>
  <c r="I113" i="130"/>
  <c r="L112" i="130"/>
  <c r="K112" i="130"/>
  <c r="J112" i="130"/>
  <c r="M108" i="130"/>
  <c r="O108" i="130" s="1"/>
  <c r="I108" i="130"/>
  <c r="M104" i="130"/>
  <c r="O104" i="130" s="1"/>
  <c r="I104" i="130"/>
  <c r="O100" i="130"/>
  <c r="M100" i="130"/>
  <c r="I100" i="130"/>
  <c r="O96" i="130"/>
  <c r="M96" i="130"/>
  <c r="M95" i="130" s="1"/>
  <c r="I96" i="130"/>
  <c r="L95" i="130"/>
  <c r="K95" i="130"/>
  <c r="J95" i="130"/>
  <c r="M91" i="130"/>
  <c r="O91" i="130" s="1"/>
  <c r="I91" i="130"/>
  <c r="M87" i="130"/>
  <c r="O87" i="130" s="1"/>
  <c r="I87" i="130"/>
  <c r="O83" i="130"/>
  <c r="M83" i="130"/>
  <c r="I83" i="130"/>
  <c r="O79" i="130"/>
  <c r="M79" i="130"/>
  <c r="I79" i="130"/>
  <c r="M75" i="130"/>
  <c r="O75" i="130" s="1"/>
  <c r="I75" i="130"/>
  <c r="M71" i="130"/>
  <c r="O71" i="130" s="1"/>
  <c r="I71" i="130"/>
  <c r="O67" i="130"/>
  <c r="M67" i="130"/>
  <c r="I67" i="130"/>
  <c r="O63" i="130"/>
  <c r="M63" i="130"/>
  <c r="I63" i="130"/>
  <c r="L62" i="130"/>
  <c r="K62" i="130"/>
  <c r="J62" i="130"/>
  <c r="M58" i="130"/>
  <c r="O58" i="130" s="1"/>
  <c r="I58" i="130"/>
  <c r="M54" i="130"/>
  <c r="O54" i="130" s="1"/>
  <c r="I54" i="130"/>
  <c r="O50" i="130"/>
  <c r="M50" i="130"/>
  <c r="I50" i="130"/>
  <c r="O46" i="130"/>
  <c r="M46" i="130"/>
  <c r="I46" i="130"/>
  <c r="M42" i="130"/>
  <c r="O42" i="130" s="1"/>
  <c r="I42" i="130"/>
  <c r="M38" i="130"/>
  <c r="O38" i="130" s="1"/>
  <c r="I38" i="130"/>
  <c r="O34" i="130"/>
  <c r="M34" i="130"/>
  <c r="I34" i="130"/>
  <c r="O30" i="130"/>
  <c r="M30" i="130"/>
  <c r="I30" i="130"/>
  <c r="M26" i="130"/>
  <c r="O26" i="130" s="1"/>
  <c r="I26" i="130"/>
  <c r="M22" i="130"/>
  <c r="O22" i="130" s="1"/>
  <c r="I22" i="130"/>
  <c r="O18" i="130"/>
  <c r="M18" i="130"/>
  <c r="I18" i="130"/>
  <c r="O14" i="130"/>
  <c r="M14" i="130"/>
  <c r="I14" i="130"/>
  <c r="M10" i="130"/>
  <c r="I10" i="130"/>
  <c r="L9" i="130"/>
  <c r="K9" i="130"/>
  <c r="K8" i="130" s="1"/>
  <c r="J9" i="130"/>
  <c r="J8" i="130"/>
  <c r="O513" i="129"/>
  <c r="M513" i="129"/>
  <c r="I513" i="129"/>
  <c r="M509" i="129"/>
  <c r="O509" i="129" s="1"/>
  <c r="I509" i="129"/>
  <c r="M505" i="129"/>
  <c r="O505" i="129" s="1"/>
  <c r="I505" i="129"/>
  <c r="O501" i="129"/>
  <c r="M501" i="129"/>
  <c r="I501" i="129"/>
  <c r="O497" i="129"/>
  <c r="M497" i="129"/>
  <c r="M496" i="129" s="1"/>
  <c r="I497" i="129"/>
  <c r="L496" i="129"/>
  <c r="K496" i="129"/>
  <c r="J496" i="129"/>
  <c r="M492" i="129"/>
  <c r="O492" i="129" s="1"/>
  <c r="I492" i="129"/>
  <c r="M488" i="129"/>
  <c r="O488" i="129" s="1"/>
  <c r="I488" i="129"/>
  <c r="O484" i="129"/>
  <c r="M484" i="129"/>
  <c r="I484" i="129"/>
  <c r="L483" i="129"/>
  <c r="K483" i="129"/>
  <c r="J483" i="129"/>
  <c r="O479" i="129"/>
  <c r="M479" i="129"/>
  <c r="I479" i="129"/>
  <c r="M475" i="129"/>
  <c r="O475" i="129" s="1"/>
  <c r="I475" i="129"/>
  <c r="M471" i="129"/>
  <c r="O471" i="129" s="1"/>
  <c r="I471" i="129"/>
  <c r="O467" i="129"/>
  <c r="M467" i="129"/>
  <c r="I467" i="129"/>
  <c r="O463" i="129"/>
  <c r="M463" i="129"/>
  <c r="I463" i="129"/>
  <c r="M459" i="129"/>
  <c r="O459" i="129" s="1"/>
  <c r="I459" i="129"/>
  <c r="M455" i="129"/>
  <c r="O455" i="129" s="1"/>
  <c r="I455" i="129"/>
  <c r="O451" i="129"/>
  <c r="M451" i="129"/>
  <c r="I451" i="129"/>
  <c r="M447" i="129"/>
  <c r="O447" i="129" s="1"/>
  <c r="I447" i="129"/>
  <c r="M443" i="129"/>
  <c r="O443" i="129" s="1"/>
  <c r="I443" i="129"/>
  <c r="M439" i="129"/>
  <c r="O439" i="129" s="1"/>
  <c r="I439" i="129"/>
  <c r="O435" i="129"/>
  <c r="M435" i="129"/>
  <c r="I435" i="129"/>
  <c r="O431" i="129"/>
  <c r="M431" i="129"/>
  <c r="I431" i="129"/>
  <c r="M427" i="129"/>
  <c r="O427" i="129" s="1"/>
  <c r="I427" i="129"/>
  <c r="M423" i="129"/>
  <c r="O423" i="129" s="1"/>
  <c r="I423" i="129"/>
  <c r="O419" i="129"/>
  <c r="M419" i="129"/>
  <c r="I419" i="129"/>
  <c r="M415" i="129"/>
  <c r="O415" i="129" s="1"/>
  <c r="I415" i="129"/>
  <c r="M411" i="129"/>
  <c r="O411" i="129" s="1"/>
  <c r="I411" i="129"/>
  <c r="M407" i="129"/>
  <c r="O407" i="129" s="1"/>
  <c r="I407" i="129"/>
  <c r="L406" i="129"/>
  <c r="K406" i="129"/>
  <c r="J406" i="129"/>
  <c r="O402" i="129"/>
  <c r="M402" i="129"/>
  <c r="I402" i="129"/>
  <c r="O398" i="129"/>
  <c r="M398" i="129"/>
  <c r="I398" i="129"/>
  <c r="M394" i="129"/>
  <c r="O394" i="129" s="1"/>
  <c r="I394" i="129"/>
  <c r="M390" i="129"/>
  <c r="O390" i="129" s="1"/>
  <c r="I390" i="129"/>
  <c r="O386" i="129"/>
  <c r="M386" i="129"/>
  <c r="I386" i="129"/>
  <c r="M382" i="129"/>
  <c r="O382" i="129" s="1"/>
  <c r="I382" i="129"/>
  <c r="M378" i="129"/>
  <c r="O378" i="129" s="1"/>
  <c r="I378" i="129"/>
  <c r="M374" i="129"/>
  <c r="O374" i="129" s="1"/>
  <c r="I374" i="129"/>
  <c r="O370" i="129"/>
  <c r="M370" i="129"/>
  <c r="I370" i="129"/>
  <c r="O366" i="129"/>
  <c r="M366" i="129"/>
  <c r="I366" i="129"/>
  <c r="L365" i="129"/>
  <c r="K365" i="129"/>
  <c r="K8" i="129" s="1"/>
  <c r="J365" i="129"/>
  <c r="M361" i="129"/>
  <c r="I361" i="129"/>
  <c r="L360" i="129"/>
  <c r="K360" i="129"/>
  <c r="J360" i="129"/>
  <c r="M356" i="129"/>
  <c r="O356" i="129" s="1"/>
  <c r="I356" i="129"/>
  <c r="O352" i="129"/>
  <c r="M352" i="129"/>
  <c r="I352" i="129"/>
  <c r="O348" i="129"/>
  <c r="M348" i="129"/>
  <c r="I348" i="129"/>
  <c r="M344" i="129"/>
  <c r="O344" i="129" s="1"/>
  <c r="I344" i="129"/>
  <c r="M340" i="129"/>
  <c r="O340" i="129" s="1"/>
  <c r="I340" i="129"/>
  <c r="O336" i="129"/>
  <c r="M336" i="129"/>
  <c r="I336" i="129"/>
  <c r="M332" i="129"/>
  <c r="O332" i="129" s="1"/>
  <c r="I332" i="129"/>
  <c r="M328" i="129"/>
  <c r="O328" i="129" s="1"/>
  <c r="I328" i="129"/>
  <c r="M324" i="129"/>
  <c r="O324" i="129" s="1"/>
  <c r="I324" i="129"/>
  <c r="O320" i="129"/>
  <c r="M320" i="129"/>
  <c r="I320" i="129"/>
  <c r="O316" i="129"/>
  <c r="M316" i="129"/>
  <c r="I316" i="129"/>
  <c r="M312" i="129"/>
  <c r="O312" i="129" s="1"/>
  <c r="I312" i="129"/>
  <c r="M308" i="129"/>
  <c r="O308" i="129" s="1"/>
  <c r="I308" i="129"/>
  <c r="O304" i="129"/>
  <c r="M304" i="129"/>
  <c r="I304" i="129"/>
  <c r="M300" i="129"/>
  <c r="O300" i="129" s="1"/>
  <c r="I300" i="129"/>
  <c r="M296" i="129"/>
  <c r="O296" i="129" s="1"/>
  <c r="I296" i="129"/>
  <c r="M292" i="129"/>
  <c r="O292" i="129" s="1"/>
  <c r="I292" i="129"/>
  <c r="O288" i="129"/>
  <c r="M288" i="129"/>
  <c r="I288" i="129"/>
  <c r="O284" i="129"/>
  <c r="M284" i="129"/>
  <c r="I284" i="129"/>
  <c r="M280" i="129"/>
  <c r="O280" i="129" s="1"/>
  <c r="I280" i="129"/>
  <c r="M276" i="129"/>
  <c r="O276" i="129" s="1"/>
  <c r="I276" i="129"/>
  <c r="O272" i="129"/>
  <c r="M272" i="129"/>
  <c r="I272" i="129"/>
  <c r="M268" i="129"/>
  <c r="O268" i="129" s="1"/>
  <c r="I268" i="129"/>
  <c r="M264" i="129"/>
  <c r="O264" i="129" s="1"/>
  <c r="I264" i="129"/>
  <c r="M260" i="129"/>
  <c r="O260" i="129" s="1"/>
  <c r="I260" i="129"/>
  <c r="O256" i="129"/>
  <c r="M256" i="129"/>
  <c r="I256" i="129"/>
  <c r="O252" i="129"/>
  <c r="M252" i="129"/>
  <c r="I252" i="129"/>
  <c r="M248" i="129"/>
  <c r="O248" i="129" s="1"/>
  <c r="I248" i="129"/>
  <c r="M244" i="129"/>
  <c r="O244" i="129" s="1"/>
  <c r="I244" i="129"/>
  <c r="O240" i="129"/>
  <c r="M240" i="129"/>
  <c r="I240" i="129"/>
  <c r="M236" i="129"/>
  <c r="O236" i="129" s="1"/>
  <c r="I236" i="129"/>
  <c r="M232" i="129"/>
  <c r="O232" i="129" s="1"/>
  <c r="I232" i="129"/>
  <c r="M228" i="129"/>
  <c r="O228" i="129" s="1"/>
  <c r="I228" i="129"/>
  <c r="O224" i="129"/>
  <c r="M224" i="129"/>
  <c r="I224" i="129"/>
  <c r="O220" i="129"/>
  <c r="M220" i="129"/>
  <c r="I220" i="129"/>
  <c r="M216" i="129"/>
  <c r="O216" i="129" s="1"/>
  <c r="I216" i="129"/>
  <c r="M212" i="129"/>
  <c r="O212" i="129" s="1"/>
  <c r="I212" i="129"/>
  <c r="O208" i="129"/>
  <c r="M208" i="129"/>
  <c r="I208" i="129"/>
  <c r="M204" i="129"/>
  <c r="O204" i="129" s="1"/>
  <c r="I204" i="129"/>
  <c r="M200" i="129"/>
  <c r="O200" i="129" s="1"/>
  <c r="I200" i="129"/>
  <c r="M196" i="129"/>
  <c r="O196" i="129" s="1"/>
  <c r="I196" i="129"/>
  <c r="O192" i="129"/>
  <c r="M192" i="129"/>
  <c r="I192" i="129"/>
  <c r="O188" i="129"/>
  <c r="M188" i="129"/>
  <c r="I188" i="129"/>
  <c r="M184" i="129"/>
  <c r="O184" i="129" s="1"/>
  <c r="I184" i="129"/>
  <c r="M180" i="129"/>
  <c r="O180" i="129" s="1"/>
  <c r="I180" i="129"/>
  <c r="O176" i="129"/>
  <c r="M176" i="129"/>
  <c r="I176" i="129"/>
  <c r="M172" i="129"/>
  <c r="O172" i="129" s="1"/>
  <c r="I172" i="129"/>
  <c r="M168" i="129"/>
  <c r="O168" i="129" s="1"/>
  <c r="I168" i="129"/>
  <c r="M164" i="129"/>
  <c r="O164" i="129" s="1"/>
  <c r="I164" i="129"/>
  <c r="O160" i="129"/>
  <c r="M160" i="129"/>
  <c r="I160" i="129"/>
  <c r="O156" i="129"/>
  <c r="M156" i="129"/>
  <c r="I156" i="129"/>
  <c r="M152" i="129"/>
  <c r="O152" i="129" s="1"/>
  <c r="I152" i="129"/>
  <c r="M148" i="129"/>
  <c r="O148" i="129" s="1"/>
  <c r="I148" i="129"/>
  <c r="O144" i="129"/>
  <c r="M144" i="129"/>
  <c r="I144" i="129"/>
  <c r="M140" i="129"/>
  <c r="O140" i="129" s="1"/>
  <c r="I140" i="129"/>
  <c r="M136" i="129"/>
  <c r="O136" i="129" s="1"/>
  <c r="I136" i="129"/>
  <c r="M132" i="129"/>
  <c r="O132" i="129" s="1"/>
  <c r="I132" i="129"/>
  <c r="O128" i="129"/>
  <c r="M128" i="129"/>
  <c r="I128" i="129"/>
  <c r="O124" i="129"/>
  <c r="M124" i="129"/>
  <c r="I124" i="129"/>
  <c r="M120" i="129"/>
  <c r="O120" i="129" s="1"/>
  <c r="I120" i="129"/>
  <c r="M116" i="129"/>
  <c r="O116" i="129" s="1"/>
  <c r="I116" i="129"/>
  <c r="O112" i="129"/>
  <c r="M112" i="129"/>
  <c r="I112" i="129"/>
  <c r="L111" i="129"/>
  <c r="K111" i="129"/>
  <c r="J111" i="129"/>
  <c r="M107" i="129"/>
  <c r="O107" i="129" s="1"/>
  <c r="I107" i="129"/>
  <c r="M103" i="129"/>
  <c r="O103" i="129" s="1"/>
  <c r="I103" i="129"/>
  <c r="M99" i="129"/>
  <c r="O99" i="129" s="1"/>
  <c r="I99" i="129"/>
  <c r="O95" i="129"/>
  <c r="M95" i="129"/>
  <c r="I95" i="129"/>
  <c r="O91" i="129"/>
  <c r="M91" i="129"/>
  <c r="I91" i="129"/>
  <c r="M87" i="129"/>
  <c r="O87" i="129" s="1"/>
  <c r="I87" i="129"/>
  <c r="M83" i="129"/>
  <c r="O83" i="129" s="1"/>
  <c r="I83" i="129"/>
  <c r="O79" i="129"/>
  <c r="M79" i="129"/>
  <c r="I79" i="129"/>
  <c r="M75" i="129"/>
  <c r="O75" i="129" s="1"/>
  <c r="I75" i="129"/>
  <c r="M71" i="129"/>
  <c r="O71" i="129" s="1"/>
  <c r="I71" i="129"/>
  <c r="M67" i="129"/>
  <c r="O67" i="129" s="1"/>
  <c r="I67" i="129"/>
  <c r="O63" i="129"/>
  <c r="M63" i="129"/>
  <c r="I63" i="129"/>
  <c r="O59" i="129"/>
  <c r="M59" i="129"/>
  <c r="I59" i="129"/>
  <c r="M55" i="129"/>
  <c r="O55" i="129" s="1"/>
  <c r="I55" i="129"/>
  <c r="M51" i="129"/>
  <c r="O51" i="129" s="1"/>
  <c r="I51" i="129"/>
  <c r="O47" i="129"/>
  <c r="M47" i="129"/>
  <c r="I47" i="129"/>
  <c r="M43" i="129"/>
  <c r="O43" i="129" s="1"/>
  <c r="I43" i="129"/>
  <c r="M39" i="129"/>
  <c r="O39" i="129" s="1"/>
  <c r="I39" i="129"/>
  <c r="M35" i="129"/>
  <c r="O35" i="129" s="1"/>
  <c r="I35" i="129"/>
  <c r="L34" i="129"/>
  <c r="K34" i="129"/>
  <c r="J34" i="129"/>
  <c r="J8" i="129" s="1"/>
  <c r="O30" i="129"/>
  <c r="M30" i="129"/>
  <c r="I30" i="129"/>
  <c r="O26" i="129"/>
  <c r="M26" i="129"/>
  <c r="I26" i="129"/>
  <c r="M22" i="129"/>
  <c r="O22" i="129" s="1"/>
  <c r="I22" i="129"/>
  <c r="M18" i="129"/>
  <c r="O18" i="129" s="1"/>
  <c r="I18" i="129"/>
  <c r="O14" i="129"/>
  <c r="M14" i="129"/>
  <c r="I14" i="129"/>
  <c r="M10" i="129"/>
  <c r="M9" i="129" s="1"/>
  <c r="I10" i="129"/>
  <c r="L9" i="129"/>
  <c r="K9" i="129"/>
  <c r="J9" i="129"/>
  <c r="L8" i="129"/>
  <c r="T7" i="129" s="1"/>
  <c r="O569" i="128"/>
  <c r="M569" i="128"/>
  <c r="I569" i="128"/>
  <c r="M565" i="128"/>
  <c r="O565" i="128" s="1"/>
  <c r="I565" i="128"/>
  <c r="M561" i="128"/>
  <c r="O561" i="128" s="1"/>
  <c r="I561" i="128"/>
  <c r="M557" i="128"/>
  <c r="O557" i="128" s="1"/>
  <c r="I557" i="128"/>
  <c r="L556" i="128"/>
  <c r="K556" i="128"/>
  <c r="J556" i="128"/>
  <c r="O552" i="128"/>
  <c r="M552" i="128"/>
  <c r="I552" i="128"/>
  <c r="O548" i="128"/>
  <c r="M548" i="128"/>
  <c r="I548" i="128"/>
  <c r="M544" i="128"/>
  <c r="O544" i="128" s="1"/>
  <c r="I544" i="128"/>
  <c r="M540" i="128"/>
  <c r="O540" i="128" s="1"/>
  <c r="I540" i="128"/>
  <c r="M539" i="128"/>
  <c r="L539" i="128"/>
  <c r="K539" i="128"/>
  <c r="J539" i="128"/>
  <c r="O535" i="128"/>
  <c r="M535" i="128"/>
  <c r="I535" i="128"/>
  <c r="M531" i="128"/>
  <c r="O531" i="128" s="1"/>
  <c r="I531" i="128"/>
  <c r="M527" i="128"/>
  <c r="O527" i="128" s="1"/>
  <c r="I527" i="128"/>
  <c r="M523" i="128"/>
  <c r="O523" i="128" s="1"/>
  <c r="I523" i="128"/>
  <c r="O519" i="128"/>
  <c r="M519" i="128"/>
  <c r="I519" i="128"/>
  <c r="O515" i="128"/>
  <c r="M515" i="128"/>
  <c r="I515" i="128"/>
  <c r="M511" i="128"/>
  <c r="O511" i="128" s="1"/>
  <c r="I511" i="128"/>
  <c r="M507" i="128"/>
  <c r="O507" i="128" s="1"/>
  <c r="I507" i="128"/>
  <c r="O503" i="128"/>
  <c r="M503" i="128"/>
  <c r="I503" i="128"/>
  <c r="M499" i="128"/>
  <c r="O499" i="128" s="1"/>
  <c r="I499" i="128"/>
  <c r="M495" i="128"/>
  <c r="O495" i="128" s="1"/>
  <c r="I495" i="128"/>
  <c r="M491" i="128"/>
  <c r="O491" i="128" s="1"/>
  <c r="I491" i="128"/>
  <c r="O487" i="128"/>
  <c r="M487" i="128"/>
  <c r="I487" i="128"/>
  <c r="M483" i="128"/>
  <c r="O483" i="128" s="1"/>
  <c r="I483" i="128"/>
  <c r="O479" i="128"/>
  <c r="M479" i="128"/>
  <c r="I479" i="128"/>
  <c r="M475" i="128"/>
  <c r="O475" i="128" s="1"/>
  <c r="I475" i="128"/>
  <c r="O471" i="128"/>
  <c r="M471" i="128"/>
  <c r="I471" i="128"/>
  <c r="O467" i="128"/>
  <c r="M467" i="128"/>
  <c r="I467" i="128"/>
  <c r="O463" i="128"/>
  <c r="M463" i="128"/>
  <c r="I463" i="128"/>
  <c r="M459" i="128"/>
  <c r="O459" i="128" s="1"/>
  <c r="I459" i="128"/>
  <c r="O455" i="128"/>
  <c r="M455" i="128"/>
  <c r="I455" i="128"/>
  <c r="M454" i="128"/>
  <c r="L454" i="128"/>
  <c r="K454" i="128"/>
  <c r="J454" i="128"/>
  <c r="O450" i="128"/>
  <c r="M450" i="128"/>
  <c r="I450" i="128"/>
  <c r="M446" i="128"/>
  <c r="O446" i="128" s="1"/>
  <c r="I446" i="128"/>
  <c r="M442" i="128"/>
  <c r="O442" i="128" s="1"/>
  <c r="I442" i="128"/>
  <c r="O438" i="128"/>
  <c r="M438" i="128"/>
  <c r="I438" i="128"/>
  <c r="M434" i="128"/>
  <c r="O434" i="128" s="1"/>
  <c r="I434" i="128"/>
  <c r="M430" i="128"/>
  <c r="O430" i="128" s="1"/>
  <c r="I430" i="128"/>
  <c r="M426" i="128"/>
  <c r="O426" i="128" s="1"/>
  <c r="I426" i="128"/>
  <c r="O422" i="128"/>
  <c r="M422" i="128"/>
  <c r="I422" i="128"/>
  <c r="M418" i="128"/>
  <c r="O418" i="128" s="1"/>
  <c r="I418" i="128"/>
  <c r="O414" i="128"/>
  <c r="M414" i="128"/>
  <c r="I414" i="128"/>
  <c r="L413" i="128"/>
  <c r="K413" i="128"/>
  <c r="J413" i="128"/>
  <c r="M409" i="128"/>
  <c r="O409" i="128" s="1"/>
  <c r="I409" i="128"/>
  <c r="L408" i="128"/>
  <c r="K408" i="128"/>
  <c r="J408" i="128"/>
  <c r="O404" i="128"/>
  <c r="M404" i="128"/>
  <c r="I404" i="128"/>
  <c r="O400" i="128"/>
  <c r="M400" i="128"/>
  <c r="I400" i="128"/>
  <c r="M396" i="128"/>
  <c r="O396" i="128" s="1"/>
  <c r="I396" i="128"/>
  <c r="M392" i="128"/>
  <c r="O392" i="128" s="1"/>
  <c r="I392" i="128"/>
  <c r="O388" i="128"/>
  <c r="M388" i="128"/>
  <c r="I388" i="128"/>
  <c r="M384" i="128"/>
  <c r="O384" i="128" s="1"/>
  <c r="I384" i="128"/>
  <c r="M380" i="128"/>
  <c r="O380" i="128" s="1"/>
  <c r="I380" i="128"/>
  <c r="M376" i="128"/>
  <c r="O376" i="128" s="1"/>
  <c r="I376" i="128"/>
  <c r="O372" i="128"/>
  <c r="M372" i="128"/>
  <c r="I372" i="128"/>
  <c r="M368" i="128"/>
  <c r="O368" i="128" s="1"/>
  <c r="I368" i="128"/>
  <c r="O364" i="128"/>
  <c r="M364" i="128"/>
  <c r="I364" i="128"/>
  <c r="M360" i="128"/>
  <c r="O360" i="128" s="1"/>
  <c r="I360" i="128"/>
  <c r="M356" i="128"/>
  <c r="O356" i="128" s="1"/>
  <c r="I356" i="128"/>
  <c r="O352" i="128"/>
  <c r="M352" i="128"/>
  <c r="I352" i="128"/>
  <c r="O348" i="128"/>
  <c r="M348" i="128"/>
  <c r="I348" i="128"/>
  <c r="M344" i="128"/>
  <c r="O344" i="128" s="1"/>
  <c r="I344" i="128"/>
  <c r="M340" i="128"/>
  <c r="O340" i="128" s="1"/>
  <c r="I340" i="128"/>
  <c r="O336" i="128"/>
  <c r="M336" i="128"/>
  <c r="I336" i="128"/>
  <c r="O332" i="128"/>
  <c r="M332" i="128"/>
  <c r="I332" i="128"/>
  <c r="M328" i="128"/>
  <c r="O328" i="128" s="1"/>
  <c r="I328" i="128"/>
  <c r="M324" i="128"/>
  <c r="O324" i="128" s="1"/>
  <c r="I324" i="128"/>
  <c r="O320" i="128"/>
  <c r="M320" i="128"/>
  <c r="I320" i="128"/>
  <c r="O316" i="128"/>
  <c r="M316" i="128"/>
  <c r="I316" i="128"/>
  <c r="M312" i="128"/>
  <c r="O312" i="128" s="1"/>
  <c r="I312" i="128"/>
  <c r="M308" i="128"/>
  <c r="O308" i="128" s="1"/>
  <c r="I308" i="128"/>
  <c r="O304" i="128"/>
  <c r="M304" i="128"/>
  <c r="I304" i="128"/>
  <c r="O300" i="128"/>
  <c r="M300" i="128"/>
  <c r="I300" i="128"/>
  <c r="M296" i="128"/>
  <c r="O296" i="128" s="1"/>
  <c r="I296" i="128"/>
  <c r="M292" i="128"/>
  <c r="O292" i="128" s="1"/>
  <c r="I292" i="128"/>
  <c r="O288" i="128"/>
  <c r="M288" i="128"/>
  <c r="I288" i="128"/>
  <c r="O284" i="128"/>
  <c r="M284" i="128"/>
  <c r="I284" i="128"/>
  <c r="M280" i="128"/>
  <c r="O280" i="128" s="1"/>
  <c r="I280" i="128"/>
  <c r="M276" i="128"/>
  <c r="O276" i="128" s="1"/>
  <c r="I276" i="128"/>
  <c r="O272" i="128"/>
  <c r="M272" i="128"/>
  <c r="I272" i="128"/>
  <c r="O268" i="128"/>
  <c r="M268" i="128"/>
  <c r="I268" i="128"/>
  <c r="M264" i="128"/>
  <c r="O264" i="128" s="1"/>
  <c r="I264" i="128"/>
  <c r="M260" i="128"/>
  <c r="O260" i="128" s="1"/>
  <c r="I260" i="128"/>
  <c r="O256" i="128"/>
  <c r="M256" i="128"/>
  <c r="I256" i="128"/>
  <c r="O252" i="128"/>
  <c r="M252" i="128"/>
  <c r="I252" i="128"/>
  <c r="M248" i="128"/>
  <c r="O248" i="128" s="1"/>
  <c r="I248" i="128"/>
  <c r="M244" i="128"/>
  <c r="O244" i="128" s="1"/>
  <c r="I244" i="128"/>
  <c r="O240" i="128"/>
  <c r="M240" i="128"/>
  <c r="I240" i="128"/>
  <c r="O236" i="128"/>
  <c r="M236" i="128"/>
  <c r="I236" i="128"/>
  <c r="M232" i="128"/>
  <c r="O232" i="128" s="1"/>
  <c r="I232" i="128"/>
  <c r="M228" i="128"/>
  <c r="O228" i="128" s="1"/>
  <c r="I228" i="128"/>
  <c r="O224" i="128"/>
  <c r="M224" i="128"/>
  <c r="I224" i="128"/>
  <c r="O220" i="128"/>
  <c r="M220" i="128"/>
  <c r="I220" i="128"/>
  <c r="M216" i="128"/>
  <c r="O216" i="128" s="1"/>
  <c r="I216" i="128"/>
  <c r="M212" i="128"/>
  <c r="O212" i="128" s="1"/>
  <c r="I212" i="128"/>
  <c r="O208" i="128"/>
  <c r="M208" i="128"/>
  <c r="I208" i="128"/>
  <c r="O204" i="128"/>
  <c r="M204" i="128"/>
  <c r="I204" i="128"/>
  <c r="M200" i="128"/>
  <c r="O200" i="128" s="1"/>
  <c r="I200" i="128"/>
  <c r="M196" i="128"/>
  <c r="O196" i="128" s="1"/>
  <c r="I196" i="128"/>
  <c r="O192" i="128"/>
  <c r="M192" i="128"/>
  <c r="I192" i="128"/>
  <c r="O188" i="128"/>
  <c r="M188" i="128"/>
  <c r="I188" i="128"/>
  <c r="M184" i="128"/>
  <c r="O184" i="128" s="1"/>
  <c r="I184" i="128"/>
  <c r="M180" i="128"/>
  <c r="O180" i="128" s="1"/>
  <c r="I180" i="128"/>
  <c r="O176" i="128"/>
  <c r="M176" i="128"/>
  <c r="I176" i="128"/>
  <c r="O172" i="128"/>
  <c r="M172" i="128"/>
  <c r="I172" i="128"/>
  <c r="M168" i="128"/>
  <c r="O168" i="128" s="1"/>
  <c r="I168" i="128"/>
  <c r="M164" i="128"/>
  <c r="O164" i="128" s="1"/>
  <c r="I164" i="128"/>
  <c r="O160" i="128"/>
  <c r="M160" i="128"/>
  <c r="I160" i="128"/>
  <c r="O156" i="128"/>
  <c r="M156" i="128"/>
  <c r="I156" i="128"/>
  <c r="M152" i="128"/>
  <c r="O152" i="128" s="1"/>
  <c r="I152" i="128"/>
  <c r="M148" i="128"/>
  <c r="O148" i="128" s="1"/>
  <c r="I148" i="128"/>
  <c r="O144" i="128"/>
  <c r="M144" i="128"/>
  <c r="I144" i="128"/>
  <c r="O140" i="128"/>
  <c r="M140" i="128"/>
  <c r="I140" i="128"/>
  <c r="M136" i="128"/>
  <c r="O136" i="128" s="1"/>
  <c r="I136" i="128"/>
  <c r="M132" i="128"/>
  <c r="O132" i="128" s="1"/>
  <c r="I132" i="128"/>
  <c r="O128" i="128"/>
  <c r="M128" i="128"/>
  <c r="I128" i="128"/>
  <c r="O124" i="128"/>
  <c r="M124" i="128"/>
  <c r="I124" i="128"/>
  <c r="M120" i="128"/>
  <c r="O120" i="128" s="1"/>
  <c r="I120" i="128"/>
  <c r="M116" i="128"/>
  <c r="O116" i="128" s="1"/>
  <c r="I116" i="128"/>
  <c r="O112" i="128"/>
  <c r="M112" i="128"/>
  <c r="I112" i="128"/>
  <c r="O108" i="128"/>
  <c r="M108" i="128"/>
  <c r="I108" i="128"/>
  <c r="M104" i="128"/>
  <c r="M103" i="128" s="1"/>
  <c r="I104" i="128"/>
  <c r="L103" i="128"/>
  <c r="K103" i="128"/>
  <c r="K8" i="128" s="1"/>
  <c r="J103" i="128"/>
  <c r="J8" i="128" s="1"/>
  <c r="M99" i="128"/>
  <c r="O99" i="128" s="1"/>
  <c r="I99" i="128"/>
  <c r="O95" i="128"/>
  <c r="M95" i="128"/>
  <c r="I95" i="128"/>
  <c r="O91" i="128"/>
  <c r="M91" i="128"/>
  <c r="I91" i="128"/>
  <c r="M87" i="128"/>
  <c r="O87" i="128" s="1"/>
  <c r="I87" i="128"/>
  <c r="M83" i="128"/>
  <c r="O83" i="128" s="1"/>
  <c r="I83" i="128"/>
  <c r="O79" i="128"/>
  <c r="M79" i="128"/>
  <c r="I79" i="128"/>
  <c r="O75" i="128"/>
  <c r="M75" i="128"/>
  <c r="I75" i="128"/>
  <c r="M71" i="128"/>
  <c r="O71" i="128" s="1"/>
  <c r="I71" i="128"/>
  <c r="M67" i="128"/>
  <c r="O67" i="128" s="1"/>
  <c r="I67" i="128"/>
  <c r="O63" i="128"/>
  <c r="M63" i="128"/>
  <c r="I63" i="128"/>
  <c r="O59" i="128"/>
  <c r="M59" i="128"/>
  <c r="I59" i="128"/>
  <c r="M55" i="128"/>
  <c r="O55" i="128" s="1"/>
  <c r="I55" i="128"/>
  <c r="M51" i="128"/>
  <c r="O51" i="128" s="1"/>
  <c r="I51" i="128"/>
  <c r="O47" i="128"/>
  <c r="M47" i="128"/>
  <c r="I47" i="128"/>
  <c r="O43" i="128"/>
  <c r="M43" i="128"/>
  <c r="I43" i="128"/>
  <c r="L42" i="128"/>
  <c r="K42" i="128"/>
  <c r="J42" i="128"/>
  <c r="M38" i="128"/>
  <c r="O38" i="128" s="1"/>
  <c r="I38" i="128"/>
  <c r="M34" i="128"/>
  <c r="O34" i="128" s="1"/>
  <c r="I34" i="128"/>
  <c r="O30" i="128"/>
  <c r="M30" i="128"/>
  <c r="I30" i="128"/>
  <c r="O26" i="128"/>
  <c r="M26" i="128"/>
  <c r="I26" i="128"/>
  <c r="M22" i="128"/>
  <c r="O22" i="128" s="1"/>
  <c r="I22" i="128"/>
  <c r="M18" i="128"/>
  <c r="O18" i="128" s="1"/>
  <c r="I18" i="128"/>
  <c r="O14" i="128"/>
  <c r="M14" i="128"/>
  <c r="I14" i="128"/>
  <c r="O10" i="128"/>
  <c r="M10" i="128"/>
  <c r="I10" i="128"/>
  <c r="L9" i="128"/>
  <c r="K9" i="128"/>
  <c r="J9" i="128"/>
  <c r="L8" i="128"/>
  <c r="T7" i="128" s="1"/>
  <c r="O54" i="127"/>
  <c r="M54" i="127"/>
  <c r="I54" i="127"/>
  <c r="M53" i="127"/>
  <c r="L53" i="127"/>
  <c r="K53" i="127"/>
  <c r="J53" i="127"/>
  <c r="O49" i="127"/>
  <c r="M49" i="127"/>
  <c r="I49" i="127"/>
  <c r="M45" i="127"/>
  <c r="O45" i="127" s="1"/>
  <c r="I45" i="127"/>
  <c r="M41" i="127"/>
  <c r="O41" i="127" s="1"/>
  <c r="I41" i="127"/>
  <c r="L40" i="127"/>
  <c r="K40" i="127"/>
  <c r="J40" i="127"/>
  <c r="O36" i="127"/>
  <c r="M36" i="127"/>
  <c r="I36" i="127"/>
  <c r="O32" i="127"/>
  <c r="M32" i="127"/>
  <c r="I32" i="127"/>
  <c r="M28" i="127"/>
  <c r="O28" i="127" s="1"/>
  <c r="I28" i="127"/>
  <c r="M24" i="127"/>
  <c r="O24" i="127" s="1"/>
  <c r="I24" i="127"/>
  <c r="O20" i="127"/>
  <c r="M20" i="127"/>
  <c r="I20" i="127"/>
  <c r="M19" i="127"/>
  <c r="L19" i="127"/>
  <c r="K19" i="127"/>
  <c r="J19" i="127"/>
  <c r="J8" i="127" s="1"/>
  <c r="O15" i="127"/>
  <c r="M15" i="127"/>
  <c r="I15" i="127"/>
  <c r="M14" i="127"/>
  <c r="L14" i="127"/>
  <c r="L8" i="127" s="1"/>
  <c r="T7" i="127" s="1"/>
  <c r="K14" i="127"/>
  <c r="J14" i="127"/>
  <c r="M10" i="127"/>
  <c r="M9" i="127" s="1"/>
  <c r="I10" i="127"/>
  <c r="L9" i="127"/>
  <c r="K9" i="127"/>
  <c r="J9" i="127"/>
  <c r="K8" i="127"/>
  <c r="O42" i="126"/>
  <c r="M42" i="126"/>
  <c r="I42" i="126"/>
  <c r="M41" i="126"/>
  <c r="L41" i="126"/>
  <c r="K41" i="126"/>
  <c r="J41" i="126"/>
  <c r="M37" i="126"/>
  <c r="O37" i="126" s="1"/>
  <c r="I37" i="126"/>
  <c r="M33" i="126"/>
  <c r="O33" i="126" s="1"/>
  <c r="I33" i="126"/>
  <c r="L32" i="126"/>
  <c r="K32" i="126"/>
  <c r="J32" i="126"/>
  <c r="O28" i="126"/>
  <c r="M28" i="126"/>
  <c r="I28" i="126"/>
  <c r="O24" i="126"/>
  <c r="M24" i="126"/>
  <c r="I24" i="126"/>
  <c r="M20" i="126"/>
  <c r="M19" i="126" s="1"/>
  <c r="I20" i="126"/>
  <c r="L19" i="126"/>
  <c r="L8" i="126" s="1"/>
  <c r="T7" i="126" s="1"/>
  <c r="K19" i="126"/>
  <c r="J19" i="126"/>
  <c r="M15" i="126"/>
  <c r="O15" i="126" s="1"/>
  <c r="I15" i="126"/>
  <c r="L14" i="126"/>
  <c r="K14" i="126"/>
  <c r="K8" i="126" s="1"/>
  <c r="J14" i="126"/>
  <c r="J8" i="126" s="1"/>
  <c r="O10" i="126"/>
  <c r="M10" i="126"/>
  <c r="I10" i="126"/>
  <c r="M9" i="126"/>
  <c r="L9" i="126"/>
  <c r="K9" i="126"/>
  <c r="J9" i="126"/>
  <c r="M35" i="125"/>
  <c r="O35" i="125" s="1"/>
  <c r="I35" i="125"/>
  <c r="O31" i="125"/>
  <c r="M31" i="125"/>
  <c r="I31" i="125"/>
  <c r="O27" i="125"/>
  <c r="M27" i="125"/>
  <c r="I27" i="125"/>
  <c r="M23" i="125"/>
  <c r="M22" i="125" s="1"/>
  <c r="M8" i="125" s="1"/>
  <c r="I23" i="125"/>
  <c r="L22" i="125"/>
  <c r="K22" i="125"/>
  <c r="K8" i="125" s="1"/>
  <c r="J22" i="125"/>
  <c r="J8" i="125" s="1"/>
  <c r="M18" i="125"/>
  <c r="O18" i="125" s="1"/>
  <c r="I18" i="125"/>
  <c r="O14" i="125"/>
  <c r="M14" i="125"/>
  <c r="I14" i="125"/>
  <c r="O10" i="125"/>
  <c r="M10" i="125"/>
  <c r="I10" i="125"/>
  <c r="M9" i="125"/>
  <c r="L9" i="125"/>
  <c r="K9" i="125"/>
  <c r="J9" i="125"/>
  <c r="L8" i="125"/>
  <c r="T7" i="125" s="1"/>
  <c r="O35" i="124"/>
  <c r="M35" i="124"/>
  <c r="I35" i="124"/>
  <c r="O31" i="124"/>
  <c r="M31" i="124"/>
  <c r="I31" i="124"/>
  <c r="M27" i="124"/>
  <c r="O27" i="124" s="1"/>
  <c r="I27" i="124"/>
  <c r="M23" i="124"/>
  <c r="O23" i="124" s="1"/>
  <c r="I23" i="124"/>
  <c r="L22" i="124"/>
  <c r="K22" i="124"/>
  <c r="J22" i="124"/>
  <c r="J8" i="124" s="1"/>
  <c r="O18" i="124"/>
  <c r="M18" i="124"/>
  <c r="I18" i="124"/>
  <c r="O14" i="124"/>
  <c r="M14" i="124"/>
  <c r="I14" i="124"/>
  <c r="M10" i="124"/>
  <c r="M9" i="124" s="1"/>
  <c r="I10" i="124"/>
  <c r="L9" i="124"/>
  <c r="K9" i="124"/>
  <c r="J9" i="124"/>
  <c r="L8" i="124"/>
  <c r="T7" i="124" s="1"/>
  <c r="K8" i="124"/>
  <c r="O57" i="123"/>
  <c r="M57" i="123"/>
  <c r="I57" i="123"/>
  <c r="M53" i="123"/>
  <c r="O53" i="123" s="1"/>
  <c r="I53" i="123"/>
  <c r="M49" i="123"/>
  <c r="O49" i="123" s="1"/>
  <c r="I49" i="123"/>
  <c r="O45" i="123"/>
  <c r="M45" i="123"/>
  <c r="I45" i="123"/>
  <c r="O41" i="123"/>
  <c r="M41" i="123"/>
  <c r="I41" i="123"/>
  <c r="M37" i="123"/>
  <c r="O37" i="123" s="1"/>
  <c r="I37" i="123"/>
  <c r="M33" i="123"/>
  <c r="O33" i="123" s="1"/>
  <c r="I33" i="123"/>
  <c r="L32" i="123"/>
  <c r="K32" i="123"/>
  <c r="J32" i="123"/>
  <c r="J8" i="123" s="1"/>
  <c r="O28" i="123"/>
  <c r="M28" i="123"/>
  <c r="I28" i="123"/>
  <c r="O24" i="123"/>
  <c r="M24" i="123"/>
  <c r="I24" i="123"/>
  <c r="M23" i="123"/>
  <c r="L23" i="123"/>
  <c r="K23" i="123"/>
  <c r="J23" i="123"/>
  <c r="M19" i="123"/>
  <c r="M18" i="123" s="1"/>
  <c r="I19" i="123"/>
  <c r="L18" i="123"/>
  <c r="L8" i="123" s="1"/>
  <c r="T7" i="123" s="1"/>
  <c r="K18" i="123"/>
  <c r="K8" i="123" s="1"/>
  <c r="J18" i="123"/>
  <c r="M14" i="123"/>
  <c r="O14" i="123" s="1"/>
  <c r="I14" i="123"/>
  <c r="O10" i="123"/>
  <c r="M10" i="123"/>
  <c r="I10" i="123"/>
  <c r="M9" i="123"/>
  <c r="L9" i="123"/>
  <c r="K9" i="123"/>
  <c r="J9" i="123"/>
  <c r="M61" i="122"/>
  <c r="O61" i="122" s="1"/>
  <c r="I61" i="122"/>
  <c r="O57" i="122"/>
  <c r="M57" i="122"/>
  <c r="I57" i="122"/>
  <c r="O53" i="122"/>
  <c r="M53" i="122"/>
  <c r="I53" i="122"/>
  <c r="M49" i="122"/>
  <c r="O49" i="122" s="1"/>
  <c r="I49" i="122"/>
  <c r="M45" i="122"/>
  <c r="O45" i="122" s="1"/>
  <c r="I45" i="122"/>
  <c r="O41" i="122"/>
  <c r="M41" i="122"/>
  <c r="I41" i="122"/>
  <c r="O37" i="122"/>
  <c r="M37" i="122"/>
  <c r="I37" i="122"/>
  <c r="M33" i="122"/>
  <c r="M32" i="122" s="1"/>
  <c r="I33" i="122"/>
  <c r="L32" i="122"/>
  <c r="K32" i="122"/>
  <c r="K8" i="122" s="1"/>
  <c r="J32" i="122"/>
  <c r="M28" i="122"/>
  <c r="O28" i="122" s="1"/>
  <c r="I28" i="122"/>
  <c r="O24" i="122"/>
  <c r="M24" i="122"/>
  <c r="I24" i="122"/>
  <c r="M23" i="122"/>
  <c r="L23" i="122"/>
  <c r="K23" i="122"/>
  <c r="J23" i="122"/>
  <c r="O19" i="122"/>
  <c r="M19" i="122"/>
  <c r="I19" i="122"/>
  <c r="M18" i="122"/>
  <c r="L18" i="122"/>
  <c r="L8" i="122" s="1"/>
  <c r="T7" i="122" s="1"/>
  <c r="K18" i="122"/>
  <c r="J18" i="122"/>
  <c r="M14" i="122"/>
  <c r="O14" i="122" s="1"/>
  <c r="I14" i="122"/>
  <c r="M10" i="122"/>
  <c r="O10" i="122" s="1"/>
  <c r="I10" i="122"/>
  <c r="L9" i="122"/>
  <c r="K9" i="122"/>
  <c r="J9" i="122"/>
  <c r="J8" i="122"/>
  <c r="M61" i="121"/>
  <c r="O61" i="121" s="1"/>
  <c r="I61" i="121"/>
  <c r="M57" i="121"/>
  <c r="O57" i="121" s="1"/>
  <c r="I57" i="121"/>
  <c r="O53" i="121"/>
  <c r="M53" i="121"/>
  <c r="I53" i="121"/>
  <c r="O49" i="121"/>
  <c r="M49" i="121"/>
  <c r="I49" i="121"/>
  <c r="M45" i="121"/>
  <c r="O45" i="121" s="1"/>
  <c r="I45" i="121"/>
  <c r="M41" i="121"/>
  <c r="O41" i="121" s="1"/>
  <c r="I41" i="121"/>
  <c r="O37" i="121"/>
  <c r="M37" i="121"/>
  <c r="I37" i="121"/>
  <c r="O33" i="121"/>
  <c r="M33" i="121"/>
  <c r="I33" i="121"/>
  <c r="L32" i="121"/>
  <c r="L8" i="121" s="1"/>
  <c r="T7" i="121" s="1"/>
  <c r="K32" i="121"/>
  <c r="J32" i="121"/>
  <c r="M28" i="121"/>
  <c r="O28" i="121" s="1"/>
  <c r="I28" i="121"/>
  <c r="M24" i="121"/>
  <c r="O24" i="121" s="1"/>
  <c r="I24" i="121"/>
  <c r="L23" i="121"/>
  <c r="K23" i="121"/>
  <c r="J23" i="121"/>
  <c r="O19" i="121"/>
  <c r="M19" i="121"/>
  <c r="I19" i="121"/>
  <c r="M18" i="121"/>
  <c r="L18" i="121"/>
  <c r="K18" i="121"/>
  <c r="J18" i="121"/>
  <c r="J8" i="121" s="1"/>
  <c r="O14" i="121"/>
  <c r="M14" i="121"/>
  <c r="I14" i="121"/>
  <c r="M10" i="121"/>
  <c r="M9" i="121" s="1"/>
  <c r="I10" i="121"/>
  <c r="L9" i="121"/>
  <c r="K9" i="121"/>
  <c r="J9" i="121"/>
  <c r="K8" i="121"/>
  <c r="O31" i="120"/>
  <c r="M31" i="120"/>
  <c r="I31" i="120"/>
  <c r="M27" i="120"/>
  <c r="O27" i="120" s="1"/>
  <c r="I27" i="120"/>
  <c r="M23" i="120"/>
  <c r="O23" i="120" s="1"/>
  <c r="I23" i="120"/>
  <c r="O19" i="120"/>
  <c r="M19" i="120"/>
  <c r="I19" i="120"/>
  <c r="M18" i="120"/>
  <c r="L18" i="120"/>
  <c r="K18" i="120"/>
  <c r="J18" i="120"/>
  <c r="J8" i="120" s="1"/>
  <c r="O14" i="120"/>
  <c r="M14" i="120"/>
  <c r="I14" i="120"/>
  <c r="M10" i="120"/>
  <c r="I10" i="120"/>
  <c r="L9" i="120"/>
  <c r="K9" i="120"/>
  <c r="J9" i="120"/>
  <c r="L8" i="120"/>
  <c r="T7" i="120" s="1"/>
  <c r="K8" i="120"/>
  <c r="O119" i="119"/>
  <c r="M119" i="119"/>
  <c r="I119" i="119"/>
  <c r="M118" i="119"/>
  <c r="L118" i="119"/>
  <c r="K118" i="119"/>
  <c r="J118" i="119"/>
  <c r="M114" i="119"/>
  <c r="O114" i="119" s="1"/>
  <c r="I114" i="119"/>
  <c r="M110" i="119"/>
  <c r="O110" i="119" s="1"/>
  <c r="I110" i="119"/>
  <c r="O106" i="119"/>
  <c r="M106" i="119"/>
  <c r="I106" i="119"/>
  <c r="O102" i="119"/>
  <c r="M102" i="119"/>
  <c r="I102" i="119"/>
  <c r="M98" i="119"/>
  <c r="O98" i="119" s="1"/>
  <c r="I98" i="119"/>
  <c r="M94" i="119"/>
  <c r="O94" i="119" s="1"/>
  <c r="I94" i="119"/>
  <c r="O90" i="119"/>
  <c r="M90" i="119"/>
  <c r="I90" i="119"/>
  <c r="L89" i="119"/>
  <c r="K89" i="119"/>
  <c r="J89" i="119"/>
  <c r="O85" i="119"/>
  <c r="M85" i="119"/>
  <c r="I85" i="119"/>
  <c r="M81" i="119"/>
  <c r="O81" i="119" s="1"/>
  <c r="I81" i="119"/>
  <c r="M77" i="119"/>
  <c r="O77" i="119" s="1"/>
  <c r="I77" i="119"/>
  <c r="O73" i="119"/>
  <c r="M73" i="119"/>
  <c r="I73" i="119"/>
  <c r="O69" i="119"/>
  <c r="M69" i="119"/>
  <c r="I69" i="119"/>
  <c r="M65" i="119"/>
  <c r="O65" i="119" s="1"/>
  <c r="I65" i="119"/>
  <c r="M61" i="119"/>
  <c r="O61" i="119" s="1"/>
  <c r="I61" i="119"/>
  <c r="L60" i="119"/>
  <c r="K60" i="119"/>
  <c r="J60" i="119"/>
  <c r="O56" i="119"/>
  <c r="M56" i="119"/>
  <c r="I56" i="119"/>
  <c r="O52" i="119"/>
  <c r="M52" i="119"/>
  <c r="I52" i="119"/>
  <c r="M48" i="119"/>
  <c r="I48" i="119"/>
  <c r="M44" i="119"/>
  <c r="O44" i="119" s="1"/>
  <c r="I44" i="119"/>
  <c r="O40" i="119"/>
  <c r="M40" i="119"/>
  <c r="I40" i="119"/>
  <c r="O36" i="119"/>
  <c r="M36" i="119"/>
  <c r="I36" i="119"/>
  <c r="L35" i="119"/>
  <c r="L8" i="119" s="1"/>
  <c r="T7" i="119" s="1"/>
  <c r="K35" i="119"/>
  <c r="J35" i="119"/>
  <c r="M31" i="119"/>
  <c r="O31" i="119" s="1"/>
  <c r="I31" i="119"/>
  <c r="M27" i="119"/>
  <c r="O27" i="119" s="1"/>
  <c r="I27" i="119"/>
  <c r="L26" i="119"/>
  <c r="K26" i="119"/>
  <c r="J26" i="119"/>
  <c r="O22" i="119"/>
  <c r="M22" i="119"/>
  <c r="I22" i="119"/>
  <c r="O18" i="119"/>
  <c r="M18" i="119"/>
  <c r="I18" i="119"/>
  <c r="M14" i="119"/>
  <c r="O14" i="119" s="1"/>
  <c r="I14" i="119"/>
  <c r="M10" i="119"/>
  <c r="O10" i="119" s="1"/>
  <c r="I10" i="119"/>
  <c r="L9" i="119"/>
  <c r="K9" i="119"/>
  <c r="J9" i="119"/>
  <c r="J8" i="119" s="1"/>
  <c r="K8" i="119"/>
  <c r="M117" i="118"/>
  <c r="I117" i="118"/>
  <c r="L116" i="118"/>
  <c r="K116" i="118"/>
  <c r="J116" i="118"/>
  <c r="M112" i="118"/>
  <c r="O112" i="118" s="1"/>
  <c r="I112" i="118"/>
  <c r="L111" i="118"/>
  <c r="K111" i="118"/>
  <c r="J111" i="118"/>
  <c r="O107" i="118"/>
  <c r="M107" i="118"/>
  <c r="I107" i="118"/>
  <c r="O103" i="118"/>
  <c r="M103" i="118"/>
  <c r="I103" i="118"/>
  <c r="M99" i="118"/>
  <c r="I99" i="118"/>
  <c r="L98" i="118"/>
  <c r="K98" i="118"/>
  <c r="J98" i="118"/>
  <c r="M94" i="118"/>
  <c r="O94" i="118" s="1"/>
  <c r="I94" i="118"/>
  <c r="O90" i="118"/>
  <c r="M90" i="118"/>
  <c r="I90" i="118"/>
  <c r="O86" i="118"/>
  <c r="M86" i="118"/>
  <c r="I86" i="118"/>
  <c r="M82" i="118"/>
  <c r="O82" i="118" s="1"/>
  <c r="I82" i="118"/>
  <c r="M78" i="118"/>
  <c r="O78" i="118" s="1"/>
  <c r="I78" i="118"/>
  <c r="L77" i="118"/>
  <c r="K77" i="118"/>
  <c r="J77" i="118"/>
  <c r="O73" i="118"/>
  <c r="M73" i="118"/>
  <c r="I73" i="118"/>
  <c r="O69" i="118"/>
  <c r="M69" i="118"/>
  <c r="I69" i="118"/>
  <c r="M65" i="118"/>
  <c r="I65" i="118"/>
  <c r="M61" i="118"/>
  <c r="O61" i="118" s="1"/>
  <c r="I61" i="118"/>
  <c r="O57" i="118"/>
  <c r="M57" i="118"/>
  <c r="I57" i="118"/>
  <c r="O53" i="118"/>
  <c r="M53" i="118"/>
  <c r="I53" i="118"/>
  <c r="L52" i="118"/>
  <c r="K52" i="118"/>
  <c r="J52" i="118"/>
  <c r="M48" i="118"/>
  <c r="O48" i="118" s="1"/>
  <c r="I48" i="118"/>
  <c r="M44" i="118"/>
  <c r="O44" i="118" s="1"/>
  <c r="I44" i="118"/>
  <c r="L43" i="118"/>
  <c r="K43" i="118"/>
  <c r="J43" i="118"/>
  <c r="J8" i="118" s="1"/>
  <c r="O39" i="118"/>
  <c r="M39" i="118"/>
  <c r="I39" i="118"/>
  <c r="O35" i="118"/>
  <c r="M35" i="118"/>
  <c r="I35" i="118"/>
  <c r="M31" i="118"/>
  <c r="I31" i="118"/>
  <c r="L30" i="118"/>
  <c r="L8" i="118" s="1"/>
  <c r="T7" i="118" s="1"/>
  <c r="K30" i="118"/>
  <c r="K8" i="118" s="1"/>
  <c r="J30" i="118"/>
  <c r="M26" i="118"/>
  <c r="O26" i="118" s="1"/>
  <c r="I26" i="118"/>
  <c r="O22" i="118"/>
  <c r="M22" i="118"/>
  <c r="I22" i="118"/>
  <c r="O18" i="118"/>
  <c r="M18" i="118"/>
  <c r="I18" i="118"/>
  <c r="M14" i="118"/>
  <c r="O14" i="118" s="1"/>
  <c r="I14" i="118"/>
  <c r="M10" i="118"/>
  <c r="O10" i="118" s="1"/>
  <c r="I10" i="118"/>
  <c r="L9" i="118"/>
  <c r="K9" i="118"/>
  <c r="J9" i="118"/>
  <c r="M195" i="117"/>
  <c r="O195" i="117" s="1"/>
  <c r="I195" i="117"/>
  <c r="M191" i="117"/>
  <c r="O191" i="117" s="1"/>
  <c r="I191" i="117"/>
  <c r="L190" i="117"/>
  <c r="K190" i="117"/>
  <c r="J190" i="117"/>
  <c r="O186" i="117"/>
  <c r="M186" i="117"/>
  <c r="I186" i="117"/>
  <c r="M185" i="117"/>
  <c r="L185" i="117"/>
  <c r="K185" i="117"/>
  <c r="J185" i="117"/>
  <c r="O181" i="117"/>
  <c r="M181" i="117"/>
  <c r="I181" i="117"/>
  <c r="M177" i="117"/>
  <c r="O177" i="117" s="1"/>
  <c r="I177" i="117"/>
  <c r="M173" i="117"/>
  <c r="O173" i="117" s="1"/>
  <c r="I173" i="117"/>
  <c r="O169" i="117"/>
  <c r="M169" i="117"/>
  <c r="I169" i="117"/>
  <c r="O165" i="117"/>
  <c r="M165" i="117"/>
  <c r="I165" i="117"/>
  <c r="M161" i="117"/>
  <c r="O161" i="117" s="1"/>
  <c r="I161" i="117"/>
  <c r="M157" i="117"/>
  <c r="O157" i="117" s="1"/>
  <c r="I157" i="117"/>
  <c r="O153" i="117"/>
  <c r="M153" i="117"/>
  <c r="I153" i="117"/>
  <c r="O149" i="117"/>
  <c r="M149" i="117"/>
  <c r="I149" i="117"/>
  <c r="M145" i="117"/>
  <c r="O145" i="117" s="1"/>
  <c r="I145" i="117"/>
  <c r="M141" i="117"/>
  <c r="O141" i="117" s="1"/>
  <c r="I141" i="117"/>
  <c r="O137" i="117"/>
  <c r="M137" i="117"/>
  <c r="I137" i="117"/>
  <c r="O133" i="117"/>
  <c r="M133" i="117"/>
  <c r="I133" i="117"/>
  <c r="M129" i="117"/>
  <c r="O129" i="117" s="1"/>
  <c r="I129" i="117"/>
  <c r="M125" i="117"/>
  <c r="O125" i="117" s="1"/>
  <c r="I125" i="117"/>
  <c r="O121" i="117"/>
  <c r="M121" i="117"/>
  <c r="I121" i="117"/>
  <c r="O117" i="117"/>
  <c r="M117" i="117"/>
  <c r="I117" i="117"/>
  <c r="M113" i="117"/>
  <c r="O113" i="117" s="1"/>
  <c r="I113" i="117"/>
  <c r="M109" i="117"/>
  <c r="O109" i="117" s="1"/>
  <c r="I109" i="117"/>
  <c r="L108" i="117"/>
  <c r="K108" i="117"/>
  <c r="J108" i="117"/>
  <c r="O104" i="117"/>
  <c r="M104" i="117"/>
  <c r="I104" i="117"/>
  <c r="O100" i="117"/>
  <c r="M100" i="117"/>
  <c r="I100" i="117"/>
  <c r="M99" i="117"/>
  <c r="L99" i="117"/>
  <c r="L8" i="117" s="1"/>
  <c r="T7" i="117" s="1"/>
  <c r="K99" i="117"/>
  <c r="J99" i="117"/>
  <c r="M95" i="117"/>
  <c r="O95" i="117" s="1"/>
  <c r="I95" i="117"/>
  <c r="M91" i="117"/>
  <c r="O91" i="117" s="1"/>
  <c r="I91" i="117"/>
  <c r="L90" i="117"/>
  <c r="K90" i="117"/>
  <c r="J90" i="117"/>
  <c r="O86" i="117"/>
  <c r="M86" i="117"/>
  <c r="I86" i="117"/>
  <c r="M85" i="117"/>
  <c r="L85" i="117"/>
  <c r="K85" i="117"/>
  <c r="J85" i="117"/>
  <c r="O81" i="117"/>
  <c r="M81" i="117"/>
  <c r="I81" i="117"/>
  <c r="M77" i="117"/>
  <c r="O77" i="117" s="1"/>
  <c r="I77" i="117"/>
  <c r="M73" i="117"/>
  <c r="O73" i="117" s="1"/>
  <c r="I73" i="117"/>
  <c r="O69" i="117"/>
  <c r="M69" i="117"/>
  <c r="I69" i="117"/>
  <c r="O65" i="117"/>
  <c r="M65" i="117"/>
  <c r="I65" i="117"/>
  <c r="M61" i="117"/>
  <c r="I61" i="117"/>
  <c r="L60" i="117"/>
  <c r="K60" i="117"/>
  <c r="J60" i="117"/>
  <c r="M56" i="117"/>
  <c r="O56" i="117" s="1"/>
  <c r="I56" i="117"/>
  <c r="O52" i="117"/>
  <c r="M52" i="117"/>
  <c r="I52" i="117"/>
  <c r="M51" i="117"/>
  <c r="L51" i="117"/>
  <c r="K51" i="117"/>
  <c r="J51" i="117"/>
  <c r="O47" i="117"/>
  <c r="M47" i="117"/>
  <c r="I47" i="117"/>
  <c r="M43" i="117"/>
  <c r="O43" i="117" s="1"/>
  <c r="I43" i="117"/>
  <c r="M39" i="117"/>
  <c r="O39" i="117" s="1"/>
  <c r="I39" i="117"/>
  <c r="L38" i="117"/>
  <c r="K38" i="117"/>
  <c r="J38" i="117"/>
  <c r="J8" i="117" s="1"/>
  <c r="O34" i="117"/>
  <c r="M34" i="117"/>
  <c r="I34" i="117"/>
  <c r="O30" i="117"/>
  <c r="M30" i="117"/>
  <c r="I30" i="117"/>
  <c r="M26" i="117"/>
  <c r="O26" i="117" s="1"/>
  <c r="I26" i="117"/>
  <c r="M22" i="117"/>
  <c r="O22" i="117" s="1"/>
  <c r="I22" i="117"/>
  <c r="O18" i="117"/>
  <c r="M18" i="117"/>
  <c r="I18" i="117"/>
  <c r="O14" i="117"/>
  <c r="M14" i="117"/>
  <c r="I14" i="117"/>
  <c r="M10" i="117"/>
  <c r="I10" i="117"/>
  <c r="L9" i="117"/>
  <c r="K9" i="117"/>
  <c r="K8" i="117" s="1"/>
  <c r="J9" i="117"/>
  <c r="O195" i="116"/>
  <c r="M195" i="116"/>
  <c r="I195" i="116"/>
  <c r="M191" i="116"/>
  <c r="O191" i="116" s="1"/>
  <c r="I191" i="116"/>
  <c r="M187" i="116"/>
  <c r="O187" i="116" s="1"/>
  <c r="I187" i="116"/>
  <c r="O183" i="116"/>
  <c r="M183" i="116"/>
  <c r="I183" i="116"/>
  <c r="M182" i="116"/>
  <c r="L182" i="116"/>
  <c r="K182" i="116"/>
  <c r="J182" i="116"/>
  <c r="O178" i="116"/>
  <c r="M178" i="116"/>
  <c r="I178" i="116"/>
  <c r="M177" i="116"/>
  <c r="L177" i="116"/>
  <c r="K177" i="116"/>
  <c r="J177" i="116"/>
  <c r="M173" i="116"/>
  <c r="O173" i="116" s="1"/>
  <c r="I173" i="116"/>
  <c r="M169" i="116"/>
  <c r="O169" i="116" s="1"/>
  <c r="I169" i="116"/>
  <c r="O165" i="116"/>
  <c r="M165" i="116"/>
  <c r="I165" i="116"/>
  <c r="O161" i="116"/>
  <c r="M161" i="116"/>
  <c r="I161" i="116"/>
  <c r="M157" i="116"/>
  <c r="O157" i="116" s="1"/>
  <c r="I157" i="116"/>
  <c r="M153" i="116"/>
  <c r="O153" i="116" s="1"/>
  <c r="I153" i="116"/>
  <c r="L152" i="116"/>
  <c r="K152" i="116"/>
  <c r="J152" i="116"/>
  <c r="O148" i="116"/>
  <c r="M148" i="116"/>
  <c r="I148" i="116"/>
  <c r="O144" i="116"/>
  <c r="M144" i="116"/>
  <c r="I144" i="116"/>
  <c r="M140" i="116"/>
  <c r="I140" i="116"/>
  <c r="L139" i="116"/>
  <c r="K139" i="116"/>
  <c r="J139" i="116"/>
  <c r="M135" i="116"/>
  <c r="O135" i="116" s="1"/>
  <c r="I135" i="116"/>
  <c r="O131" i="116"/>
  <c r="M131" i="116"/>
  <c r="I131" i="116"/>
  <c r="M130" i="116"/>
  <c r="L130" i="116"/>
  <c r="K130" i="116"/>
  <c r="J130" i="116"/>
  <c r="O126" i="116"/>
  <c r="M126" i="116"/>
  <c r="I126" i="116"/>
  <c r="M122" i="116"/>
  <c r="I122" i="116"/>
  <c r="M118" i="116"/>
  <c r="O118" i="116" s="1"/>
  <c r="I118" i="116"/>
  <c r="O114" i="116"/>
  <c r="M114" i="116"/>
  <c r="I114" i="116"/>
  <c r="O110" i="116"/>
  <c r="M110" i="116"/>
  <c r="I110" i="116"/>
  <c r="L109" i="116"/>
  <c r="K109" i="116"/>
  <c r="J109" i="116"/>
  <c r="M105" i="116"/>
  <c r="O105" i="116" s="1"/>
  <c r="I105" i="116"/>
  <c r="M101" i="116"/>
  <c r="O101" i="116" s="1"/>
  <c r="I101" i="116"/>
  <c r="O97" i="116"/>
  <c r="M97" i="116"/>
  <c r="I97" i="116"/>
  <c r="O93" i="116"/>
  <c r="M93" i="116"/>
  <c r="I93" i="116"/>
  <c r="M89" i="116"/>
  <c r="O89" i="116" s="1"/>
  <c r="I89" i="116"/>
  <c r="M85" i="116"/>
  <c r="O85" i="116" s="1"/>
  <c r="I85" i="116"/>
  <c r="O81" i="116"/>
  <c r="M81" i="116"/>
  <c r="I81" i="116"/>
  <c r="O77" i="116"/>
  <c r="M77" i="116"/>
  <c r="I77" i="116"/>
  <c r="M73" i="116"/>
  <c r="O73" i="116" s="1"/>
  <c r="I73" i="116"/>
  <c r="M69" i="116"/>
  <c r="O69" i="116" s="1"/>
  <c r="I69" i="116"/>
  <c r="L68" i="116"/>
  <c r="K68" i="116"/>
  <c r="J68" i="116"/>
  <c r="O64" i="116"/>
  <c r="M64" i="116"/>
  <c r="I64" i="116"/>
  <c r="O60" i="116"/>
  <c r="M60" i="116"/>
  <c r="I60" i="116"/>
  <c r="M56" i="116"/>
  <c r="I56" i="116"/>
  <c r="L55" i="116"/>
  <c r="K55" i="116"/>
  <c r="K8" i="116" s="1"/>
  <c r="J55" i="116"/>
  <c r="M51" i="116"/>
  <c r="O51" i="116" s="1"/>
  <c r="I51" i="116"/>
  <c r="O47" i="116"/>
  <c r="M47" i="116"/>
  <c r="I47" i="116"/>
  <c r="O43" i="116"/>
  <c r="M43" i="116"/>
  <c r="I43" i="116"/>
  <c r="M39" i="116"/>
  <c r="O39" i="116" s="1"/>
  <c r="I39" i="116"/>
  <c r="M35" i="116"/>
  <c r="O35" i="116" s="1"/>
  <c r="I35" i="116"/>
  <c r="L34" i="116"/>
  <c r="K34" i="116"/>
  <c r="J34" i="116"/>
  <c r="J8" i="116" s="1"/>
  <c r="O30" i="116"/>
  <c r="M30" i="116"/>
  <c r="I30" i="116"/>
  <c r="O26" i="116"/>
  <c r="M26" i="116"/>
  <c r="I26" i="116"/>
  <c r="M22" i="116"/>
  <c r="I22" i="116"/>
  <c r="M18" i="116"/>
  <c r="O18" i="116" s="1"/>
  <c r="I18" i="116"/>
  <c r="O14" i="116"/>
  <c r="M14" i="116"/>
  <c r="I14" i="116"/>
  <c r="O10" i="116"/>
  <c r="M10" i="116"/>
  <c r="I10" i="116"/>
  <c r="L9" i="116"/>
  <c r="K9" i="116"/>
  <c r="J9" i="116"/>
  <c r="L8" i="116"/>
  <c r="T7" i="116" s="1"/>
  <c r="O1047" i="115"/>
  <c r="M1047" i="115"/>
  <c r="I1047" i="115"/>
  <c r="O1043" i="115"/>
  <c r="M1043" i="115"/>
  <c r="I1043" i="115"/>
  <c r="M1039" i="115"/>
  <c r="I1039" i="115"/>
  <c r="M1035" i="115"/>
  <c r="O1035" i="115" s="1"/>
  <c r="I1035" i="115"/>
  <c r="O1031" i="115"/>
  <c r="M1031" i="115"/>
  <c r="I1031" i="115"/>
  <c r="O1027" i="115"/>
  <c r="M1027" i="115"/>
  <c r="I1027" i="115"/>
  <c r="L1026" i="115"/>
  <c r="K1026" i="115"/>
  <c r="J1026" i="115"/>
  <c r="M1022" i="115"/>
  <c r="O1022" i="115" s="1"/>
  <c r="I1022" i="115"/>
  <c r="M1018" i="115"/>
  <c r="O1018" i="115" s="1"/>
  <c r="I1018" i="115"/>
  <c r="O1014" i="115"/>
  <c r="M1014" i="115"/>
  <c r="I1014" i="115"/>
  <c r="O1010" i="115"/>
  <c r="M1010" i="115"/>
  <c r="I1010" i="115"/>
  <c r="M1006" i="115"/>
  <c r="O1006" i="115" s="1"/>
  <c r="I1006" i="115"/>
  <c r="M1002" i="115"/>
  <c r="O1002" i="115" s="1"/>
  <c r="I1002" i="115"/>
  <c r="O998" i="115"/>
  <c r="M998" i="115"/>
  <c r="I998" i="115"/>
  <c r="O994" i="115"/>
  <c r="M994" i="115"/>
  <c r="I994" i="115"/>
  <c r="M990" i="115"/>
  <c r="O990" i="115" s="1"/>
  <c r="I990" i="115"/>
  <c r="M986" i="115"/>
  <c r="O986" i="115" s="1"/>
  <c r="I986" i="115"/>
  <c r="O982" i="115"/>
  <c r="M982" i="115"/>
  <c r="I982" i="115"/>
  <c r="O978" i="115"/>
  <c r="M978" i="115"/>
  <c r="I978" i="115"/>
  <c r="M974" i="115"/>
  <c r="O974" i="115" s="1"/>
  <c r="I974" i="115"/>
  <c r="M970" i="115"/>
  <c r="O970" i="115" s="1"/>
  <c r="I970" i="115"/>
  <c r="O966" i="115"/>
  <c r="M966" i="115"/>
  <c r="I966" i="115"/>
  <c r="O962" i="115"/>
  <c r="M962" i="115"/>
  <c r="I962" i="115"/>
  <c r="M958" i="115"/>
  <c r="O958" i="115" s="1"/>
  <c r="I958" i="115"/>
  <c r="M954" i="115"/>
  <c r="O954" i="115" s="1"/>
  <c r="I954" i="115"/>
  <c r="O950" i="115"/>
  <c r="M950" i="115"/>
  <c r="I950" i="115"/>
  <c r="O946" i="115"/>
  <c r="M946" i="115"/>
  <c r="I946" i="115"/>
  <c r="M942" i="115"/>
  <c r="O942" i="115" s="1"/>
  <c r="I942" i="115"/>
  <c r="M938" i="115"/>
  <c r="O938" i="115" s="1"/>
  <c r="I938" i="115"/>
  <c r="O934" i="115"/>
  <c r="M934" i="115"/>
  <c r="I934" i="115"/>
  <c r="O930" i="115"/>
  <c r="M930" i="115"/>
  <c r="I930" i="115"/>
  <c r="M926" i="115"/>
  <c r="O926" i="115" s="1"/>
  <c r="I926" i="115"/>
  <c r="M922" i="115"/>
  <c r="O922" i="115" s="1"/>
  <c r="I922" i="115"/>
  <c r="O918" i="115"/>
  <c r="M918" i="115"/>
  <c r="I918" i="115"/>
  <c r="O914" i="115"/>
  <c r="M914" i="115"/>
  <c r="I914" i="115"/>
  <c r="M910" i="115"/>
  <c r="O910" i="115" s="1"/>
  <c r="I910" i="115"/>
  <c r="M906" i="115"/>
  <c r="O906" i="115" s="1"/>
  <c r="I906" i="115"/>
  <c r="O902" i="115"/>
  <c r="M902" i="115"/>
  <c r="I902" i="115"/>
  <c r="O898" i="115"/>
  <c r="M898" i="115"/>
  <c r="I898" i="115"/>
  <c r="M894" i="115"/>
  <c r="I894" i="115"/>
  <c r="L893" i="115"/>
  <c r="K893" i="115"/>
  <c r="J893" i="115"/>
  <c r="M889" i="115"/>
  <c r="O889" i="115" s="1"/>
  <c r="I889" i="115"/>
  <c r="O885" i="115"/>
  <c r="M885" i="115"/>
  <c r="I885" i="115"/>
  <c r="O881" i="115"/>
  <c r="M881" i="115"/>
  <c r="I881" i="115"/>
  <c r="M877" i="115"/>
  <c r="O877" i="115" s="1"/>
  <c r="I877" i="115"/>
  <c r="M873" i="115"/>
  <c r="O873" i="115" s="1"/>
  <c r="I873" i="115"/>
  <c r="O869" i="115"/>
  <c r="M869" i="115"/>
  <c r="I869" i="115"/>
  <c r="L868" i="115"/>
  <c r="K868" i="115"/>
  <c r="J868" i="115"/>
  <c r="O864" i="115"/>
  <c r="M864" i="115"/>
  <c r="I864" i="115"/>
  <c r="M860" i="115"/>
  <c r="I860" i="115"/>
  <c r="L859" i="115"/>
  <c r="K859" i="115"/>
  <c r="J859" i="115"/>
  <c r="M855" i="115"/>
  <c r="O855" i="115" s="1"/>
  <c r="I855" i="115"/>
  <c r="O851" i="115"/>
  <c r="M851" i="115"/>
  <c r="I851" i="115"/>
  <c r="M850" i="115"/>
  <c r="L850" i="115"/>
  <c r="K850" i="115"/>
  <c r="J850" i="115"/>
  <c r="O846" i="115"/>
  <c r="M846" i="115"/>
  <c r="I846" i="115"/>
  <c r="M842" i="115"/>
  <c r="O842" i="115" s="1"/>
  <c r="I842" i="115"/>
  <c r="M838" i="115"/>
  <c r="O838" i="115" s="1"/>
  <c r="I838" i="115"/>
  <c r="O834" i="115"/>
  <c r="M834" i="115"/>
  <c r="I834" i="115"/>
  <c r="O830" i="115"/>
  <c r="M830" i="115"/>
  <c r="I830" i="115"/>
  <c r="M826" i="115"/>
  <c r="O826" i="115" s="1"/>
  <c r="I826" i="115"/>
  <c r="M822" i="115"/>
  <c r="O822" i="115" s="1"/>
  <c r="I822" i="115"/>
  <c r="O818" i="115"/>
  <c r="M818" i="115"/>
  <c r="I818" i="115"/>
  <c r="O814" i="115"/>
  <c r="M814" i="115"/>
  <c r="I814" i="115"/>
  <c r="M810" i="115"/>
  <c r="O810" i="115" s="1"/>
  <c r="I810" i="115"/>
  <c r="M806" i="115"/>
  <c r="O806" i="115" s="1"/>
  <c r="I806" i="115"/>
  <c r="O802" i="115"/>
  <c r="M802" i="115"/>
  <c r="I802" i="115"/>
  <c r="O798" i="115"/>
  <c r="M798" i="115"/>
  <c r="I798" i="115"/>
  <c r="M794" i="115"/>
  <c r="O794" i="115" s="1"/>
  <c r="I794" i="115"/>
  <c r="M790" i="115"/>
  <c r="O790" i="115" s="1"/>
  <c r="I790" i="115"/>
  <c r="O786" i="115"/>
  <c r="M786" i="115"/>
  <c r="I786" i="115"/>
  <c r="O782" i="115"/>
  <c r="M782" i="115"/>
  <c r="I782" i="115"/>
  <c r="M778" i="115"/>
  <c r="O778" i="115" s="1"/>
  <c r="I778" i="115"/>
  <c r="M774" i="115"/>
  <c r="O774" i="115" s="1"/>
  <c r="I774" i="115"/>
  <c r="O770" i="115"/>
  <c r="M770" i="115"/>
  <c r="I770" i="115"/>
  <c r="O766" i="115"/>
  <c r="M766" i="115"/>
  <c r="I766" i="115"/>
  <c r="M762" i="115"/>
  <c r="O762" i="115" s="1"/>
  <c r="I762" i="115"/>
  <c r="M758" i="115"/>
  <c r="O758" i="115" s="1"/>
  <c r="I758" i="115"/>
  <c r="O754" i="115"/>
  <c r="M754" i="115"/>
  <c r="I754" i="115"/>
  <c r="O750" i="115"/>
  <c r="M750" i="115"/>
  <c r="I750" i="115"/>
  <c r="M746" i="115"/>
  <c r="O746" i="115" s="1"/>
  <c r="I746" i="115"/>
  <c r="M742" i="115"/>
  <c r="O742" i="115" s="1"/>
  <c r="I742" i="115"/>
  <c r="O738" i="115"/>
  <c r="M738" i="115"/>
  <c r="I738" i="115"/>
  <c r="O734" i="115"/>
  <c r="M734" i="115"/>
  <c r="I734" i="115"/>
  <c r="M730" i="115"/>
  <c r="O730" i="115" s="1"/>
  <c r="I730" i="115"/>
  <c r="M726" i="115"/>
  <c r="O726" i="115" s="1"/>
  <c r="I726" i="115"/>
  <c r="O722" i="115"/>
  <c r="M722" i="115"/>
  <c r="I722" i="115"/>
  <c r="O718" i="115"/>
  <c r="M718" i="115"/>
  <c r="I718" i="115"/>
  <c r="M714" i="115"/>
  <c r="O714" i="115" s="1"/>
  <c r="I714" i="115"/>
  <c r="M710" i="115"/>
  <c r="O710" i="115" s="1"/>
  <c r="I710" i="115"/>
  <c r="L709" i="115"/>
  <c r="K709" i="115"/>
  <c r="J709" i="115"/>
  <c r="O705" i="115"/>
  <c r="M705" i="115"/>
  <c r="I705" i="115"/>
  <c r="M701" i="115"/>
  <c r="O701" i="115" s="1"/>
  <c r="I701" i="115"/>
  <c r="O697" i="115"/>
  <c r="M697" i="115"/>
  <c r="I697" i="115"/>
  <c r="M693" i="115"/>
  <c r="O693" i="115" s="1"/>
  <c r="I693" i="115"/>
  <c r="O689" i="115"/>
  <c r="M689" i="115"/>
  <c r="I689" i="115"/>
  <c r="O685" i="115"/>
  <c r="M685" i="115"/>
  <c r="I685" i="115"/>
  <c r="M684" i="115"/>
  <c r="L684" i="115"/>
  <c r="K684" i="115"/>
  <c r="J684" i="115"/>
  <c r="M680" i="115"/>
  <c r="O680" i="115" s="1"/>
  <c r="I680" i="115"/>
  <c r="M676" i="115"/>
  <c r="O676" i="115" s="1"/>
  <c r="I676" i="115"/>
  <c r="O672" i="115"/>
  <c r="M672" i="115"/>
  <c r="I672" i="115"/>
  <c r="M668" i="115"/>
  <c r="O668" i="115" s="1"/>
  <c r="I668" i="115"/>
  <c r="M664" i="115"/>
  <c r="O664" i="115" s="1"/>
  <c r="I664" i="115"/>
  <c r="M660" i="115"/>
  <c r="O660" i="115" s="1"/>
  <c r="I660" i="115"/>
  <c r="O656" i="115"/>
  <c r="M656" i="115"/>
  <c r="I656" i="115"/>
  <c r="M652" i="115"/>
  <c r="M651" i="115" s="1"/>
  <c r="I652" i="115"/>
  <c r="L651" i="115"/>
  <c r="K651" i="115"/>
  <c r="J651" i="115"/>
  <c r="M647" i="115"/>
  <c r="O647" i="115" s="1"/>
  <c r="I647" i="115"/>
  <c r="M643" i="115"/>
  <c r="O643" i="115" s="1"/>
  <c r="I643" i="115"/>
  <c r="O639" i="115"/>
  <c r="M639" i="115"/>
  <c r="I639" i="115"/>
  <c r="M635" i="115"/>
  <c r="O635" i="115" s="1"/>
  <c r="I635" i="115"/>
  <c r="M631" i="115"/>
  <c r="O631" i="115" s="1"/>
  <c r="I631" i="115"/>
  <c r="M627" i="115"/>
  <c r="O627" i="115" s="1"/>
  <c r="I627" i="115"/>
  <c r="M626" i="115"/>
  <c r="L626" i="115"/>
  <c r="K626" i="115"/>
  <c r="J626" i="115"/>
  <c r="O622" i="115"/>
  <c r="M622" i="115"/>
  <c r="I622" i="115"/>
  <c r="M618" i="115"/>
  <c r="O618" i="115" s="1"/>
  <c r="I618" i="115"/>
  <c r="M614" i="115"/>
  <c r="O614" i="115" s="1"/>
  <c r="I614" i="115"/>
  <c r="M610" i="115"/>
  <c r="O610" i="115" s="1"/>
  <c r="I610" i="115"/>
  <c r="O606" i="115"/>
  <c r="M606" i="115"/>
  <c r="I606" i="115"/>
  <c r="M602" i="115"/>
  <c r="O602" i="115" s="1"/>
  <c r="I602" i="115"/>
  <c r="M598" i="115"/>
  <c r="O598" i="115" s="1"/>
  <c r="I598" i="115"/>
  <c r="L597" i="115"/>
  <c r="K597" i="115"/>
  <c r="J597" i="115"/>
  <c r="M593" i="115"/>
  <c r="O593" i="115" s="1"/>
  <c r="I593" i="115"/>
  <c r="O589" i="115"/>
  <c r="M589" i="115"/>
  <c r="I589" i="115"/>
  <c r="M585" i="115"/>
  <c r="O585" i="115" s="1"/>
  <c r="I585" i="115"/>
  <c r="M581" i="115"/>
  <c r="O581" i="115" s="1"/>
  <c r="I581" i="115"/>
  <c r="M577" i="115"/>
  <c r="O577" i="115" s="1"/>
  <c r="I577" i="115"/>
  <c r="O573" i="115"/>
  <c r="M573" i="115"/>
  <c r="I573" i="115"/>
  <c r="M569" i="115"/>
  <c r="M568" i="115" s="1"/>
  <c r="I569" i="115"/>
  <c r="L568" i="115"/>
  <c r="K568" i="115"/>
  <c r="J568" i="115"/>
  <c r="M564" i="115"/>
  <c r="O564" i="115" s="1"/>
  <c r="I564" i="115"/>
  <c r="M560" i="115"/>
  <c r="O560" i="115" s="1"/>
  <c r="I560" i="115"/>
  <c r="O556" i="115"/>
  <c r="M556" i="115"/>
  <c r="I556" i="115"/>
  <c r="M552" i="115"/>
  <c r="O552" i="115" s="1"/>
  <c r="I552" i="115"/>
  <c r="M548" i="115"/>
  <c r="O548" i="115" s="1"/>
  <c r="I548" i="115"/>
  <c r="M544" i="115"/>
  <c r="O544" i="115" s="1"/>
  <c r="I544" i="115"/>
  <c r="O540" i="115"/>
  <c r="M540" i="115"/>
  <c r="I540" i="115"/>
  <c r="M536" i="115"/>
  <c r="M535" i="115" s="1"/>
  <c r="I536" i="115"/>
  <c r="L535" i="115"/>
  <c r="K535" i="115"/>
  <c r="J535" i="115"/>
  <c r="M531" i="115"/>
  <c r="O531" i="115" s="1"/>
  <c r="I531" i="115"/>
  <c r="M527" i="115"/>
  <c r="O527" i="115" s="1"/>
  <c r="I527" i="115"/>
  <c r="O523" i="115"/>
  <c r="M523" i="115"/>
  <c r="I523" i="115"/>
  <c r="M519" i="115"/>
  <c r="O519" i="115" s="1"/>
  <c r="I519" i="115"/>
  <c r="M515" i="115"/>
  <c r="O515" i="115" s="1"/>
  <c r="I515" i="115"/>
  <c r="M511" i="115"/>
  <c r="O511" i="115" s="1"/>
  <c r="I511" i="115"/>
  <c r="O507" i="115"/>
  <c r="M507" i="115"/>
  <c r="I507" i="115"/>
  <c r="M503" i="115"/>
  <c r="O503" i="115" s="1"/>
  <c r="I503" i="115"/>
  <c r="M499" i="115"/>
  <c r="O499" i="115" s="1"/>
  <c r="I499" i="115"/>
  <c r="M495" i="115"/>
  <c r="O495" i="115" s="1"/>
  <c r="I495" i="115"/>
  <c r="O491" i="115"/>
  <c r="M491" i="115"/>
  <c r="I491" i="115"/>
  <c r="M487" i="115"/>
  <c r="O487" i="115" s="1"/>
  <c r="I487" i="115"/>
  <c r="M483" i="115"/>
  <c r="O483" i="115" s="1"/>
  <c r="I483" i="115"/>
  <c r="M479" i="115"/>
  <c r="O479" i="115" s="1"/>
  <c r="I479" i="115"/>
  <c r="O475" i="115"/>
  <c r="M475" i="115"/>
  <c r="I475" i="115"/>
  <c r="M471" i="115"/>
  <c r="O471" i="115" s="1"/>
  <c r="I471" i="115"/>
  <c r="M467" i="115"/>
  <c r="O467" i="115" s="1"/>
  <c r="I467" i="115"/>
  <c r="M463" i="115"/>
  <c r="O463" i="115" s="1"/>
  <c r="I463" i="115"/>
  <c r="O459" i="115"/>
  <c r="M459" i="115"/>
  <c r="I459" i="115"/>
  <c r="M455" i="115"/>
  <c r="O455" i="115" s="1"/>
  <c r="I455" i="115"/>
  <c r="M451" i="115"/>
  <c r="O451" i="115" s="1"/>
  <c r="I451" i="115"/>
  <c r="M447" i="115"/>
  <c r="O447" i="115" s="1"/>
  <c r="I447" i="115"/>
  <c r="M446" i="115"/>
  <c r="L446" i="115"/>
  <c r="K446" i="115"/>
  <c r="J446" i="115"/>
  <c r="O442" i="115"/>
  <c r="M442" i="115"/>
  <c r="I442" i="115"/>
  <c r="M441" i="115"/>
  <c r="L441" i="115"/>
  <c r="K441" i="115"/>
  <c r="J441" i="115"/>
  <c r="M437" i="115"/>
  <c r="O437" i="115" s="1"/>
  <c r="I437" i="115"/>
  <c r="M433" i="115"/>
  <c r="O433" i="115" s="1"/>
  <c r="I433" i="115"/>
  <c r="M429" i="115"/>
  <c r="O429" i="115" s="1"/>
  <c r="I429" i="115"/>
  <c r="O425" i="115"/>
  <c r="M425" i="115"/>
  <c r="I425" i="115"/>
  <c r="M421" i="115"/>
  <c r="O421" i="115" s="1"/>
  <c r="I421" i="115"/>
  <c r="M417" i="115"/>
  <c r="O417" i="115" s="1"/>
  <c r="I417" i="115"/>
  <c r="M413" i="115"/>
  <c r="O413" i="115" s="1"/>
  <c r="I413" i="115"/>
  <c r="O409" i="115"/>
  <c r="M409" i="115"/>
  <c r="I409" i="115"/>
  <c r="M405" i="115"/>
  <c r="O405" i="115" s="1"/>
  <c r="I405" i="115"/>
  <c r="M401" i="115"/>
  <c r="O401" i="115" s="1"/>
  <c r="I401" i="115"/>
  <c r="M397" i="115"/>
  <c r="O397" i="115" s="1"/>
  <c r="I397" i="115"/>
  <c r="O393" i="115"/>
  <c r="M393" i="115"/>
  <c r="I393" i="115"/>
  <c r="M389" i="115"/>
  <c r="O389" i="115" s="1"/>
  <c r="I389" i="115"/>
  <c r="M385" i="115"/>
  <c r="O385" i="115" s="1"/>
  <c r="I385" i="115"/>
  <c r="M381" i="115"/>
  <c r="O381" i="115" s="1"/>
  <c r="I381" i="115"/>
  <c r="M380" i="115"/>
  <c r="L380" i="115"/>
  <c r="K380" i="115"/>
  <c r="J380" i="115"/>
  <c r="O376" i="115"/>
  <c r="M376" i="115"/>
  <c r="I376" i="115"/>
  <c r="M372" i="115"/>
  <c r="O372" i="115" s="1"/>
  <c r="I372" i="115"/>
  <c r="M368" i="115"/>
  <c r="O368" i="115" s="1"/>
  <c r="I368" i="115"/>
  <c r="M364" i="115"/>
  <c r="O364" i="115" s="1"/>
  <c r="I364" i="115"/>
  <c r="O360" i="115"/>
  <c r="M360" i="115"/>
  <c r="I360" i="115"/>
  <c r="L359" i="115"/>
  <c r="K359" i="115"/>
  <c r="J359" i="115"/>
  <c r="M355" i="115"/>
  <c r="O355" i="115" s="1"/>
  <c r="I355" i="115"/>
  <c r="M351" i="115"/>
  <c r="O351" i="115" s="1"/>
  <c r="I351" i="115"/>
  <c r="M347" i="115"/>
  <c r="O347" i="115" s="1"/>
  <c r="I347" i="115"/>
  <c r="O343" i="115"/>
  <c r="M343" i="115"/>
  <c r="I343" i="115"/>
  <c r="M339" i="115"/>
  <c r="O339" i="115" s="1"/>
  <c r="I339" i="115"/>
  <c r="M335" i="115"/>
  <c r="O335" i="115" s="1"/>
  <c r="I335" i="115"/>
  <c r="M331" i="115"/>
  <c r="O331" i="115" s="1"/>
  <c r="I331" i="115"/>
  <c r="O327" i="115"/>
  <c r="M327" i="115"/>
  <c r="I327" i="115"/>
  <c r="M323" i="115"/>
  <c r="O323" i="115" s="1"/>
  <c r="I323" i="115"/>
  <c r="M319" i="115"/>
  <c r="O319" i="115" s="1"/>
  <c r="I319" i="115"/>
  <c r="L318" i="115"/>
  <c r="K318" i="115"/>
  <c r="J318" i="115"/>
  <c r="M314" i="115"/>
  <c r="O314" i="115" s="1"/>
  <c r="I314" i="115"/>
  <c r="O310" i="115"/>
  <c r="M310" i="115"/>
  <c r="I310" i="115"/>
  <c r="M306" i="115"/>
  <c r="O306" i="115" s="1"/>
  <c r="I306" i="115"/>
  <c r="M302" i="115"/>
  <c r="O302" i="115" s="1"/>
  <c r="I302" i="115"/>
  <c r="M298" i="115"/>
  <c r="O298" i="115" s="1"/>
  <c r="I298" i="115"/>
  <c r="O294" i="115"/>
  <c r="M294" i="115"/>
  <c r="I294" i="115"/>
  <c r="M290" i="115"/>
  <c r="O290" i="115" s="1"/>
  <c r="I290" i="115"/>
  <c r="M286" i="115"/>
  <c r="O286" i="115" s="1"/>
  <c r="I286" i="115"/>
  <c r="M282" i="115"/>
  <c r="O282" i="115" s="1"/>
  <c r="I282" i="115"/>
  <c r="O278" i="115"/>
  <c r="M278" i="115"/>
  <c r="I278" i="115"/>
  <c r="M274" i="115"/>
  <c r="O274" i="115" s="1"/>
  <c r="I274" i="115"/>
  <c r="M270" i="115"/>
  <c r="O270" i="115" s="1"/>
  <c r="I270" i="115"/>
  <c r="L269" i="115"/>
  <c r="K269" i="115"/>
  <c r="J269" i="115"/>
  <c r="M265" i="115"/>
  <c r="O265" i="115" s="1"/>
  <c r="I265" i="115"/>
  <c r="O261" i="115"/>
  <c r="M261" i="115"/>
  <c r="I261" i="115"/>
  <c r="M260" i="115"/>
  <c r="L260" i="115"/>
  <c r="K260" i="115"/>
  <c r="J260" i="115"/>
  <c r="M256" i="115"/>
  <c r="O256" i="115" s="1"/>
  <c r="I256" i="115"/>
  <c r="M252" i="115"/>
  <c r="O252" i="115" s="1"/>
  <c r="I252" i="115"/>
  <c r="M248" i="115"/>
  <c r="O248" i="115" s="1"/>
  <c r="I248" i="115"/>
  <c r="O244" i="115"/>
  <c r="M244" i="115"/>
  <c r="I244" i="115"/>
  <c r="M240" i="115"/>
  <c r="O240" i="115" s="1"/>
  <c r="I240" i="115"/>
  <c r="M236" i="115"/>
  <c r="O236" i="115" s="1"/>
  <c r="I236" i="115"/>
  <c r="M232" i="115"/>
  <c r="O232" i="115" s="1"/>
  <c r="I232" i="115"/>
  <c r="O228" i="115"/>
  <c r="M228" i="115"/>
  <c r="I228" i="115"/>
  <c r="M224" i="115"/>
  <c r="O224" i="115" s="1"/>
  <c r="I224" i="115"/>
  <c r="M220" i="115"/>
  <c r="O220" i="115" s="1"/>
  <c r="I220" i="115"/>
  <c r="M216" i="115"/>
  <c r="O216" i="115" s="1"/>
  <c r="I216" i="115"/>
  <c r="O212" i="115"/>
  <c r="M212" i="115"/>
  <c r="I212" i="115"/>
  <c r="M208" i="115"/>
  <c r="O208" i="115" s="1"/>
  <c r="I208" i="115"/>
  <c r="M204" i="115"/>
  <c r="O204" i="115" s="1"/>
  <c r="I204" i="115"/>
  <c r="M200" i="115"/>
  <c r="O200" i="115" s="1"/>
  <c r="I200" i="115"/>
  <c r="O196" i="115"/>
  <c r="M196" i="115"/>
  <c r="I196" i="115"/>
  <c r="L195" i="115"/>
  <c r="L8" i="115" s="1"/>
  <c r="T7" i="115" s="1"/>
  <c r="K195" i="115"/>
  <c r="J195" i="115"/>
  <c r="M191" i="115"/>
  <c r="O191" i="115" s="1"/>
  <c r="I191" i="115"/>
  <c r="M187" i="115"/>
  <c r="O187" i="115" s="1"/>
  <c r="I187" i="115"/>
  <c r="M183" i="115"/>
  <c r="O183" i="115" s="1"/>
  <c r="I183" i="115"/>
  <c r="O179" i="115"/>
  <c r="M179" i="115"/>
  <c r="I179" i="115"/>
  <c r="M175" i="115"/>
  <c r="O175" i="115" s="1"/>
  <c r="I175" i="115"/>
  <c r="M171" i="115"/>
  <c r="O171" i="115" s="1"/>
  <c r="I171" i="115"/>
  <c r="M167" i="115"/>
  <c r="O167" i="115" s="1"/>
  <c r="I167" i="115"/>
  <c r="O163" i="115"/>
  <c r="M163" i="115"/>
  <c r="I163" i="115"/>
  <c r="M159" i="115"/>
  <c r="O159" i="115" s="1"/>
  <c r="I159" i="115"/>
  <c r="M155" i="115"/>
  <c r="O155" i="115" s="1"/>
  <c r="I155" i="115"/>
  <c r="M151" i="115"/>
  <c r="O151" i="115" s="1"/>
  <c r="I151" i="115"/>
  <c r="O147" i="115"/>
  <c r="M147" i="115"/>
  <c r="I147" i="115"/>
  <c r="M143" i="115"/>
  <c r="O143" i="115" s="1"/>
  <c r="I143" i="115"/>
  <c r="M139" i="115"/>
  <c r="O139" i="115" s="1"/>
  <c r="I139" i="115"/>
  <c r="M135" i="115"/>
  <c r="O135" i="115" s="1"/>
  <c r="I135" i="115"/>
  <c r="O131" i="115"/>
  <c r="M131" i="115"/>
  <c r="I131" i="115"/>
  <c r="M127" i="115"/>
  <c r="O127" i="115" s="1"/>
  <c r="I127" i="115"/>
  <c r="M123" i="115"/>
  <c r="O123" i="115" s="1"/>
  <c r="I123" i="115"/>
  <c r="L122" i="115"/>
  <c r="K122" i="115"/>
  <c r="J122" i="115"/>
  <c r="M118" i="115"/>
  <c r="O118" i="115" s="1"/>
  <c r="I118" i="115"/>
  <c r="O114" i="115"/>
  <c r="M114" i="115"/>
  <c r="I114" i="115"/>
  <c r="M110" i="115"/>
  <c r="O110" i="115" s="1"/>
  <c r="I110" i="115"/>
  <c r="M106" i="115"/>
  <c r="O106" i="115" s="1"/>
  <c r="I106" i="115"/>
  <c r="M102" i="115"/>
  <c r="O102" i="115" s="1"/>
  <c r="I102" i="115"/>
  <c r="O98" i="115"/>
  <c r="M98" i="115"/>
  <c r="I98" i="115"/>
  <c r="M94" i="115"/>
  <c r="O94" i="115" s="1"/>
  <c r="I94" i="115"/>
  <c r="M90" i="115"/>
  <c r="O90" i="115" s="1"/>
  <c r="I90" i="115"/>
  <c r="M86" i="115"/>
  <c r="O86" i="115" s="1"/>
  <c r="I86" i="115"/>
  <c r="O82" i="115"/>
  <c r="M82" i="115"/>
  <c r="I82" i="115"/>
  <c r="M78" i="115"/>
  <c r="O78" i="115" s="1"/>
  <c r="I78" i="115"/>
  <c r="M74" i="115"/>
  <c r="O74" i="115" s="1"/>
  <c r="I74" i="115"/>
  <c r="M70" i="115"/>
  <c r="O70" i="115" s="1"/>
  <c r="I70" i="115"/>
  <c r="O66" i="115"/>
  <c r="M66" i="115"/>
  <c r="I66" i="115"/>
  <c r="M62" i="115"/>
  <c r="O62" i="115" s="1"/>
  <c r="I62" i="115"/>
  <c r="M58" i="115"/>
  <c r="O58" i="115" s="1"/>
  <c r="I58" i="115"/>
  <c r="M54" i="115"/>
  <c r="O54" i="115" s="1"/>
  <c r="I54" i="115"/>
  <c r="O50" i="115"/>
  <c r="M50" i="115"/>
  <c r="I50" i="115"/>
  <c r="M46" i="115"/>
  <c r="O46" i="115" s="1"/>
  <c r="I46" i="115"/>
  <c r="M42" i="115"/>
  <c r="O42" i="115" s="1"/>
  <c r="I42" i="115"/>
  <c r="M38" i="115"/>
  <c r="O38" i="115" s="1"/>
  <c r="I38" i="115"/>
  <c r="O34" i="115"/>
  <c r="M34" i="115"/>
  <c r="I34" i="115"/>
  <c r="M30" i="115"/>
  <c r="O30" i="115" s="1"/>
  <c r="I30" i="115"/>
  <c r="M26" i="115"/>
  <c r="O26" i="115" s="1"/>
  <c r="I26" i="115"/>
  <c r="M22" i="115"/>
  <c r="O22" i="115" s="1"/>
  <c r="I22" i="115"/>
  <c r="O18" i="115"/>
  <c r="M18" i="115"/>
  <c r="I18" i="115"/>
  <c r="M14" i="115"/>
  <c r="O14" i="115" s="1"/>
  <c r="I14" i="115"/>
  <c r="M10" i="115"/>
  <c r="O10" i="115" s="1"/>
  <c r="I10" i="115"/>
  <c r="L9" i="115"/>
  <c r="K9" i="115"/>
  <c r="J9" i="115"/>
  <c r="K8" i="115"/>
  <c r="J8" i="115"/>
  <c r="M1328" i="114"/>
  <c r="O1328" i="114" s="1"/>
  <c r="I1328" i="114"/>
  <c r="M1324" i="114"/>
  <c r="O1324" i="114" s="1"/>
  <c r="I1324" i="114"/>
  <c r="L1323" i="114"/>
  <c r="K1323" i="114"/>
  <c r="J1323" i="114"/>
  <c r="M1319" i="114"/>
  <c r="O1319" i="114" s="1"/>
  <c r="I1319" i="114"/>
  <c r="O1315" i="114"/>
  <c r="M1315" i="114"/>
  <c r="I1315" i="114"/>
  <c r="M1311" i="114"/>
  <c r="O1311" i="114" s="1"/>
  <c r="I1311" i="114"/>
  <c r="M1307" i="114"/>
  <c r="O1307" i="114" s="1"/>
  <c r="I1307" i="114"/>
  <c r="M1303" i="114"/>
  <c r="O1303" i="114" s="1"/>
  <c r="I1303" i="114"/>
  <c r="O1299" i="114"/>
  <c r="M1299" i="114"/>
  <c r="I1299" i="114"/>
  <c r="M1295" i="114"/>
  <c r="O1295" i="114" s="1"/>
  <c r="I1295" i="114"/>
  <c r="M1291" i="114"/>
  <c r="O1291" i="114" s="1"/>
  <c r="I1291" i="114"/>
  <c r="M1287" i="114"/>
  <c r="O1287" i="114" s="1"/>
  <c r="I1287" i="114"/>
  <c r="O1283" i="114"/>
  <c r="M1283" i="114"/>
  <c r="I1283" i="114"/>
  <c r="M1279" i="114"/>
  <c r="O1279" i="114" s="1"/>
  <c r="I1279" i="114"/>
  <c r="M1275" i="114"/>
  <c r="O1275" i="114" s="1"/>
  <c r="I1275" i="114"/>
  <c r="M1271" i="114"/>
  <c r="O1271" i="114" s="1"/>
  <c r="I1271" i="114"/>
  <c r="O1267" i="114"/>
  <c r="M1267" i="114"/>
  <c r="I1267" i="114"/>
  <c r="M1263" i="114"/>
  <c r="O1263" i="114" s="1"/>
  <c r="I1263" i="114"/>
  <c r="M1259" i="114"/>
  <c r="O1259" i="114" s="1"/>
  <c r="I1259" i="114"/>
  <c r="M1255" i="114"/>
  <c r="O1255" i="114" s="1"/>
  <c r="I1255" i="114"/>
  <c r="O1251" i="114"/>
  <c r="M1251" i="114"/>
  <c r="I1251" i="114"/>
  <c r="M1247" i="114"/>
  <c r="O1247" i="114" s="1"/>
  <c r="I1247" i="114"/>
  <c r="M1243" i="114"/>
  <c r="O1243" i="114" s="1"/>
  <c r="I1243" i="114"/>
  <c r="M1239" i="114"/>
  <c r="O1239" i="114" s="1"/>
  <c r="I1239" i="114"/>
  <c r="O1235" i="114"/>
  <c r="M1235" i="114"/>
  <c r="I1235" i="114"/>
  <c r="M1231" i="114"/>
  <c r="O1231" i="114" s="1"/>
  <c r="I1231" i="114"/>
  <c r="M1227" i="114"/>
  <c r="O1227" i="114" s="1"/>
  <c r="I1227" i="114"/>
  <c r="M1223" i="114"/>
  <c r="O1223" i="114" s="1"/>
  <c r="I1223" i="114"/>
  <c r="O1219" i="114"/>
  <c r="M1219" i="114"/>
  <c r="I1219" i="114"/>
  <c r="M1215" i="114"/>
  <c r="O1215" i="114" s="1"/>
  <c r="I1215" i="114"/>
  <c r="M1211" i="114"/>
  <c r="O1211" i="114" s="1"/>
  <c r="I1211" i="114"/>
  <c r="M1207" i="114"/>
  <c r="O1207" i="114" s="1"/>
  <c r="I1207" i="114"/>
  <c r="O1203" i="114"/>
  <c r="M1203" i="114"/>
  <c r="I1203" i="114"/>
  <c r="M1199" i="114"/>
  <c r="O1199" i="114" s="1"/>
  <c r="I1199" i="114"/>
  <c r="M1195" i="114"/>
  <c r="O1195" i="114" s="1"/>
  <c r="I1195" i="114"/>
  <c r="M1191" i="114"/>
  <c r="O1191" i="114" s="1"/>
  <c r="I1191" i="114"/>
  <c r="O1187" i="114"/>
  <c r="M1187" i="114"/>
  <c r="I1187" i="114"/>
  <c r="M1183" i="114"/>
  <c r="O1183" i="114" s="1"/>
  <c r="I1183" i="114"/>
  <c r="M1179" i="114"/>
  <c r="O1179" i="114" s="1"/>
  <c r="I1179" i="114"/>
  <c r="M1175" i="114"/>
  <c r="O1175" i="114" s="1"/>
  <c r="I1175" i="114"/>
  <c r="O1171" i="114"/>
  <c r="M1171" i="114"/>
  <c r="I1171" i="114"/>
  <c r="M1167" i="114"/>
  <c r="O1167" i="114" s="1"/>
  <c r="I1167" i="114"/>
  <c r="M1163" i="114"/>
  <c r="O1163" i="114" s="1"/>
  <c r="I1163" i="114"/>
  <c r="M1159" i="114"/>
  <c r="O1159" i="114" s="1"/>
  <c r="I1159" i="114"/>
  <c r="O1155" i="114"/>
  <c r="M1155" i="114"/>
  <c r="I1155" i="114"/>
  <c r="M1151" i="114"/>
  <c r="M1150" i="114" s="1"/>
  <c r="I1151" i="114"/>
  <c r="L1150" i="114"/>
  <c r="K1150" i="114"/>
  <c r="J1150" i="114"/>
  <c r="M1146" i="114"/>
  <c r="O1146" i="114" s="1"/>
  <c r="I1146" i="114"/>
  <c r="M1142" i="114"/>
  <c r="O1142" i="114" s="1"/>
  <c r="I1142" i="114"/>
  <c r="O1138" i="114"/>
  <c r="M1138" i="114"/>
  <c r="I1138" i="114"/>
  <c r="M1134" i="114"/>
  <c r="O1134" i="114" s="1"/>
  <c r="I1134" i="114"/>
  <c r="M1130" i="114"/>
  <c r="O1130" i="114" s="1"/>
  <c r="I1130" i="114"/>
  <c r="M1126" i="114"/>
  <c r="O1126" i="114" s="1"/>
  <c r="I1126" i="114"/>
  <c r="O1122" i="114"/>
  <c r="M1122" i="114"/>
  <c r="I1122" i="114"/>
  <c r="L1121" i="114"/>
  <c r="K1121" i="114"/>
  <c r="J1121" i="114"/>
  <c r="M1117" i="114"/>
  <c r="M1116" i="114" s="1"/>
  <c r="I1117" i="114"/>
  <c r="L1116" i="114"/>
  <c r="K1116" i="114"/>
  <c r="J1116" i="114"/>
  <c r="M1112" i="114"/>
  <c r="O1112" i="114" s="1"/>
  <c r="I1112" i="114"/>
  <c r="L1111" i="114"/>
  <c r="K1111" i="114"/>
  <c r="J1111" i="114"/>
  <c r="M1107" i="114"/>
  <c r="O1107" i="114" s="1"/>
  <c r="I1107" i="114"/>
  <c r="M1106" i="114"/>
  <c r="L1106" i="114"/>
  <c r="K1106" i="114"/>
  <c r="J1106" i="114"/>
  <c r="O1102" i="114"/>
  <c r="M1102" i="114"/>
  <c r="I1102" i="114"/>
  <c r="M1098" i="114"/>
  <c r="O1098" i="114" s="1"/>
  <c r="I1098" i="114"/>
  <c r="M1094" i="114"/>
  <c r="O1094" i="114" s="1"/>
  <c r="I1094" i="114"/>
  <c r="M1090" i="114"/>
  <c r="O1090" i="114" s="1"/>
  <c r="I1090" i="114"/>
  <c r="O1086" i="114"/>
  <c r="M1086" i="114"/>
  <c r="I1086" i="114"/>
  <c r="M1082" i="114"/>
  <c r="O1082" i="114" s="1"/>
  <c r="I1082" i="114"/>
  <c r="M1078" i="114"/>
  <c r="O1078" i="114" s="1"/>
  <c r="I1078" i="114"/>
  <c r="M1074" i="114"/>
  <c r="O1074" i="114" s="1"/>
  <c r="I1074" i="114"/>
  <c r="O1070" i="114"/>
  <c r="M1070" i="114"/>
  <c r="I1070" i="114"/>
  <c r="M1066" i="114"/>
  <c r="O1066" i="114" s="1"/>
  <c r="I1066" i="114"/>
  <c r="M1062" i="114"/>
  <c r="O1062" i="114" s="1"/>
  <c r="I1062" i="114"/>
  <c r="L1061" i="114"/>
  <c r="K1061" i="114"/>
  <c r="J1061" i="114"/>
  <c r="M1057" i="114"/>
  <c r="O1057" i="114" s="1"/>
  <c r="I1057" i="114"/>
  <c r="M1056" i="114"/>
  <c r="L1056" i="114"/>
  <c r="K1056" i="114"/>
  <c r="J1056" i="114"/>
  <c r="O1052" i="114"/>
  <c r="M1052" i="114"/>
  <c r="I1052" i="114"/>
  <c r="M1048" i="114"/>
  <c r="O1048" i="114" s="1"/>
  <c r="I1048" i="114"/>
  <c r="M1044" i="114"/>
  <c r="O1044" i="114" s="1"/>
  <c r="I1044" i="114"/>
  <c r="M1040" i="114"/>
  <c r="O1040" i="114" s="1"/>
  <c r="I1040" i="114"/>
  <c r="O1036" i="114"/>
  <c r="M1036" i="114"/>
  <c r="I1036" i="114"/>
  <c r="M1032" i="114"/>
  <c r="O1032" i="114" s="1"/>
  <c r="I1032" i="114"/>
  <c r="M1028" i="114"/>
  <c r="O1028" i="114" s="1"/>
  <c r="I1028" i="114"/>
  <c r="L1027" i="114"/>
  <c r="K1027" i="114"/>
  <c r="J1027" i="114"/>
  <c r="M1023" i="114"/>
  <c r="O1023" i="114" s="1"/>
  <c r="I1023" i="114"/>
  <c r="O1019" i="114"/>
  <c r="M1019" i="114"/>
  <c r="I1019" i="114"/>
  <c r="M1015" i="114"/>
  <c r="O1015" i="114" s="1"/>
  <c r="I1015" i="114"/>
  <c r="M1011" i="114"/>
  <c r="O1011" i="114" s="1"/>
  <c r="I1011" i="114"/>
  <c r="M1007" i="114"/>
  <c r="O1007" i="114" s="1"/>
  <c r="I1007" i="114"/>
  <c r="M1006" i="114"/>
  <c r="L1006" i="114"/>
  <c r="K1006" i="114"/>
  <c r="J1006" i="114"/>
  <c r="O1002" i="114"/>
  <c r="M1002" i="114"/>
  <c r="I1002" i="114"/>
  <c r="M998" i="114"/>
  <c r="O998" i="114" s="1"/>
  <c r="I998" i="114"/>
  <c r="M994" i="114"/>
  <c r="O994" i="114" s="1"/>
  <c r="I994" i="114"/>
  <c r="M990" i="114"/>
  <c r="O990" i="114" s="1"/>
  <c r="I990" i="114"/>
  <c r="O986" i="114"/>
  <c r="M986" i="114"/>
  <c r="I986" i="114"/>
  <c r="M982" i="114"/>
  <c r="M981" i="114" s="1"/>
  <c r="I982" i="114"/>
  <c r="L981" i="114"/>
  <c r="K981" i="114"/>
  <c r="J981" i="114"/>
  <c r="M977" i="114"/>
  <c r="O977" i="114" s="1"/>
  <c r="I977" i="114"/>
  <c r="M973" i="114"/>
  <c r="O973" i="114" s="1"/>
  <c r="I973" i="114"/>
  <c r="O969" i="114"/>
  <c r="M969" i="114"/>
  <c r="I969" i="114"/>
  <c r="M965" i="114"/>
  <c r="O965" i="114" s="1"/>
  <c r="I965" i="114"/>
  <c r="M961" i="114"/>
  <c r="O961" i="114" s="1"/>
  <c r="I961" i="114"/>
  <c r="M957" i="114"/>
  <c r="O957" i="114" s="1"/>
  <c r="I957" i="114"/>
  <c r="O953" i="114"/>
  <c r="M953" i="114"/>
  <c r="I953" i="114"/>
  <c r="L952" i="114"/>
  <c r="K952" i="114"/>
  <c r="J952" i="114"/>
  <c r="M948" i="114"/>
  <c r="O948" i="114" s="1"/>
  <c r="I948" i="114"/>
  <c r="M944" i="114"/>
  <c r="O944" i="114" s="1"/>
  <c r="I944" i="114"/>
  <c r="M940" i="114"/>
  <c r="O940" i="114" s="1"/>
  <c r="I940" i="114"/>
  <c r="O936" i="114"/>
  <c r="M936" i="114"/>
  <c r="I936" i="114"/>
  <c r="M932" i="114"/>
  <c r="O932" i="114" s="1"/>
  <c r="I932" i="114"/>
  <c r="M928" i="114"/>
  <c r="O928" i="114" s="1"/>
  <c r="I928" i="114"/>
  <c r="M924" i="114"/>
  <c r="O924" i="114" s="1"/>
  <c r="I924" i="114"/>
  <c r="M923" i="114"/>
  <c r="L923" i="114"/>
  <c r="K923" i="114"/>
  <c r="J923" i="114"/>
  <c r="O919" i="114"/>
  <c r="M919" i="114"/>
  <c r="I919" i="114"/>
  <c r="M915" i="114"/>
  <c r="O915" i="114" s="1"/>
  <c r="I915" i="114"/>
  <c r="M911" i="114"/>
  <c r="O911" i="114" s="1"/>
  <c r="I911" i="114"/>
  <c r="M907" i="114"/>
  <c r="O907" i="114" s="1"/>
  <c r="I907" i="114"/>
  <c r="O903" i="114"/>
  <c r="M903" i="114"/>
  <c r="I903" i="114"/>
  <c r="M899" i="114"/>
  <c r="O899" i="114" s="1"/>
  <c r="I899" i="114"/>
  <c r="M895" i="114"/>
  <c r="O895" i="114" s="1"/>
  <c r="I895" i="114"/>
  <c r="L894" i="114"/>
  <c r="K894" i="114"/>
  <c r="J894" i="114"/>
  <c r="M890" i="114"/>
  <c r="O890" i="114" s="1"/>
  <c r="I890" i="114"/>
  <c r="O886" i="114"/>
  <c r="M886" i="114"/>
  <c r="I886" i="114"/>
  <c r="M882" i="114"/>
  <c r="O882" i="114" s="1"/>
  <c r="I882" i="114"/>
  <c r="M878" i="114"/>
  <c r="O878" i="114" s="1"/>
  <c r="I878" i="114"/>
  <c r="M874" i="114"/>
  <c r="O874" i="114" s="1"/>
  <c r="I874" i="114"/>
  <c r="O870" i="114"/>
  <c r="M870" i="114"/>
  <c r="I870" i="114"/>
  <c r="M866" i="114"/>
  <c r="O866" i="114" s="1"/>
  <c r="I866" i="114"/>
  <c r="M862" i="114"/>
  <c r="O862" i="114" s="1"/>
  <c r="I862" i="114"/>
  <c r="M858" i="114"/>
  <c r="O858" i="114" s="1"/>
  <c r="I858" i="114"/>
  <c r="O854" i="114"/>
  <c r="M854" i="114"/>
  <c r="I854" i="114"/>
  <c r="M850" i="114"/>
  <c r="O850" i="114" s="1"/>
  <c r="I850" i="114"/>
  <c r="M846" i="114"/>
  <c r="O846" i="114" s="1"/>
  <c r="I846" i="114"/>
  <c r="M842" i="114"/>
  <c r="O842" i="114" s="1"/>
  <c r="I842" i="114"/>
  <c r="O838" i="114"/>
  <c r="M838" i="114"/>
  <c r="I838" i="114"/>
  <c r="L837" i="114"/>
  <c r="K837" i="114"/>
  <c r="J837" i="114"/>
  <c r="M833" i="114"/>
  <c r="O833" i="114" s="1"/>
  <c r="I833" i="114"/>
  <c r="M829" i="114"/>
  <c r="O829" i="114" s="1"/>
  <c r="I829" i="114"/>
  <c r="M825" i="114"/>
  <c r="O825" i="114" s="1"/>
  <c r="I825" i="114"/>
  <c r="O821" i="114"/>
  <c r="M821" i="114"/>
  <c r="I821" i="114"/>
  <c r="M817" i="114"/>
  <c r="O817" i="114" s="1"/>
  <c r="I817" i="114"/>
  <c r="M813" i="114"/>
  <c r="O813" i="114" s="1"/>
  <c r="I813" i="114"/>
  <c r="M809" i="114"/>
  <c r="O809" i="114" s="1"/>
  <c r="I809" i="114"/>
  <c r="O805" i="114"/>
  <c r="M805" i="114"/>
  <c r="I805" i="114"/>
  <c r="M801" i="114"/>
  <c r="O801" i="114" s="1"/>
  <c r="I801" i="114"/>
  <c r="M797" i="114"/>
  <c r="O797" i="114" s="1"/>
  <c r="I797" i="114"/>
  <c r="M793" i="114"/>
  <c r="O793" i="114" s="1"/>
  <c r="I793" i="114"/>
  <c r="O789" i="114"/>
  <c r="M789" i="114"/>
  <c r="I789" i="114"/>
  <c r="M785" i="114"/>
  <c r="O785" i="114" s="1"/>
  <c r="I785" i="114"/>
  <c r="M781" i="114"/>
  <c r="O781" i="114" s="1"/>
  <c r="I781" i="114"/>
  <c r="L780" i="114"/>
  <c r="K780" i="114"/>
  <c r="J780" i="114"/>
  <c r="M776" i="114"/>
  <c r="O776" i="114" s="1"/>
  <c r="I776" i="114"/>
  <c r="O772" i="114"/>
  <c r="M772" i="114"/>
  <c r="I772" i="114"/>
  <c r="M768" i="114"/>
  <c r="O768" i="114" s="1"/>
  <c r="I768" i="114"/>
  <c r="M764" i="114"/>
  <c r="O764" i="114" s="1"/>
  <c r="I764" i="114"/>
  <c r="M760" i="114"/>
  <c r="O760" i="114" s="1"/>
  <c r="I760" i="114"/>
  <c r="O756" i="114"/>
  <c r="M756" i="114"/>
  <c r="I756" i="114"/>
  <c r="M752" i="114"/>
  <c r="O752" i="114" s="1"/>
  <c r="I752" i="114"/>
  <c r="M748" i="114"/>
  <c r="O748" i="114" s="1"/>
  <c r="I748" i="114"/>
  <c r="M744" i="114"/>
  <c r="O744" i="114" s="1"/>
  <c r="I744" i="114"/>
  <c r="O740" i="114"/>
  <c r="M740" i="114"/>
  <c r="I740" i="114"/>
  <c r="M736" i="114"/>
  <c r="O736" i="114" s="1"/>
  <c r="I736" i="114"/>
  <c r="M732" i="114"/>
  <c r="O732" i="114" s="1"/>
  <c r="I732" i="114"/>
  <c r="M728" i="114"/>
  <c r="O728" i="114" s="1"/>
  <c r="I728" i="114"/>
  <c r="O724" i="114"/>
  <c r="M724" i="114"/>
  <c r="I724" i="114"/>
  <c r="M720" i="114"/>
  <c r="O720" i="114" s="1"/>
  <c r="I720" i="114"/>
  <c r="M716" i="114"/>
  <c r="O716" i="114" s="1"/>
  <c r="I716" i="114"/>
  <c r="M712" i="114"/>
  <c r="O712" i="114" s="1"/>
  <c r="I712" i="114"/>
  <c r="O708" i="114"/>
  <c r="M708" i="114"/>
  <c r="I708" i="114"/>
  <c r="M704" i="114"/>
  <c r="O704" i="114" s="1"/>
  <c r="I704" i="114"/>
  <c r="M700" i="114"/>
  <c r="O700" i="114" s="1"/>
  <c r="I700" i="114"/>
  <c r="M696" i="114"/>
  <c r="O696" i="114" s="1"/>
  <c r="I696" i="114"/>
  <c r="O692" i="114"/>
  <c r="M692" i="114"/>
  <c r="I692" i="114"/>
  <c r="M688" i="114"/>
  <c r="O688" i="114" s="1"/>
  <c r="I688" i="114"/>
  <c r="M684" i="114"/>
  <c r="O684" i="114" s="1"/>
  <c r="I684" i="114"/>
  <c r="M680" i="114"/>
  <c r="O680" i="114" s="1"/>
  <c r="I680" i="114"/>
  <c r="O676" i="114"/>
  <c r="M676" i="114"/>
  <c r="I676" i="114"/>
  <c r="M672" i="114"/>
  <c r="O672" i="114" s="1"/>
  <c r="I672" i="114"/>
  <c r="M668" i="114"/>
  <c r="O668" i="114" s="1"/>
  <c r="I668" i="114"/>
  <c r="M664" i="114"/>
  <c r="O664" i="114" s="1"/>
  <c r="I664" i="114"/>
  <c r="O660" i="114"/>
  <c r="M660" i="114"/>
  <c r="I660" i="114"/>
  <c r="M656" i="114"/>
  <c r="O656" i="114" s="1"/>
  <c r="I656" i="114"/>
  <c r="M652" i="114"/>
  <c r="O652" i="114" s="1"/>
  <c r="I652" i="114"/>
  <c r="M648" i="114"/>
  <c r="O648" i="114" s="1"/>
  <c r="I648" i="114"/>
  <c r="O644" i="114"/>
  <c r="M644" i="114"/>
  <c r="I644" i="114"/>
  <c r="M640" i="114"/>
  <c r="O640" i="114" s="1"/>
  <c r="I640" i="114"/>
  <c r="M636" i="114"/>
  <c r="O636" i="114" s="1"/>
  <c r="I636" i="114"/>
  <c r="M632" i="114"/>
  <c r="O632" i="114" s="1"/>
  <c r="I632" i="114"/>
  <c r="O628" i="114"/>
  <c r="M628" i="114"/>
  <c r="I628" i="114"/>
  <c r="M624" i="114"/>
  <c r="O624" i="114" s="1"/>
  <c r="I624" i="114"/>
  <c r="M620" i="114"/>
  <c r="O620" i="114" s="1"/>
  <c r="I620" i="114"/>
  <c r="L619" i="114"/>
  <c r="K619" i="114"/>
  <c r="J619" i="114"/>
  <c r="M615" i="114"/>
  <c r="O615" i="114" s="1"/>
  <c r="I615" i="114"/>
  <c r="O611" i="114"/>
  <c r="M611" i="114"/>
  <c r="I611" i="114"/>
  <c r="M607" i="114"/>
  <c r="O607" i="114" s="1"/>
  <c r="I607" i="114"/>
  <c r="M603" i="114"/>
  <c r="O603" i="114" s="1"/>
  <c r="I603" i="114"/>
  <c r="L602" i="114"/>
  <c r="K602" i="114"/>
  <c r="J602" i="114"/>
  <c r="M598" i="114"/>
  <c r="O598" i="114" s="1"/>
  <c r="I598" i="114"/>
  <c r="O594" i="114"/>
  <c r="M594" i="114"/>
  <c r="I594" i="114"/>
  <c r="M590" i="114"/>
  <c r="O590" i="114" s="1"/>
  <c r="I590" i="114"/>
  <c r="M586" i="114"/>
  <c r="O586" i="114" s="1"/>
  <c r="I586" i="114"/>
  <c r="M582" i="114"/>
  <c r="O582" i="114" s="1"/>
  <c r="I582" i="114"/>
  <c r="M581" i="114"/>
  <c r="L581" i="114"/>
  <c r="K581" i="114"/>
  <c r="J581" i="114"/>
  <c r="O577" i="114"/>
  <c r="M577" i="114"/>
  <c r="I577" i="114"/>
  <c r="M573" i="114"/>
  <c r="M572" i="114" s="1"/>
  <c r="I573" i="114"/>
  <c r="L572" i="114"/>
  <c r="K572" i="114"/>
  <c r="J572" i="114"/>
  <c r="M568" i="114"/>
  <c r="O568" i="114" s="1"/>
  <c r="I568" i="114"/>
  <c r="M564" i="114"/>
  <c r="O564" i="114" s="1"/>
  <c r="I564" i="114"/>
  <c r="O560" i="114"/>
  <c r="M560" i="114"/>
  <c r="I560" i="114"/>
  <c r="M556" i="114"/>
  <c r="O556" i="114" s="1"/>
  <c r="I556" i="114"/>
  <c r="M552" i="114"/>
  <c r="O552" i="114" s="1"/>
  <c r="I552" i="114"/>
  <c r="M548" i="114"/>
  <c r="O548" i="114" s="1"/>
  <c r="I548" i="114"/>
  <c r="O544" i="114"/>
  <c r="M544" i="114"/>
  <c r="I544" i="114"/>
  <c r="M540" i="114"/>
  <c r="O540" i="114" s="1"/>
  <c r="I540" i="114"/>
  <c r="M536" i="114"/>
  <c r="O536" i="114" s="1"/>
  <c r="I536" i="114"/>
  <c r="M532" i="114"/>
  <c r="O532" i="114" s="1"/>
  <c r="I532" i="114"/>
  <c r="O528" i="114"/>
  <c r="M528" i="114"/>
  <c r="I528" i="114"/>
  <c r="M524" i="114"/>
  <c r="O524" i="114" s="1"/>
  <c r="I524" i="114"/>
  <c r="M520" i="114"/>
  <c r="O520" i="114" s="1"/>
  <c r="I520" i="114"/>
  <c r="M516" i="114"/>
  <c r="O516" i="114" s="1"/>
  <c r="I516" i="114"/>
  <c r="O512" i="114"/>
  <c r="M512" i="114"/>
  <c r="I512" i="114"/>
  <c r="M511" i="114"/>
  <c r="L511" i="114"/>
  <c r="K511" i="114"/>
  <c r="J511" i="114"/>
  <c r="O507" i="114"/>
  <c r="M507" i="114"/>
  <c r="I507" i="114"/>
  <c r="M503" i="114"/>
  <c r="O503" i="114" s="1"/>
  <c r="I503" i="114"/>
  <c r="M499" i="114"/>
  <c r="O499" i="114" s="1"/>
  <c r="I499" i="114"/>
  <c r="O495" i="114"/>
  <c r="M495" i="114"/>
  <c r="I495" i="114"/>
  <c r="O491" i="114"/>
  <c r="M491" i="114"/>
  <c r="M490" i="114" s="1"/>
  <c r="I491" i="114"/>
  <c r="L490" i="114"/>
  <c r="K490" i="114"/>
  <c r="J490" i="114"/>
  <c r="M486" i="114"/>
  <c r="O486" i="114" s="1"/>
  <c r="I486" i="114"/>
  <c r="M482" i="114"/>
  <c r="O482" i="114" s="1"/>
  <c r="I482" i="114"/>
  <c r="O478" i="114"/>
  <c r="M478" i="114"/>
  <c r="I478" i="114"/>
  <c r="O474" i="114"/>
  <c r="M474" i="114"/>
  <c r="I474" i="114"/>
  <c r="M470" i="114"/>
  <c r="O470" i="114" s="1"/>
  <c r="I470" i="114"/>
  <c r="M466" i="114"/>
  <c r="O466" i="114" s="1"/>
  <c r="I466" i="114"/>
  <c r="O462" i="114"/>
  <c r="M462" i="114"/>
  <c r="I462" i="114"/>
  <c r="O458" i="114"/>
  <c r="M458" i="114"/>
  <c r="I458" i="114"/>
  <c r="M454" i="114"/>
  <c r="O454" i="114" s="1"/>
  <c r="I454" i="114"/>
  <c r="M450" i="114"/>
  <c r="O450" i="114" s="1"/>
  <c r="I450" i="114"/>
  <c r="O446" i="114"/>
  <c r="M446" i="114"/>
  <c r="I446" i="114"/>
  <c r="M445" i="114"/>
  <c r="L445" i="114"/>
  <c r="K445" i="114"/>
  <c r="J445" i="114"/>
  <c r="O441" i="114"/>
  <c r="M441" i="114"/>
  <c r="I441" i="114"/>
  <c r="M437" i="114"/>
  <c r="O437" i="114" s="1"/>
  <c r="I437" i="114"/>
  <c r="M433" i="114"/>
  <c r="O433" i="114" s="1"/>
  <c r="I433" i="114"/>
  <c r="O429" i="114"/>
  <c r="M429" i="114"/>
  <c r="I429" i="114"/>
  <c r="O425" i="114"/>
  <c r="M425" i="114"/>
  <c r="I425" i="114"/>
  <c r="M421" i="114"/>
  <c r="O421" i="114" s="1"/>
  <c r="I421" i="114"/>
  <c r="M417" i="114"/>
  <c r="O417" i="114" s="1"/>
  <c r="I417" i="114"/>
  <c r="O413" i="114"/>
  <c r="M413" i="114"/>
  <c r="I413" i="114"/>
  <c r="O409" i="114"/>
  <c r="M409" i="114"/>
  <c r="I409" i="114"/>
  <c r="M405" i="114"/>
  <c r="O405" i="114" s="1"/>
  <c r="I405" i="114"/>
  <c r="M401" i="114"/>
  <c r="O401" i="114" s="1"/>
  <c r="I401" i="114"/>
  <c r="O397" i="114"/>
  <c r="M397" i="114"/>
  <c r="I397" i="114"/>
  <c r="O393" i="114"/>
  <c r="M393" i="114"/>
  <c r="I393" i="114"/>
  <c r="M389" i="114"/>
  <c r="O389" i="114" s="1"/>
  <c r="I389" i="114"/>
  <c r="M385" i="114"/>
  <c r="O385" i="114" s="1"/>
  <c r="I385" i="114"/>
  <c r="O381" i="114"/>
  <c r="M381" i="114"/>
  <c r="I381" i="114"/>
  <c r="O377" i="114"/>
  <c r="M377" i="114"/>
  <c r="I377" i="114"/>
  <c r="M373" i="114"/>
  <c r="O373" i="114" s="1"/>
  <c r="I373" i="114"/>
  <c r="M369" i="114"/>
  <c r="O369" i="114" s="1"/>
  <c r="I369" i="114"/>
  <c r="O365" i="114"/>
  <c r="M365" i="114"/>
  <c r="I365" i="114"/>
  <c r="M364" i="114"/>
  <c r="L364" i="114"/>
  <c r="K364" i="114"/>
  <c r="J364" i="114"/>
  <c r="O360" i="114"/>
  <c r="M360" i="114"/>
  <c r="I360" i="114"/>
  <c r="M356" i="114"/>
  <c r="O356" i="114" s="1"/>
  <c r="I356" i="114"/>
  <c r="M352" i="114"/>
  <c r="O352" i="114" s="1"/>
  <c r="I352" i="114"/>
  <c r="O348" i="114"/>
  <c r="M348" i="114"/>
  <c r="I348" i="114"/>
  <c r="O344" i="114"/>
  <c r="M344" i="114"/>
  <c r="I344" i="114"/>
  <c r="M340" i="114"/>
  <c r="O340" i="114" s="1"/>
  <c r="I340" i="114"/>
  <c r="M336" i="114"/>
  <c r="O336" i="114" s="1"/>
  <c r="I336" i="114"/>
  <c r="O332" i="114"/>
  <c r="M332" i="114"/>
  <c r="I332" i="114"/>
  <c r="O328" i="114"/>
  <c r="M328" i="114"/>
  <c r="I328" i="114"/>
  <c r="M324" i="114"/>
  <c r="O324" i="114" s="1"/>
  <c r="I324" i="114"/>
  <c r="M320" i="114"/>
  <c r="O320" i="114" s="1"/>
  <c r="I320" i="114"/>
  <c r="L319" i="114"/>
  <c r="K319" i="114"/>
  <c r="J319" i="114"/>
  <c r="O315" i="114"/>
  <c r="M315" i="114"/>
  <c r="I315" i="114"/>
  <c r="O311" i="114"/>
  <c r="M311" i="114"/>
  <c r="I311" i="114"/>
  <c r="M307" i="114"/>
  <c r="O307" i="114" s="1"/>
  <c r="I307" i="114"/>
  <c r="M303" i="114"/>
  <c r="O303" i="114" s="1"/>
  <c r="I303" i="114"/>
  <c r="O299" i="114"/>
  <c r="M299" i="114"/>
  <c r="I299" i="114"/>
  <c r="O295" i="114"/>
  <c r="M295" i="114"/>
  <c r="I295" i="114"/>
  <c r="M291" i="114"/>
  <c r="O291" i="114" s="1"/>
  <c r="I291" i="114"/>
  <c r="M287" i="114"/>
  <c r="O287" i="114" s="1"/>
  <c r="I287" i="114"/>
  <c r="O283" i="114"/>
  <c r="M283" i="114"/>
  <c r="I283" i="114"/>
  <c r="O279" i="114"/>
  <c r="M279" i="114"/>
  <c r="I279" i="114"/>
  <c r="M275" i="114"/>
  <c r="O275" i="114" s="1"/>
  <c r="I275" i="114"/>
  <c r="M271" i="114"/>
  <c r="O271" i="114" s="1"/>
  <c r="I271" i="114"/>
  <c r="O267" i="114"/>
  <c r="M267" i="114"/>
  <c r="I267" i="114"/>
  <c r="O263" i="114"/>
  <c r="M263" i="114"/>
  <c r="I263" i="114"/>
  <c r="M259" i="114"/>
  <c r="O259" i="114" s="1"/>
  <c r="I259" i="114"/>
  <c r="M255" i="114"/>
  <c r="O255" i="114" s="1"/>
  <c r="I255" i="114"/>
  <c r="O251" i="114"/>
  <c r="M251" i="114"/>
  <c r="I251" i="114"/>
  <c r="O247" i="114"/>
  <c r="M247" i="114"/>
  <c r="I247" i="114"/>
  <c r="M243" i="114"/>
  <c r="O243" i="114" s="1"/>
  <c r="I243" i="114"/>
  <c r="M239" i="114"/>
  <c r="O239" i="114" s="1"/>
  <c r="I239" i="114"/>
  <c r="O235" i="114"/>
  <c r="M235" i="114"/>
  <c r="I235" i="114"/>
  <c r="O231" i="114"/>
  <c r="M231" i="114"/>
  <c r="I231" i="114"/>
  <c r="M227" i="114"/>
  <c r="O227" i="114" s="1"/>
  <c r="I227" i="114"/>
  <c r="M223" i="114"/>
  <c r="O223" i="114" s="1"/>
  <c r="I223" i="114"/>
  <c r="O219" i="114"/>
  <c r="M219" i="114"/>
  <c r="I219" i="114"/>
  <c r="O215" i="114"/>
  <c r="M215" i="114"/>
  <c r="M214" i="114" s="1"/>
  <c r="I215" i="114"/>
  <c r="L214" i="114"/>
  <c r="K214" i="114"/>
  <c r="J214" i="114"/>
  <c r="M210" i="114"/>
  <c r="O210" i="114" s="1"/>
  <c r="I210" i="114"/>
  <c r="L209" i="114"/>
  <c r="K209" i="114"/>
  <c r="J209" i="114"/>
  <c r="M205" i="114"/>
  <c r="O205" i="114" s="1"/>
  <c r="I205" i="114"/>
  <c r="M204" i="114"/>
  <c r="L204" i="114"/>
  <c r="K204" i="114"/>
  <c r="J204" i="114"/>
  <c r="O200" i="114"/>
  <c r="M200" i="114"/>
  <c r="I200" i="114"/>
  <c r="O196" i="114"/>
  <c r="M196" i="114"/>
  <c r="I196" i="114"/>
  <c r="M192" i="114"/>
  <c r="O192" i="114" s="1"/>
  <c r="I192" i="114"/>
  <c r="M188" i="114"/>
  <c r="O188" i="114" s="1"/>
  <c r="I188" i="114"/>
  <c r="O184" i="114"/>
  <c r="M184" i="114"/>
  <c r="I184" i="114"/>
  <c r="O180" i="114"/>
  <c r="M180" i="114"/>
  <c r="I180" i="114"/>
  <c r="M176" i="114"/>
  <c r="O176" i="114" s="1"/>
  <c r="I176" i="114"/>
  <c r="M172" i="114"/>
  <c r="O172" i="114" s="1"/>
  <c r="I172" i="114"/>
  <c r="O168" i="114"/>
  <c r="M168" i="114"/>
  <c r="I168" i="114"/>
  <c r="O164" i="114"/>
  <c r="M164" i="114"/>
  <c r="M163" i="114" s="1"/>
  <c r="I164" i="114"/>
  <c r="L163" i="114"/>
  <c r="K163" i="114"/>
  <c r="J163" i="114"/>
  <c r="M159" i="114"/>
  <c r="O159" i="114" s="1"/>
  <c r="I159" i="114"/>
  <c r="M155" i="114"/>
  <c r="O155" i="114" s="1"/>
  <c r="I155" i="114"/>
  <c r="O151" i="114"/>
  <c r="M151" i="114"/>
  <c r="I151" i="114"/>
  <c r="O147" i="114"/>
  <c r="M147" i="114"/>
  <c r="I147" i="114"/>
  <c r="M143" i="114"/>
  <c r="O143" i="114" s="1"/>
  <c r="I143" i="114"/>
  <c r="M139" i="114"/>
  <c r="O139" i="114" s="1"/>
  <c r="I139" i="114"/>
  <c r="O135" i="114"/>
  <c r="M135" i="114"/>
  <c r="I135" i="114"/>
  <c r="O131" i="114"/>
  <c r="M131" i="114"/>
  <c r="I131" i="114"/>
  <c r="M127" i="114"/>
  <c r="O127" i="114" s="1"/>
  <c r="I127" i="114"/>
  <c r="M123" i="114"/>
  <c r="O123" i="114" s="1"/>
  <c r="I123" i="114"/>
  <c r="O119" i="114"/>
  <c r="M119" i="114"/>
  <c r="I119" i="114"/>
  <c r="O115" i="114"/>
  <c r="M115" i="114"/>
  <c r="M114" i="114" s="1"/>
  <c r="I115" i="114"/>
  <c r="L114" i="114"/>
  <c r="L8" i="114" s="1"/>
  <c r="T7" i="114" s="1"/>
  <c r="K114" i="114"/>
  <c r="K8" i="114" s="1"/>
  <c r="J114" i="114"/>
  <c r="M110" i="114"/>
  <c r="O110" i="114" s="1"/>
  <c r="I110" i="114"/>
  <c r="M106" i="114"/>
  <c r="O106" i="114" s="1"/>
  <c r="I106" i="114"/>
  <c r="O102" i="114"/>
  <c r="M102" i="114"/>
  <c r="I102" i="114"/>
  <c r="O98" i="114"/>
  <c r="M98" i="114"/>
  <c r="I98" i="114"/>
  <c r="M94" i="114"/>
  <c r="O94" i="114" s="1"/>
  <c r="I94" i="114"/>
  <c r="M90" i="114"/>
  <c r="O90" i="114" s="1"/>
  <c r="I90" i="114"/>
  <c r="O86" i="114"/>
  <c r="M86" i="114"/>
  <c r="I86" i="114"/>
  <c r="O82" i="114"/>
  <c r="M82" i="114"/>
  <c r="I82" i="114"/>
  <c r="M78" i="114"/>
  <c r="O78" i="114" s="1"/>
  <c r="I78" i="114"/>
  <c r="M74" i="114"/>
  <c r="O74" i="114" s="1"/>
  <c r="I74" i="114"/>
  <c r="O70" i="114"/>
  <c r="M70" i="114"/>
  <c r="I70" i="114"/>
  <c r="O66" i="114"/>
  <c r="M66" i="114"/>
  <c r="I66" i="114"/>
  <c r="M62" i="114"/>
  <c r="O62" i="114" s="1"/>
  <c r="I62" i="114"/>
  <c r="M58" i="114"/>
  <c r="O58" i="114" s="1"/>
  <c r="I58" i="114"/>
  <c r="O54" i="114"/>
  <c r="M54" i="114"/>
  <c r="I54" i="114"/>
  <c r="O50" i="114"/>
  <c r="M50" i="114"/>
  <c r="I50" i="114"/>
  <c r="M46" i="114"/>
  <c r="O46" i="114" s="1"/>
  <c r="I46" i="114"/>
  <c r="M42" i="114"/>
  <c r="O42" i="114" s="1"/>
  <c r="I42" i="114"/>
  <c r="O38" i="114"/>
  <c r="M38" i="114"/>
  <c r="I38" i="114"/>
  <c r="O34" i="114"/>
  <c r="M34" i="114"/>
  <c r="I34" i="114"/>
  <c r="M30" i="114"/>
  <c r="O30" i="114" s="1"/>
  <c r="I30" i="114"/>
  <c r="M26" i="114"/>
  <c r="O26" i="114" s="1"/>
  <c r="I26" i="114"/>
  <c r="O22" i="114"/>
  <c r="M22" i="114"/>
  <c r="I22" i="114"/>
  <c r="O18" i="114"/>
  <c r="M18" i="114"/>
  <c r="I18" i="114"/>
  <c r="M14" i="114"/>
  <c r="O14" i="114" s="1"/>
  <c r="I14" i="114"/>
  <c r="M10" i="114"/>
  <c r="O10" i="114" s="1"/>
  <c r="I10" i="114"/>
  <c r="L9" i="114"/>
  <c r="K9" i="114"/>
  <c r="J9" i="114"/>
  <c r="J8" i="114"/>
  <c r="M1390" i="113"/>
  <c r="O1390" i="113" s="1"/>
  <c r="I1390" i="113"/>
  <c r="M1386" i="113"/>
  <c r="O1386" i="113" s="1"/>
  <c r="I1386" i="113"/>
  <c r="O1382" i="113"/>
  <c r="M1382" i="113"/>
  <c r="I1382" i="113"/>
  <c r="M1381" i="113"/>
  <c r="L1381" i="113"/>
  <c r="K1381" i="113"/>
  <c r="J1381" i="113"/>
  <c r="O1377" i="113"/>
  <c r="M1377" i="113"/>
  <c r="I1377" i="113"/>
  <c r="M1373" i="113"/>
  <c r="O1373" i="113" s="1"/>
  <c r="I1373" i="113"/>
  <c r="M1369" i="113"/>
  <c r="O1369" i="113" s="1"/>
  <c r="I1369" i="113"/>
  <c r="O1365" i="113"/>
  <c r="M1365" i="113"/>
  <c r="I1365" i="113"/>
  <c r="O1361" i="113"/>
  <c r="M1361" i="113"/>
  <c r="I1361" i="113"/>
  <c r="M1357" i="113"/>
  <c r="O1357" i="113" s="1"/>
  <c r="I1357" i="113"/>
  <c r="M1353" i="113"/>
  <c r="O1353" i="113" s="1"/>
  <c r="I1353" i="113"/>
  <c r="O1349" i="113"/>
  <c r="M1349" i="113"/>
  <c r="I1349" i="113"/>
  <c r="O1345" i="113"/>
  <c r="M1345" i="113"/>
  <c r="I1345" i="113"/>
  <c r="M1341" i="113"/>
  <c r="O1341" i="113" s="1"/>
  <c r="I1341" i="113"/>
  <c r="M1337" i="113"/>
  <c r="O1337" i="113" s="1"/>
  <c r="I1337" i="113"/>
  <c r="O1333" i="113"/>
  <c r="M1333" i="113"/>
  <c r="I1333" i="113"/>
  <c r="O1329" i="113"/>
  <c r="M1329" i="113"/>
  <c r="I1329" i="113"/>
  <c r="M1325" i="113"/>
  <c r="O1325" i="113" s="1"/>
  <c r="I1325" i="113"/>
  <c r="M1321" i="113"/>
  <c r="O1321" i="113" s="1"/>
  <c r="I1321" i="113"/>
  <c r="O1317" i="113"/>
  <c r="M1317" i="113"/>
  <c r="I1317" i="113"/>
  <c r="O1313" i="113"/>
  <c r="M1313" i="113"/>
  <c r="I1313" i="113"/>
  <c r="M1309" i="113"/>
  <c r="O1309" i="113" s="1"/>
  <c r="I1309" i="113"/>
  <c r="M1305" i="113"/>
  <c r="O1305" i="113" s="1"/>
  <c r="I1305" i="113"/>
  <c r="O1301" i="113"/>
  <c r="M1301" i="113"/>
  <c r="I1301" i="113"/>
  <c r="O1297" i="113"/>
  <c r="M1297" i="113"/>
  <c r="I1297" i="113"/>
  <c r="M1293" i="113"/>
  <c r="O1293" i="113" s="1"/>
  <c r="I1293" i="113"/>
  <c r="M1289" i="113"/>
  <c r="O1289" i="113" s="1"/>
  <c r="I1289" i="113"/>
  <c r="O1285" i="113"/>
  <c r="M1285" i="113"/>
  <c r="I1285" i="113"/>
  <c r="O1281" i="113"/>
  <c r="M1281" i="113"/>
  <c r="I1281" i="113"/>
  <c r="M1277" i="113"/>
  <c r="O1277" i="113" s="1"/>
  <c r="I1277" i="113"/>
  <c r="M1273" i="113"/>
  <c r="O1273" i="113" s="1"/>
  <c r="I1273" i="113"/>
  <c r="O1269" i="113"/>
  <c r="M1269" i="113"/>
  <c r="I1269" i="113"/>
  <c r="O1265" i="113"/>
  <c r="M1265" i="113"/>
  <c r="I1265" i="113"/>
  <c r="M1261" i="113"/>
  <c r="O1261" i="113" s="1"/>
  <c r="I1261" i="113"/>
  <c r="M1257" i="113"/>
  <c r="O1257" i="113" s="1"/>
  <c r="I1257" i="113"/>
  <c r="O1253" i="113"/>
  <c r="M1253" i="113"/>
  <c r="I1253" i="113"/>
  <c r="O1249" i="113"/>
  <c r="M1249" i="113"/>
  <c r="I1249" i="113"/>
  <c r="M1245" i="113"/>
  <c r="O1245" i="113" s="1"/>
  <c r="I1245" i="113"/>
  <c r="M1241" i="113"/>
  <c r="O1241" i="113" s="1"/>
  <c r="I1241" i="113"/>
  <c r="O1237" i="113"/>
  <c r="M1237" i="113"/>
  <c r="I1237" i="113"/>
  <c r="O1233" i="113"/>
  <c r="M1233" i="113"/>
  <c r="I1233" i="113"/>
  <c r="M1229" i="113"/>
  <c r="O1229" i="113" s="1"/>
  <c r="I1229" i="113"/>
  <c r="M1225" i="113"/>
  <c r="O1225" i="113" s="1"/>
  <c r="I1225" i="113"/>
  <c r="O1221" i="113"/>
  <c r="M1221" i="113"/>
  <c r="I1221" i="113"/>
  <c r="O1217" i="113"/>
  <c r="M1217" i="113"/>
  <c r="I1217" i="113"/>
  <c r="M1213" i="113"/>
  <c r="O1213" i="113" s="1"/>
  <c r="I1213" i="113"/>
  <c r="M1209" i="113"/>
  <c r="O1209" i="113" s="1"/>
  <c r="I1209" i="113"/>
  <c r="L1208" i="113"/>
  <c r="K1208" i="113"/>
  <c r="J1208" i="113"/>
  <c r="O1204" i="113"/>
  <c r="M1204" i="113"/>
  <c r="I1204" i="113"/>
  <c r="O1200" i="113"/>
  <c r="M1200" i="113"/>
  <c r="I1200" i="113"/>
  <c r="M1196" i="113"/>
  <c r="O1196" i="113" s="1"/>
  <c r="I1196" i="113"/>
  <c r="M1192" i="113"/>
  <c r="O1192" i="113" s="1"/>
  <c r="I1192" i="113"/>
  <c r="O1188" i="113"/>
  <c r="M1188" i="113"/>
  <c r="I1188" i="113"/>
  <c r="O1184" i="113"/>
  <c r="M1184" i="113"/>
  <c r="I1184" i="113"/>
  <c r="M1180" i="113"/>
  <c r="O1180" i="113" s="1"/>
  <c r="I1180" i="113"/>
  <c r="L1179" i="113"/>
  <c r="K1179" i="113"/>
  <c r="J1179" i="113"/>
  <c r="M1175" i="113"/>
  <c r="O1175" i="113" s="1"/>
  <c r="I1175" i="113"/>
  <c r="M1174" i="113"/>
  <c r="L1174" i="113"/>
  <c r="K1174" i="113"/>
  <c r="J1174" i="113"/>
  <c r="O1170" i="113"/>
  <c r="M1170" i="113"/>
  <c r="I1170" i="113"/>
  <c r="M1169" i="113"/>
  <c r="L1169" i="113"/>
  <c r="K1169" i="113"/>
  <c r="J1169" i="113"/>
  <c r="O1165" i="113"/>
  <c r="M1165" i="113"/>
  <c r="M1164" i="113" s="1"/>
  <c r="I1165" i="113"/>
  <c r="L1164" i="113"/>
  <c r="K1164" i="113"/>
  <c r="J1164" i="113"/>
  <c r="M1160" i="113"/>
  <c r="O1160" i="113" s="1"/>
  <c r="I1160" i="113"/>
  <c r="M1156" i="113"/>
  <c r="O1156" i="113" s="1"/>
  <c r="I1156" i="113"/>
  <c r="O1152" i="113"/>
  <c r="M1152" i="113"/>
  <c r="I1152" i="113"/>
  <c r="O1148" i="113"/>
  <c r="M1148" i="113"/>
  <c r="I1148" i="113"/>
  <c r="M1144" i="113"/>
  <c r="O1144" i="113" s="1"/>
  <c r="I1144" i="113"/>
  <c r="M1140" i="113"/>
  <c r="O1140" i="113" s="1"/>
  <c r="I1140" i="113"/>
  <c r="O1136" i="113"/>
  <c r="M1136" i="113"/>
  <c r="I1136" i="113"/>
  <c r="O1132" i="113"/>
  <c r="M1132" i="113"/>
  <c r="I1132" i="113"/>
  <c r="M1128" i="113"/>
  <c r="O1128" i="113" s="1"/>
  <c r="I1128" i="113"/>
  <c r="M1124" i="113"/>
  <c r="O1124" i="113" s="1"/>
  <c r="I1124" i="113"/>
  <c r="O1120" i="113"/>
  <c r="M1120" i="113"/>
  <c r="I1120" i="113"/>
  <c r="M1119" i="113"/>
  <c r="L1119" i="113"/>
  <c r="K1119" i="113"/>
  <c r="J1119" i="113"/>
  <c r="O1115" i="113"/>
  <c r="M1115" i="113"/>
  <c r="I1115" i="113"/>
  <c r="M1111" i="113"/>
  <c r="O1111" i="113" s="1"/>
  <c r="I1111" i="113"/>
  <c r="M1107" i="113"/>
  <c r="O1107" i="113" s="1"/>
  <c r="I1107" i="113"/>
  <c r="O1103" i="113"/>
  <c r="M1103" i="113"/>
  <c r="I1103" i="113"/>
  <c r="O1099" i="113"/>
  <c r="M1099" i="113"/>
  <c r="I1099" i="113"/>
  <c r="M1095" i="113"/>
  <c r="O1095" i="113" s="1"/>
  <c r="I1095" i="113"/>
  <c r="M1091" i="113"/>
  <c r="O1091" i="113" s="1"/>
  <c r="I1091" i="113"/>
  <c r="L1090" i="113"/>
  <c r="K1090" i="113"/>
  <c r="J1090" i="113"/>
  <c r="O1086" i="113"/>
  <c r="M1086" i="113"/>
  <c r="I1086" i="113"/>
  <c r="O1082" i="113"/>
  <c r="M1082" i="113"/>
  <c r="I1082" i="113"/>
  <c r="M1078" i="113"/>
  <c r="O1078" i="113" s="1"/>
  <c r="I1078" i="113"/>
  <c r="M1074" i="113"/>
  <c r="O1074" i="113" s="1"/>
  <c r="I1074" i="113"/>
  <c r="O1070" i="113"/>
  <c r="M1070" i="113"/>
  <c r="I1070" i="113"/>
  <c r="M1069" i="113"/>
  <c r="L1069" i="113"/>
  <c r="K1069" i="113"/>
  <c r="J1069" i="113"/>
  <c r="O1065" i="113"/>
  <c r="M1065" i="113"/>
  <c r="I1065" i="113"/>
  <c r="M1061" i="113"/>
  <c r="O1061" i="113" s="1"/>
  <c r="I1061" i="113"/>
  <c r="M1057" i="113"/>
  <c r="O1057" i="113" s="1"/>
  <c r="I1057" i="113"/>
  <c r="O1053" i="113"/>
  <c r="M1053" i="113"/>
  <c r="I1053" i="113"/>
  <c r="O1049" i="113"/>
  <c r="M1049" i="113"/>
  <c r="I1049" i="113"/>
  <c r="M1045" i="113"/>
  <c r="O1045" i="113" s="1"/>
  <c r="I1045" i="113"/>
  <c r="L1044" i="113"/>
  <c r="K1044" i="113"/>
  <c r="J1044" i="113"/>
  <c r="M1040" i="113"/>
  <c r="O1040" i="113" s="1"/>
  <c r="I1040" i="113"/>
  <c r="O1036" i="113"/>
  <c r="M1036" i="113"/>
  <c r="I1036" i="113"/>
  <c r="O1032" i="113"/>
  <c r="M1032" i="113"/>
  <c r="I1032" i="113"/>
  <c r="M1028" i="113"/>
  <c r="O1028" i="113" s="1"/>
  <c r="I1028" i="113"/>
  <c r="M1024" i="113"/>
  <c r="O1024" i="113" s="1"/>
  <c r="I1024" i="113"/>
  <c r="O1020" i="113"/>
  <c r="M1020" i="113"/>
  <c r="I1020" i="113"/>
  <c r="O1016" i="113"/>
  <c r="M1016" i="113"/>
  <c r="M1015" i="113" s="1"/>
  <c r="I1016" i="113"/>
  <c r="L1015" i="113"/>
  <c r="K1015" i="113"/>
  <c r="J1015" i="113"/>
  <c r="M1011" i="113"/>
  <c r="O1011" i="113" s="1"/>
  <c r="I1011" i="113"/>
  <c r="M1007" i="113"/>
  <c r="O1007" i="113" s="1"/>
  <c r="I1007" i="113"/>
  <c r="O1003" i="113"/>
  <c r="M1003" i="113"/>
  <c r="I1003" i="113"/>
  <c r="O999" i="113"/>
  <c r="M999" i="113"/>
  <c r="I999" i="113"/>
  <c r="M995" i="113"/>
  <c r="O995" i="113" s="1"/>
  <c r="I995" i="113"/>
  <c r="M991" i="113"/>
  <c r="O991" i="113" s="1"/>
  <c r="I991" i="113"/>
  <c r="O987" i="113"/>
  <c r="M987" i="113"/>
  <c r="I987" i="113"/>
  <c r="M986" i="113"/>
  <c r="L986" i="113"/>
  <c r="K986" i="113"/>
  <c r="J986" i="113"/>
  <c r="O982" i="113"/>
  <c r="M982" i="113"/>
  <c r="I982" i="113"/>
  <c r="M978" i="113"/>
  <c r="O978" i="113" s="1"/>
  <c r="I978" i="113"/>
  <c r="M974" i="113"/>
  <c r="O974" i="113" s="1"/>
  <c r="I974" i="113"/>
  <c r="O970" i="113"/>
  <c r="M970" i="113"/>
  <c r="I970" i="113"/>
  <c r="O966" i="113"/>
  <c r="M966" i="113"/>
  <c r="I966" i="113"/>
  <c r="M962" i="113"/>
  <c r="O962" i="113" s="1"/>
  <c r="I962" i="113"/>
  <c r="M958" i="113"/>
  <c r="O958" i="113" s="1"/>
  <c r="I958" i="113"/>
  <c r="L957" i="113"/>
  <c r="K957" i="113"/>
  <c r="J957" i="113"/>
  <c r="O953" i="113"/>
  <c r="M953" i="113"/>
  <c r="I953" i="113"/>
  <c r="O949" i="113"/>
  <c r="M949" i="113"/>
  <c r="I949" i="113"/>
  <c r="M945" i="113"/>
  <c r="O945" i="113" s="1"/>
  <c r="I945" i="113"/>
  <c r="M941" i="113"/>
  <c r="O941" i="113" s="1"/>
  <c r="I941" i="113"/>
  <c r="O937" i="113"/>
  <c r="M937" i="113"/>
  <c r="I937" i="113"/>
  <c r="O933" i="113"/>
  <c r="M933" i="113"/>
  <c r="I933" i="113"/>
  <c r="M929" i="113"/>
  <c r="O929" i="113" s="1"/>
  <c r="I929" i="113"/>
  <c r="M925" i="113"/>
  <c r="O925" i="113" s="1"/>
  <c r="I925" i="113"/>
  <c r="O921" i="113"/>
  <c r="M921" i="113"/>
  <c r="I921" i="113"/>
  <c r="O917" i="113"/>
  <c r="M917" i="113"/>
  <c r="I917" i="113"/>
  <c r="M913" i="113"/>
  <c r="O913" i="113" s="1"/>
  <c r="I913" i="113"/>
  <c r="O909" i="113"/>
  <c r="M909" i="113"/>
  <c r="I909" i="113"/>
  <c r="O905" i="113"/>
  <c r="M905" i="113"/>
  <c r="I905" i="113"/>
  <c r="O901" i="113"/>
  <c r="M901" i="113"/>
  <c r="M900" i="113" s="1"/>
  <c r="I901" i="113"/>
  <c r="L900" i="113"/>
  <c r="K900" i="113"/>
  <c r="J900" i="113"/>
  <c r="M896" i="113"/>
  <c r="O896" i="113" s="1"/>
  <c r="I896" i="113"/>
  <c r="O892" i="113"/>
  <c r="M892" i="113"/>
  <c r="I892" i="113"/>
  <c r="O888" i="113"/>
  <c r="M888" i="113"/>
  <c r="I888" i="113"/>
  <c r="O884" i="113"/>
  <c r="M884" i="113"/>
  <c r="I884" i="113"/>
  <c r="M880" i="113"/>
  <c r="O880" i="113" s="1"/>
  <c r="I880" i="113"/>
  <c r="O876" i="113"/>
  <c r="M876" i="113"/>
  <c r="I876" i="113"/>
  <c r="O872" i="113"/>
  <c r="M872" i="113"/>
  <c r="I872" i="113"/>
  <c r="O868" i="113"/>
  <c r="M868" i="113"/>
  <c r="I868" i="113"/>
  <c r="M864" i="113"/>
  <c r="O864" i="113" s="1"/>
  <c r="I864" i="113"/>
  <c r="O860" i="113"/>
  <c r="M860" i="113"/>
  <c r="I860" i="113"/>
  <c r="O856" i="113"/>
  <c r="M856" i="113"/>
  <c r="I856" i="113"/>
  <c r="O852" i="113"/>
  <c r="M852" i="113"/>
  <c r="I852" i="113"/>
  <c r="M848" i="113"/>
  <c r="O848" i="113" s="1"/>
  <c r="I848" i="113"/>
  <c r="O844" i="113"/>
  <c r="M844" i="113"/>
  <c r="I844" i="113"/>
  <c r="L843" i="113"/>
  <c r="K843" i="113"/>
  <c r="J843" i="113"/>
  <c r="O839" i="113"/>
  <c r="M839" i="113"/>
  <c r="I839" i="113"/>
  <c r="O835" i="113"/>
  <c r="M835" i="113"/>
  <c r="I835" i="113"/>
  <c r="M831" i="113"/>
  <c r="O831" i="113" s="1"/>
  <c r="I831" i="113"/>
  <c r="O827" i="113"/>
  <c r="M827" i="113"/>
  <c r="I827" i="113"/>
  <c r="O823" i="113"/>
  <c r="M823" i="113"/>
  <c r="I823" i="113"/>
  <c r="O819" i="113"/>
  <c r="M819" i="113"/>
  <c r="I819" i="113"/>
  <c r="M815" i="113"/>
  <c r="O815" i="113" s="1"/>
  <c r="I815" i="113"/>
  <c r="O811" i="113"/>
  <c r="M811" i="113"/>
  <c r="I811" i="113"/>
  <c r="O807" i="113"/>
  <c r="M807" i="113"/>
  <c r="I807" i="113"/>
  <c r="O803" i="113"/>
  <c r="M803" i="113"/>
  <c r="I803" i="113"/>
  <c r="M799" i="113"/>
  <c r="O799" i="113" s="1"/>
  <c r="I799" i="113"/>
  <c r="O795" i="113"/>
  <c r="M795" i="113"/>
  <c r="I795" i="113"/>
  <c r="O791" i="113"/>
  <c r="M791" i="113"/>
  <c r="I791" i="113"/>
  <c r="O787" i="113"/>
  <c r="M787" i="113"/>
  <c r="I787" i="113"/>
  <c r="M783" i="113"/>
  <c r="O783" i="113" s="1"/>
  <c r="I783" i="113"/>
  <c r="O779" i="113"/>
  <c r="M779" i="113"/>
  <c r="I779" i="113"/>
  <c r="O775" i="113"/>
  <c r="M775" i="113"/>
  <c r="I775" i="113"/>
  <c r="O771" i="113"/>
  <c r="M771" i="113"/>
  <c r="I771" i="113"/>
  <c r="M767" i="113"/>
  <c r="O767" i="113" s="1"/>
  <c r="I767" i="113"/>
  <c r="O763" i="113"/>
  <c r="M763" i="113"/>
  <c r="I763" i="113"/>
  <c r="O759" i="113"/>
  <c r="M759" i="113"/>
  <c r="I759" i="113"/>
  <c r="O755" i="113"/>
  <c r="M755" i="113"/>
  <c r="I755" i="113"/>
  <c r="M751" i="113"/>
  <c r="O751" i="113" s="1"/>
  <c r="I751" i="113"/>
  <c r="O747" i="113"/>
  <c r="M747" i="113"/>
  <c r="I747" i="113"/>
  <c r="O743" i="113"/>
  <c r="M743" i="113"/>
  <c r="I743" i="113"/>
  <c r="O739" i="113"/>
  <c r="M739" i="113"/>
  <c r="I739" i="113"/>
  <c r="M735" i="113"/>
  <c r="O735" i="113" s="1"/>
  <c r="I735" i="113"/>
  <c r="O731" i="113"/>
  <c r="M731" i="113"/>
  <c r="I731" i="113"/>
  <c r="O727" i="113"/>
  <c r="M727" i="113"/>
  <c r="I727" i="113"/>
  <c r="O723" i="113"/>
  <c r="M723" i="113"/>
  <c r="I723" i="113"/>
  <c r="M719" i="113"/>
  <c r="O719" i="113" s="1"/>
  <c r="I719" i="113"/>
  <c r="O715" i="113"/>
  <c r="M715" i="113"/>
  <c r="I715" i="113"/>
  <c r="O711" i="113"/>
  <c r="M711" i="113"/>
  <c r="I711" i="113"/>
  <c r="O707" i="113"/>
  <c r="M707" i="113"/>
  <c r="I707" i="113"/>
  <c r="M703" i="113"/>
  <c r="O703" i="113" s="1"/>
  <c r="I703" i="113"/>
  <c r="O699" i="113"/>
  <c r="M699" i="113"/>
  <c r="I699" i="113"/>
  <c r="O695" i="113"/>
  <c r="M695" i="113"/>
  <c r="I695" i="113"/>
  <c r="O691" i="113"/>
  <c r="M691" i="113"/>
  <c r="I691" i="113"/>
  <c r="M687" i="113"/>
  <c r="O687" i="113" s="1"/>
  <c r="I687" i="113"/>
  <c r="O683" i="113"/>
  <c r="M683" i="113"/>
  <c r="I683" i="113"/>
  <c r="L682" i="113"/>
  <c r="K682" i="113"/>
  <c r="J682" i="113"/>
  <c r="O678" i="113"/>
  <c r="M678" i="113"/>
  <c r="I678" i="113"/>
  <c r="O674" i="113"/>
  <c r="M674" i="113"/>
  <c r="I674" i="113"/>
  <c r="M670" i="113"/>
  <c r="O670" i="113" s="1"/>
  <c r="I670" i="113"/>
  <c r="O666" i="113"/>
  <c r="M666" i="113"/>
  <c r="I666" i="113"/>
  <c r="L665" i="113"/>
  <c r="K665" i="113"/>
  <c r="J665" i="113"/>
  <c r="O661" i="113"/>
  <c r="M661" i="113"/>
  <c r="I661" i="113"/>
  <c r="O657" i="113"/>
  <c r="M657" i="113"/>
  <c r="I657" i="113"/>
  <c r="M653" i="113"/>
  <c r="O653" i="113" s="1"/>
  <c r="I653" i="113"/>
  <c r="O649" i="113"/>
  <c r="M649" i="113"/>
  <c r="I649" i="113"/>
  <c r="O645" i="113"/>
  <c r="M645" i="113"/>
  <c r="I645" i="113"/>
  <c r="M644" i="113"/>
  <c r="L644" i="113"/>
  <c r="K644" i="113"/>
  <c r="J644" i="113"/>
  <c r="O640" i="113"/>
  <c r="M640" i="113"/>
  <c r="I640" i="113"/>
  <c r="M636" i="113"/>
  <c r="O636" i="113" s="1"/>
  <c r="I636" i="113"/>
  <c r="O632" i="113"/>
  <c r="M632" i="113"/>
  <c r="I632" i="113"/>
  <c r="O628" i="113"/>
  <c r="M628" i="113"/>
  <c r="I628" i="113"/>
  <c r="O624" i="113"/>
  <c r="M624" i="113"/>
  <c r="I624" i="113"/>
  <c r="M620" i="113"/>
  <c r="O620" i="113" s="1"/>
  <c r="I620" i="113"/>
  <c r="O616" i="113"/>
  <c r="M616" i="113"/>
  <c r="I616" i="113"/>
  <c r="O612" i="113"/>
  <c r="M612" i="113"/>
  <c r="I612" i="113"/>
  <c r="O608" i="113"/>
  <c r="M608" i="113"/>
  <c r="I608" i="113"/>
  <c r="M604" i="113"/>
  <c r="O604" i="113" s="1"/>
  <c r="I604" i="113"/>
  <c r="O600" i="113"/>
  <c r="M600" i="113"/>
  <c r="I600" i="113"/>
  <c r="O596" i="113"/>
  <c r="M596" i="113"/>
  <c r="I596" i="113"/>
  <c r="O592" i="113"/>
  <c r="M592" i="113"/>
  <c r="I592" i="113"/>
  <c r="M588" i="113"/>
  <c r="O588" i="113" s="1"/>
  <c r="I588" i="113"/>
  <c r="O584" i="113"/>
  <c r="M584" i="113"/>
  <c r="I584" i="113"/>
  <c r="L583" i="113"/>
  <c r="K583" i="113"/>
  <c r="J583" i="113"/>
  <c r="O579" i="113"/>
  <c r="M579" i="113"/>
  <c r="I579" i="113"/>
  <c r="O575" i="113"/>
  <c r="M575" i="113"/>
  <c r="I575" i="113"/>
  <c r="M571" i="113"/>
  <c r="O571" i="113" s="1"/>
  <c r="I571" i="113"/>
  <c r="O567" i="113"/>
  <c r="M567" i="113"/>
  <c r="I567" i="113"/>
  <c r="O563" i="113"/>
  <c r="M563" i="113"/>
  <c r="I563" i="113"/>
  <c r="M562" i="113"/>
  <c r="L562" i="113"/>
  <c r="K562" i="113"/>
  <c r="J562" i="113"/>
  <c r="O558" i="113"/>
  <c r="M558" i="113"/>
  <c r="I558" i="113"/>
  <c r="M554" i="113"/>
  <c r="O554" i="113" s="1"/>
  <c r="I554" i="113"/>
  <c r="O550" i="113"/>
  <c r="M550" i="113"/>
  <c r="I550" i="113"/>
  <c r="O546" i="113"/>
  <c r="M546" i="113"/>
  <c r="I546" i="113"/>
  <c r="O542" i="113"/>
  <c r="M542" i="113"/>
  <c r="I542" i="113"/>
  <c r="M538" i="113"/>
  <c r="O538" i="113" s="1"/>
  <c r="I538" i="113"/>
  <c r="O534" i="113"/>
  <c r="M534" i="113"/>
  <c r="I534" i="113"/>
  <c r="O530" i="113"/>
  <c r="M530" i="113"/>
  <c r="I530" i="113"/>
  <c r="O526" i="113"/>
  <c r="M526" i="113"/>
  <c r="I526" i="113"/>
  <c r="M522" i="113"/>
  <c r="O522" i="113" s="1"/>
  <c r="I522" i="113"/>
  <c r="O518" i="113"/>
  <c r="M518" i="113"/>
  <c r="I518" i="113"/>
  <c r="L517" i="113"/>
  <c r="K517" i="113"/>
  <c r="J517" i="113"/>
  <c r="O513" i="113"/>
  <c r="M513" i="113"/>
  <c r="I513" i="113"/>
  <c r="O509" i="113"/>
  <c r="M509" i="113"/>
  <c r="I509" i="113"/>
  <c r="M505" i="113"/>
  <c r="O505" i="113" s="1"/>
  <c r="I505" i="113"/>
  <c r="O501" i="113"/>
  <c r="M501" i="113"/>
  <c r="I501" i="113"/>
  <c r="O497" i="113"/>
  <c r="M497" i="113"/>
  <c r="I497" i="113"/>
  <c r="O493" i="113"/>
  <c r="M493" i="113"/>
  <c r="I493" i="113"/>
  <c r="M489" i="113"/>
  <c r="O489" i="113" s="1"/>
  <c r="I489" i="113"/>
  <c r="O485" i="113"/>
  <c r="M485" i="113"/>
  <c r="I485" i="113"/>
  <c r="O481" i="113"/>
  <c r="M481" i="113"/>
  <c r="I481" i="113"/>
  <c r="O477" i="113"/>
  <c r="M477" i="113"/>
  <c r="I477" i="113"/>
  <c r="M473" i="113"/>
  <c r="O473" i="113" s="1"/>
  <c r="I473" i="113"/>
  <c r="O469" i="113"/>
  <c r="M469" i="113"/>
  <c r="I469" i="113"/>
  <c r="O465" i="113"/>
  <c r="M465" i="113"/>
  <c r="I465" i="113"/>
  <c r="O461" i="113"/>
  <c r="M461" i="113"/>
  <c r="I461" i="113"/>
  <c r="M457" i="113"/>
  <c r="O457" i="113" s="1"/>
  <c r="I457" i="113"/>
  <c r="O453" i="113"/>
  <c r="M453" i="113"/>
  <c r="I453" i="113"/>
  <c r="O449" i="113"/>
  <c r="M449" i="113"/>
  <c r="I449" i="113"/>
  <c r="O445" i="113"/>
  <c r="M445" i="113"/>
  <c r="I445" i="113"/>
  <c r="M441" i="113"/>
  <c r="O441" i="113" s="1"/>
  <c r="I441" i="113"/>
  <c r="O437" i="113"/>
  <c r="M437" i="113"/>
  <c r="I437" i="113"/>
  <c r="L436" i="113"/>
  <c r="K436" i="113"/>
  <c r="J436" i="113"/>
  <c r="M432" i="113"/>
  <c r="O432" i="113" s="1"/>
  <c r="I432" i="113"/>
  <c r="O428" i="113"/>
  <c r="M428" i="113"/>
  <c r="I428" i="113"/>
  <c r="M424" i="113"/>
  <c r="O424" i="113" s="1"/>
  <c r="I424" i="113"/>
  <c r="O420" i="113"/>
  <c r="M420" i="113"/>
  <c r="I420" i="113"/>
  <c r="M416" i="113"/>
  <c r="O416" i="113" s="1"/>
  <c r="I416" i="113"/>
  <c r="O412" i="113"/>
  <c r="M412" i="113"/>
  <c r="I412" i="113"/>
  <c r="M408" i="113"/>
  <c r="O408" i="113" s="1"/>
  <c r="I408" i="113"/>
  <c r="O404" i="113"/>
  <c r="M404" i="113"/>
  <c r="I404" i="113"/>
  <c r="M400" i="113"/>
  <c r="O400" i="113" s="1"/>
  <c r="I400" i="113"/>
  <c r="O396" i="113"/>
  <c r="M396" i="113"/>
  <c r="I396" i="113"/>
  <c r="M392" i="113"/>
  <c r="O392" i="113" s="1"/>
  <c r="I392" i="113"/>
  <c r="L391" i="113"/>
  <c r="K391" i="113"/>
  <c r="J391" i="113"/>
  <c r="O387" i="113"/>
  <c r="M387" i="113"/>
  <c r="I387" i="113"/>
  <c r="M383" i="113"/>
  <c r="O383" i="113" s="1"/>
  <c r="I383" i="113"/>
  <c r="O379" i="113"/>
  <c r="M379" i="113"/>
  <c r="I379" i="113"/>
  <c r="M375" i="113"/>
  <c r="O375" i="113" s="1"/>
  <c r="I375" i="113"/>
  <c r="O371" i="113"/>
  <c r="M371" i="113"/>
  <c r="I371" i="113"/>
  <c r="M367" i="113"/>
  <c r="O367" i="113" s="1"/>
  <c r="I367" i="113"/>
  <c r="O363" i="113"/>
  <c r="M363" i="113"/>
  <c r="I363" i="113"/>
  <c r="M359" i="113"/>
  <c r="O359" i="113" s="1"/>
  <c r="I359" i="113"/>
  <c r="O355" i="113"/>
  <c r="M355" i="113"/>
  <c r="I355" i="113"/>
  <c r="M351" i="113"/>
  <c r="O351" i="113" s="1"/>
  <c r="I351" i="113"/>
  <c r="O347" i="113"/>
  <c r="M347" i="113"/>
  <c r="I347" i="113"/>
  <c r="M343" i="113"/>
  <c r="O343" i="113" s="1"/>
  <c r="I343" i="113"/>
  <c r="O339" i="113"/>
  <c r="M339" i="113"/>
  <c r="I339" i="113"/>
  <c r="M335" i="113"/>
  <c r="O335" i="113" s="1"/>
  <c r="I335" i="113"/>
  <c r="O331" i="113"/>
  <c r="M331" i="113"/>
  <c r="I331" i="113"/>
  <c r="M327" i="113"/>
  <c r="O327" i="113" s="1"/>
  <c r="I327" i="113"/>
  <c r="O323" i="113"/>
  <c r="M323" i="113"/>
  <c r="I323" i="113"/>
  <c r="M319" i="113"/>
  <c r="O319" i="113" s="1"/>
  <c r="I319" i="113"/>
  <c r="O315" i="113"/>
  <c r="M315" i="113"/>
  <c r="I315" i="113"/>
  <c r="M311" i="113"/>
  <c r="O311" i="113" s="1"/>
  <c r="I311" i="113"/>
  <c r="O307" i="113"/>
  <c r="M307" i="113"/>
  <c r="I307" i="113"/>
  <c r="M303" i="113"/>
  <c r="O303" i="113" s="1"/>
  <c r="I303" i="113"/>
  <c r="O299" i="113"/>
  <c r="M299" i="113"/>
  <c r="I299" i="113"/>
  <c r="M295" i="113"/>
  <c r="O295" i="113" s="1"/>
  <c r="I295" i="113"/>
  <c r="O291" i="113"/>
  <c r="M291" i="113"/>
  <c r="I291" i="113"/>
  <c r="M287" i="113"/>
  <c r="O287" i="113" s="1"/>
  <c r="I287" i="113"/>
  <c r="L286" i="113"/>
  <c r="K286" i="113"/>
  <c r="J286" i="113"/>
  <c r="O282" i="113"/>
  <c r="M282" i="113"/>
  <c r="I282" i="113"/>
  <c r="M278" i="113"/>
  <c r="O278" i="113" s="1"/>
  <c r="I278" i="113"/>
  <c r="O274" i="113"/>
  <c r="M274" i="113"/>
  <c r="I274" i="113"/>
  <c r="O270" i="113"/>
  <c r="M270" i="113"/>
  <c r="I270" i="113"/>
  <c r="O266" i="113"/>
  <c r="M266" i="113"/>
  <c r="I266" i="113"/>
  <c r="L265" i="113"/>
  <c r="K265" i="113"/>
  <c r="J265" i="113"/>
  <c r="M261" i="113"/>
  <c r="I261" i="113"/>
  <c r="O257" i="113"/>
  <c r="M257" i="113"/>
  <c r="I257" i="113"/>
  <c r="L256" i="113"/>
  <c r="K256" i="113"/>
  <c r="J256" i="113"/>
  <c r="O252" i="113"/>
  <c r="M252" i="113"/>
  <c r="I252" i="113"/>
  <c r="O248" i="113"/>
  <c r="M248" i="113"/>
  <c r="I248" i="113"/>
  <c r="M244" i="113"/>
  <c r="O244" i="113" s="1"/>
  <c r="I244" i="113"/>
  <c r="O240" i="113"/>
  <c r="M240" i="113"/>
  <c r="I240" i="113"/>
  <c r="O236" i="113"/>
  <c r="M236" i="113"/>
  <c r="I236" i="113"/>
  <c r="O232" i="113"/>
  <c r="M232" i="113"/>
  <c r="I232" i="113"/>
  <c r="M228" i="113"/>
  <c r="O228" i="113" s="1"/>
  <c r="I228" i="113"/>
  <c r="O224" i="113"/>
  <c r="M224" i="113"/>
  <c r="I224" i="113"/>
  <c r="O220" i="113"/>
  <c r="M220" i="113"/>
  <c r="I220" i="113"/>
  <c r="O216" i="113"/>
  <c r="M216" i="113"/>
  <c r="M215" i="113" s="1"/>
  <c r="I216" i="113"/>
  <c r="L215" i="113"/>
  <c r="K215" i="113"/>
  <c r="J215" i="113"/>
  <c r="M211" i="113"/>
  <c r="O211" i="113" s="1"/>
  <c r="I211" i="113"/>
  <c r="O207" i="113"/>
  <c r="M207" i="113"/>
  <c r="I207" i="113"/>
  <c r="O203" i="113"/>
  <c r="M203" i="113"/>
  <c r="I203" i="113"/>
  <c r="O199" i="113"/>
  <c r="M199" i="113"/>
  <c r="I199" i="113"/>
  <c r="M195" i="113"/>
  <c r="O195" i="113" s="1"/>
  <c r="I195" i="113"/>
  <c r="O191" i="113"/>
  <c r="M191" i="113"/>
  <c r="I191" i="113"/>
  <c r="O187" i="113"/>
  <c r="M187" i="113"/>
  <c r="I187" i="113"/>
  <c r="O183" i="113"/>
  <c r="M183" i="113"/>
  <c r="I183" i="113"/>
  <c r="M179" i="113"/>
  <c r="O179" i="113" s="1"/>
  <c r="I179" i="113"/>
  <c r="O175" i="113"/>
  <c r="M175" i="113"/>
  <c r="I175" i="113"/>
  <c r="O171" i="113"/>
  <c r="M171" i="113"/>
  <c r="I171" i="113"/>
  <c r="O167" i="113"/>
  <c r="M167" i="113"/>
  <c r="I167" i="113"/>
  <c r="M163" i="113"/>
  <c r="O163" i="113" s="1"/>
  <c r="I163" i="113"/>
  <c r="O159" i="113"/>
  <c r="M159" i="113"/>
  <c r="I159" i="113"/>
  <c r="O155" i="113"/>
  <c r="M155" i="113"/>
  <c r="I155" i="113"/>
  <c r="O151" i="113"/>
  <c r="M151" i="113"/>
  <c r="I151" i="113"/>
  <c r="L150" i="113"/>
  <c r="K150" i="113"/>
  <c r="K8" i="113" s="1"/>
  <c r="J150" i="113"/>
  <c r="J8" i="113" s="1"/>
  <c r="M146" i="113"/>
  <c r="O146" i="113" s="1"/>
  <c r="I146" i="113"/>
  <c r="O142" i="113"/>
  <c r="M142" i="113"/>
  <c r="I142" i="113"/>
  <c r="O138" i="113"/>
  <c r="M138" i="113"/>
  <c r="I138" i="113"/>
  <c r="O134" i="113"/>
  <c r="M134" i="113"/>
  <c r="I134" i="113"/>
  <c r="M130" i="113"/>
  <c r="O130" i="113" s="1"/>
  <c r="I130" i="113"/>
  <c r="O126" i="113"/>
  <c r="M126" i="113"/>
  <c r="I126" i="113"/>
  <c r="O122" i="113"/>
  <c r="M122" i="113"/>
  <c r="I122" i="113"/>
  <c r="O118" i="113"/>
  <c r="M118" i="113"/>
  <c r="I118" i="113"/>
  <c r="M114" i="113"/>
  <c r="O114" i="113" s="1"/>
  <c r="I114" i="113"/>
  <c r="O110" i="113"/>
  <c r="M110" i="113"/>
  <c r="I110" i="113"/>
  <c r="O106" i="113"/>
  <c r="M106" i="113"/>
  <c r="I106" i="113"/>
  <c r="O102" i="113"/>
  <c r="M102" i="113"/>
  <c r="I102" i="113"/>
  <c r="M98" i="113"/>
  <c r="O98" i="113" s="1"/>
  <c r="I98" i="113"/>
  <c r="O94" i="113"/>
  <c r="M94" i="113"/>
  <c r="I94" i="113"/>
  <c r="O90" i="113"/>
  <c r="M90" i="113"/>
  <c r="I90" i="113"/>
  <c r="O86" i="113"/>
  <c r="M86" i="113"/>
  <c r="I86" i="113"/>
  <c r="M82" i="113"/>
  <c r="O82" i="113" s="1"/>
  <c r="I82" i="113"/>
  <c r="O78" i="113"/>
  <c r="M78" i="113"/>
  <c r="I78" i="113"/>
  <c r="O74" i="113"/>
  <c r="M74" i="113"/>
  <c r="I74" i="113"/>
  <c r="O70" i="113"/>
  <c r="M70" i="113"/>
  <c r="I70" i="113"/>
  <c r="M66" i="113"/>
  <c r="O66" i="113" s="1"/>
  <c r="I66" i="113"/>
  <c r="O62" i="113"/>
  <c r="M62" i="113"/>
  <c r="I62" i="113"/>
  <c r="O58" i="113"/>
  <c r="M58" i="113"/>
  <c r="I58" i="113"/>
  <c r="O54" i="113"/>
  <c r="M54" i="113"/>
  <c r="I54" i="113"/>
  <c r="M50" i="113"/>
  <c r="O50" i="113" s="1"/>
  <c r="I50" i="113"/>
  <c r="O46" i="113"/>
  <c r="M46" i="113"/>
  <c r="I46" i="113"/>
  <c r="O42" i="113"/>
  <c r="M42" i="113"/>
  <c r="I42" i="113"/>
  <c r="O38" i="113"/>
  <c r="M38" i="113"/>
  <c r="I38" i="113"/>
  <c r="M34" i="113"/>
  <c r="O34" i="113" s="1"/>
  <c r="I34" i="113"/>
  <c r="O30" i="113"/>
  <c r="M30" i="113"/>
  <c r="I30" i="113"/>
  <c r="O26" i="113"/>
  <c r="M26" i="113"/>
  <c r="I26" i="113"/>
  <c r="O22" i="113"/>
  <c r="M22" i="113"/>
  <c r="I22" i="113"/>
  <c r="M18" i="113"/>
  <c r="O18" i="113" s="1"/>
  <c r="I18" i="113"/>
  <c r="O14" i="113"/>
  <c r="M14" i="113"/>
  <c r="I14" i="113"/>
  <c r="O10" i="113"/>
  <c r="M10" i="113"/>
  <c r="I10" i="113"/>
  <c r="M9" i="113"/>
  <c r="L9" i="113"/>
  <c r="K9" i="113"/>
  <c r="J9" i="113"/>
  <c r="O1788" i="112"/>
  <c r="M1788" i="112"/>
  <c r="I1788" i="112"/>
  <c r="O1784" i="112"/>
  <c r="M1784" i="112"/>
  <c r="I1784" i="112"/>
  <c r="O1780" i="112"/>
  <c r="M1780" i="112"/>
  <c r="I1780" i="112"/>
  <c r="M1776" i="112"/>
  <c r="O1776" i="112" s="1"/>
  <c r="I1776" i="112"/>
  <c r="O1772" i="112"/>
  <c r="M1772" i="112"/>
  <c r="I1772" i="112"/>
  <c r="O1768" i="112"/>
  <c r="M1768" i="112"/>
  <c r="I1768" i="112"/>
  <c r="O1764" i="112"/>
  <c r="M1764" i="112"/>
  <c r="I1764" i="112"/>
  <c r="M1760" i="112"/>
  <c r="O1760" i="112" s="1"/>
  <c r="I1760" i="112"/>
  <c r="O1756" i="112"/>
  <c r="M1756" i="112"/>
  <c r="I1756" i="112"/>
  <c r="O1752" i="112"/>
  <c r="M1752" i="112"/>
  <c r="I1752" i="112"/>
  <c r="O1748" i="112"/>
  <c r="M1748" i="112"/>
  <c r="M1747" i="112" s="1"/>
  <c r="I1748" i="112"/>
  <c r="L1747" i="112"/>
  <c r="K1747" i="112"/>
  <c r="J1747" i="112"/>
  <c r="M1743" i="112"/>
  <c r="O1743" i="112" s="1"/>
  <c r="I1743" i="112"/>
  <c r="O1739" i="112"/>
  <c r="M1739" i="112"/>
  <c r="I1739" i="112"/>
  <c r="O1735" i="112"/>
  <c r="M1735" i="112"/>
  <c r="I1735" i="112"/>
  <c r="O1731" i="112"/>
  <c r="M1731" i="112"/>
  <c r="I1731" i="112"/>
  <c r="M1727" i="112"/>
  <c r="O1727" i="112" s="1"/>
  <c r="I1727" i="112"/>
  <c r="O1723" i="112"/>
  <c r="M1723" i="112"/>
  <c r="I1723" i="112"/>
  <c r="O1719" i="112"/>
  <c r="M1719" i="112"/>
  <c r="I1719" i="112"/>
  <c r="L1718" i="112"/>
  <c r="K1718" i="112"/>
  <c r="J1718" i="112"/>
  <c r="O1714" i="112"/>
  <c r="M1714" i="112"/>
  <c r="I1714" i="112"/>
  <c r="M1710" i="112"/>
  <c r="O1710" i="112" s="1"/>
  <c r="I1710" i="112"/>
  <c r="O1706" i="112"/>
  <c r="M1706" i="112"/>
  <c r="I1706" i="112"/>
  <c r="O1702" i="112"/>
  <c r="M1702" i="112"/>
  <c r="I1702" i="112"/>
  <c r="O1698" i="112"/>
  <c r="M1698" i="112"/>
  <c r="I1698" i="112"/>
  <c r="M1694" i="112"/>
  <c r="O1694" i="112" s="1"/>
  <c r="I1694" i="112"/>
  <c r="O1690" i="112"/>
  <c r="M1690" i="112"/>
  <c r="I1690" i="112"/>
  <c r="O1686" i="112"/>
  <c r="M1686" i="112"/>
  <c r="I1686" i="112"/>
  <c r="O1682" i="112"/>
  <c r="M1682" i="112"/>
  <c r="I1682" i="112"/>
  <c r="M1678" i="112"/>
  <c r="O1678" i="112" s="1"/>
  <c r="I1678" i="112"/>
  <c r="O1674" i="112"/>
  <c r="M1674" i="112"/>
  <c r="I1674" i="112"/>
  <c r="O1670" i="112"/>
  <c r="M1670" i="112"/>
  <c r="I1670" i="112"/>
  <c r="O1666" i="112"/>
  <c r="M1666" i="112"/>
  <c r="I1666" i="112"/>
  <c r="M1662" i="112"/>
  <c r="O1662" i="112" s="1"/>
  <c r="I1662" i="112"/>
  <c r="O1658" i="112"/>
  <c r="M1658" i="112"/>
  <c r="I1658" i="112"/>
  <c r="O1654" i="112"/>
  <c r="M1654" i="112"/>
  <c r="I1654" i="112"/>
  <c r="O1650" i="112"/>
  <c r="M1650" i="112"/>
  <c r="I1650" i="112"/>
  <c r="M1646" i="112"/>
  <c r="O1646" i="112" s="1"/>
  <c r="I1646" i="112"/>
  <c r="O1642" i="112"/>
  <c r="M1642" i="112"/>
  <c r="I1642" i="112"/>
  <c r="O1638" i="112"/>
  <c r="M1638" i="112"/>
  <c r="I1638" i="112"/>
  <c r="O1634" i="112"/>
  <c r="M1634" i="112"/>
  <c r="I1634" i="112"/>
  <c r="M1630" i="112"/>
  <c r="O1630" i="112" s="1"/>
  <c r="I1630" i="112"/>
  <c r="O1626" i="112"/>
  <c r="M1626" i="112"/>
  <c r="I1626" i="112"/>
  <c r="O1622" i="112"/>
  <c r="M1622" i="112"/>
  <c r="I1622" i="112"/>
  <c r="O1618" i="112"/>
  <c r="M1618" i="112"/>
  <c r="I1618" i="112"/>
  <c r="M1614" i="112"/>
  <c r="O1614" i="112" s="1"/>
  <c r="I1614" i="112"/>
  <c r="O1610" i="112"/>
  <c r="M1610" i="112"/>
  <c r="I1610" i="112"/>
  <c r="O1606" i="112"/>
  <c r="M1606" i="112"/>
  <c r="I1606" i="112"/>
  <c r="O1602" i="112"/>
  <c r="M1602" i="112"/>
  <c r="I1602" i="112"/>
  <c r="M1598" i="112"/>
  <c r="O1598" i="112" s="1"/>
  <c r="I1598" i="112"/>
  <c r="O1594" i="112"/>
  <c r="M1594" i="112"/>
  <c r="I1594" i="112"/>
  <c r="O1590" i="112"/>
  <c r="M1590" i="112"/>
  <c r="I1590" i="112"/>
  <c r="O1586" i="112"/>
  <c r="M1586" i="112"/>
  <c r="I1586" i="112"/>
  <c r="M1582" i="112"/>
  <c r="O1582" i="112" s="1"/>
  <c r="I1582" i="112"/>
  <c r="O1578" i="112"/>
  <c r="M1578" i="112"/>
  <c r="I1578" i="112"/>
  <c r="O1574" i="112"/>
  <c r="M1574" i="112"/>
  <c r="I1574" i="112"/>
  <c r="O1570" i="112"/>
  <c r="M1570" i="112"/>
  <c r="I1570" i="112"/>
  <c r="M1566" i="112"/>
  <c r="O1566" i="112" s="1"/>
  <c r="I1566" i="112"/>
  <c r="O1562" i="112"/>
  <c r="M1562" i="112"/>
  <c r="I1562" i="112"/>
  <c r="O1558" i="112"/>
  <c r="M1558" i="112"/>
  <c r="I1558" i="112"/>
  <c r="O1554" i="112"/>
  <c r="M1554" i="112"/>
  <c r="I1554" i="112"/>
  <c r="M1550" i="112"/>
  <c r="O1550" i="112" s="1"/>
  <c r="I1550" i="112"/>
  <c r="O1546" i="112"/>
  <c r="M1546" i="112"/>
  <c r="I1546" i="112"/>
  <c r="O1542" i="112"/>
  <c r="M1542" i="112"/>
  <c r="I1542" i="112"/>
  <c r="O1538" i="112"/>
  <c r="M1538" i="112"/>
  <c r="I1538" i="112"/>
  <c r="M1534" i="112"/>
  <c r="O1534" i="112" s="1"/>
  <c r="I1534" i="112"/>
  <c r="O1530" i="112"/>
  <c r="M1530" i="112"/>
  <c r="I1530" i="112"/>
  <c r="O1526" i="112"/>
  <c r="M1526" i="112"/>
  <c r="I1526" i="112"/>
  <c r="O1522" i="112"/>
  <c r="M1522" i="112"/>
  <c r="I1522" i="112"/>
  <c r="M1518" i="112"/>
  <c r="O1518" i="112" s="1"/>
  <c r="I1518" i="112"/>
  <c r="O1514" i="112"/>
  <c r="M1514" i="112"/>
  <c r="I1514" i="112"/>
  <c r="O1510" i="112"/>
  <c r="M1510" i="112"/>
  <c r="I1510" i="112"/>
  <c r="O1506" i="112"/>
  <c r="M1506" i="112"/>
  <c r="I1506" i="112"/>
  <c r="M1502" i="112"/>
  <c r="O1502" i="112" s="1"/>
  <c r="I1502" i="112"/>
  <c r="O1498" i="112"/>
  <c r="M1498" i="112"/>
  <c r="I1498" i="112"/>
  <c r="O1494" i="112"/>
  <c r="M1494" i="112"/>
  <c r="I1494" i="112"/>
  <c r="O1490" i="112"/>
  <c r="M1490" i="112"/>
  <c r="I1490" i="112"/>
  <c r="L1489" i="112"/>
  <c r="K1489" i="112"/>
  <c r="J1489" i="112"/>
  <c r="M1485" i="112"/>
  <c r="O1485" i="112" s="1"/>
  <c r="I1485" i="112"/>
  <c r="O1481" i="112"/>
  <c r="M1481" i="112"/>
  <c r="I1481" i="112"/>
  <c r="O1477" i="112"/>
  <c r="M1477" i="112"/>
  <c r="I1477" i="112"/>
  <c r="O1473" i="112"/>
  <c r="M1473" i="112"/>
  <c r="I1473" i="112"/>
  <c r="M1469" i="112"/>
  <c r="O1469" i="112" s="1"/>
  <c r="I1469" i="112"/>
  <c r="O1465" i="112"/>
  <c r="M1465" i="112"/>
  <c r="I1465" i="112"/>
  <c r="O1461" i="112"/>
  <c r="M1461" i="112"/>
  <c r="I1461" i="112"/>
  <c r="O1457" i="112"/>
  <c r="M1457" i="112"/>
  <c r="I1457" i="112"/>
  <c r="M1453" i="112"/>
  <c r="I1453" i="112"/>
  <c r="L1452" i="112"/>
  <c r="K1452" i="112"/>
  <c r="J1452" i="112"/>
  <c r="O1448" i="112"/>
  <c r="M1448" i="112"/>
  <c r="I1448" i="112"/>
  <c r="O1444" i="112"/>
  <c r="M1444" i="112"/>
  <c r="I1444" i="112"/>
  <c r="M1443" i="112"/>
  <c r="L1443" i="112"/>
  <c r="K1443" i="112"/>
  <c r="J1443" i="112"/>
  <c r="O1439" i="112"/>
  <c r="M1439" i="112"/>
  <c r="M1438" i="112" s="1"/>
  <c r="I1439" i="112"/>
  <c r="L1438" i="112"/>
  <c r="K1438" i="112"/>
  <c r="J1438" i="112"/>
  <c r="M1434" i="112"/>
  <c r="O1434" i="112" s="1"/>
  <c r="I1434" i="112"/>
  <c r="O1430" i="112"/>
  <c r="M1430" i="112"/>
  <c r="I1430" i="112"/>
  <c r="O1426" i="112"/>
  <c r="M1426" i="112"/>
  <c r="I1426" i="112"/>
  <c r="O1422" i="112"/>
  <c r="M1422" i="112"/>
  <c r="I1422" i="112"/>
  <c r="M1418" i="112"/>
  <c r="O1418" i="112" s="1"/>
  <c r="I1418" i="112"/>
  <c r="O1414" i="112"/>
  <c r="M1414" i="112"/>
  <c r="I1414" i="112"/>
  <c r="O1410" i="112"/>
  <c r="M1410" i="112"/>
  <c r="I1410" i="112"/>
  <c r="O1406" i="112"/>
  <c r="M1406" i="112"/>
  <c r="I1406" i="112"/>
  <c r="M1402" i="112"/>
  <c r="O1402" i="112" s="1"/>
  <c r="I1402" i="112"/>
  <c r="O1398" i="112"/>
  <c r="M1398" i="112"/>
  <c r="I1398" i="112"/>
  <c r="O1394" i="112"/>
  <c r="M1394" i="112"/>
  <c r="I1394" i="112"/>
  <c r="O1390" i="112"/>
  <c r="M1390" i="112"/>
  <c r="I1390" i="112"/>
  <c r="M1386" i="112"/>
  <c r="O1386" i="112" s="1"/>
  <c r="I1386" i="112"/>
  <c r="O1382" i="112"/>
  <c r="M1382" i="112"/>
  <c r="I1382" i="112"/>
  <c r="O1378" i="112"/>
  <c r="M1378" i="112"/>
  <c r="I1378" i="112"/>
  <c r="O1374" i="112"/>
  <c r="M1374" i="112"/>
  <c r="I1374" i="112"/>
  <c r="M1370" i="112"/>
  <c r="O1370" i="112" s="1"/>
  <c r="I1370" i="112"/>
  <c r="O1366" i="112"/>
  <c r="M1366" i="112"/>
  <c r="I1366" i="112"/>
  <c r="O1362" i="112"/>
  <c r="M1362" i="112"/>
  <c r="I1362" i="112"/>
  <c r="O1358" i="112"/>
  <c r="M1358" i="112"/>
  <c r="I1358" i="112"/>
  <c r="M1354" i="112"/>
  <c r="O1354" i="112" s="1"/>
  <c r="I1354" i="112"/>
  <c r="O1350" i="112"/>
  <c r="M1350" i="112"/>
  <c r="I1350" i="112"/>
  <c r="O1346" i="112"/>
  <c r="M1346" i="112"/>
  <c r="I1346" i="112"/>
  <c r="O1342" i="112"/>
  <c r="M1342" i="112"/>
  <c r="I1342" i="112"/>
  <c r="M1338" i="112"/>
  <c r="O1338" i="112" s="1"/>
  <c r="I1338" i="112"/>
  <c r="O1334" i="112"/>
  <c r="M1334" i="112"/>
  <c r="I1334" i="112"/>
  <c r="O1330" i="112"/>
  <c r="M1330" i="112"/>
  <c r="I1330" i="112"/>
  <c r="O1326" i="112"/>
  <c r="M1326" i="112"/>
  <c r="I1326" i="112"/>
  <c r="M1322" i="112"/>
  <c r="O1322" i="112" s="1"/>
  <c r="I1322" i="112"/>
  <c r="O1318" i="112"/>
  <c r="M1318" i="112"/>
  <c r="I1318" i="112"/>
  <c r="O1314" i="112"/>
  <c r="M1314" i="112"/>
  <c r="I1314" i="112"/>
  <c r="O1310" i="112"/>
  <c r="M1310" i="112"/>
  <c r="M1309" i="112" s="1"/>
  <c r="I1310" i="112"/>
  <c r="L1309" i="112"/>
  <c r="K1309" i="112"/>
  <c r="J1309" i="112"/>
  <c r="M1305" i="112"/>
  <c r="I1305" i="112"/>
  <c r="O1301" i="112"/>
  <c r="M1301" i="112"/>
  <c r="I1301" i="112"/>
  <c r="L1300" i="112"/>
  <c r="K1300" i="112"/>
  <c r="J1300" i="112"/>
  <c r="O1296" i="112"/>
  <c r="M1296" i="112"/>
  <c r="I1296" i="112"/>
  <c r="O1292" i="112"/>
  <c r="M1292" i="112"/>
  <c r="I1292" i="112"/>
  <c r="M1288" i="112"/>
  <c r="O1288" i="112" s="1"/>
  <c r="I1288" i="112"/>
  <c r="O1284" i="112"/>
  <c r="M1284" i="112"/>
  <c r="I1284" i="112"/>
  <c r="O1280" i="112"/>
  <c r="M1280" i="112"/>
  <c r="I1280" i="112"/>
  <c r="O1276" i="112"/>
  <c r="M1276" i="112"/>
  <c r="I1276" i="112"/>
  <c r="M1272" i="112"/>
  <c r="I1272" i="112"/>
  <c r="L1271" i="112"/>
  <c r="K1271" i="112"/>
  <c r="J1271" i="112"/>
  <c r="O1267" i="112"/>
  <c r="M1267" i="112"/>
  <c r="I1267" i="112"/>
  <c r="O1263" i="112"/>
  <c r="M1263" i="112"/>
  <c r="I1263" i="112"/>
  <c r="O1259" i="112"/>
  <c r="M1259" i="112"/>
  <c r="M1258" i="112" s="1"/>
  <c r="I1259" i="112"/>
  <c r="L1258" i="112"/>
  <c r="K1258" i="112"/>
  <c r="J1258" i="112"/>
  <c r="M1254" i="112"/>
  <c r="O1254" i="112" s="1"/>
  <c r="I1254" i="112"/>
  <c r="O1250" i="112"/>
  <c r="M1250" i="112"/>
  <c r="I1250" i="112"/>
  <c r="O1246" i="112"/>
  <c r="M1246" i="112"/>
  <c r="I1246" i="112"/>
  <c r="O1242" i="112"/>
  <c r="M1242" i="112"/>
  <c r="I1242" i="112"/>
  <c r="M1238" i="112"/>
  <c r="O1238" i="112" s="1"/>
  <c r="I1238" i="112"/>
  <c r="O1234" i="112"/>
  <c r="M1234" i="112"/>
  <c r="I1234" i="112"/>
  <c r="O1230" i="112"/>
  <c r="M1230" i="112"/>
  <c r="I1230" i="112"/>
  <c r="O1226" i="112"/>
  <c r="M1226" i="112"/>
  <c r="I1226" i="112"/>
  <c r="M1222" i="112"/>
  <c r="I1222" i="112"/>
  <c r="O1218" i="112"/>
  <c r="M1218" i="112"/>
  <c r="I1218" i="112"/>
  <c r="L1217" i="112"/>
  <c r="K1217" i="112"/>
  <c r="J1217" i="112"/>
  <c r="O1213" i="112"/>
  <c r="M1213" i="112"/>
  <c r="I1213" i="112"/>
  <c r="O1209" i="112"/>
  <c r="M1209" i="112"/>
  <c r="I1209" i="112"/>
  <c r="M1205" i="112"/>
  <c r="O1205" i="112" s="1"/>
  <c r="I1205" i="112"/>
  <c r="O1201" i="112"/>
  <c r="M1201" i="112"/>
  <c r="I1201" i="112"/>
  <c r="O1197" i="112"/>
  <c r="M1197" i="112"/>
  <c r="I1197" i="112"/>
  <c r="O1193" i="112"/>
  <c r="M1193" i="112"/>
  <c r="I1193" i="112"/>
  <c r="M1189" i="112"/>
  <c r="O1189" i="112" s="1"/>
  <c r="I1189" i="112"/>
  <c r="O1185" i="112"/>
  <c r="M1185" i="112"/>
  <c r="I1185" i="112"/>
  <c r="O1181" i="112"/>
  <c r="M1181" i="112"/>
  <c r="I1181" i="112"/>
  <c r="O1177" i="112"/>
  <c r="M1177" i="112"/>
  <c r="I1177" i="112"/>
  <c r="M1173" i="112"/>
  <c r="O1173" i="112" s="1"/>
  <c r="I1173" i="112"/>
  <c r="O1169" i="112"/>
  <c r="M1169" i="112"/>
  <c r="I1169" i="112"/>
  <c r="O1165" i="112"/>
  <c r="M1165" i="112"/>
  <c r="I1165" i="112"/>
  <c r="O1161" i="112"/>
  <c r="M1161" i="112"/>
  <c r="I1161" i="112"/>
  <c r="M1157" i="112"/>
  <c r="O1157" i="112" s="1"/>
  <c r="I1157" i="112"/>
  <c r="O1153" i="112"/>
  <c r="M1153" i="112"/>
  <c r="I1153" i="112"/>
  <c r="O1149" i="112"/>
  <c r="M1149" i="112"/>
  <c r="I1149" i="112"/>
  <c r="O1145" i="112"/>
  <c r="M1145" i="112"/>
  <c r="I1145" i="112"/>
  <c r="M1141" i="112"/>
  <c r="O1141" i="112" s="1"/>
  <c r="I1141" i="112"/>
  <c r="O1137" i="112"/>
  <c r="M1137" i="112"/>
  <c r="I1137" i="112"/>
  <c r="O1133" i="112"/>
  <c r="M1133" i="112"/>
  <c r="I1133" i="112"/>
  <c r="L1132" i="112"/>
  <c r="K1132" i="112"/>
  <c r="J1132" i="112"/>
  <c r="O1128" i="112"/>
  <c r="M1128" i="112"/>
  <c r="I1128" i="112"/>
  <c r="M1124" i="112"/>
  <c r="O1124" i="112" s="1"/>
  <c r="I1124" i="112"/>
  <c r="O1120" i="112"/>
  <c r="M1120" i="112"/>
  <c r="I1120" i="112"/>
  <c r="O1116" i="112"/>
  <c r="M1116" i="112"/>
  <c r="I1116" i="112"/>
  <c r="O1112" i="112"/>
  <c r="M1112" i="112"/>
  <c r="I1112" i="112"/>
  <c r="M1108" i="112"/>
  <c r="I1108" i="112"/>
  <c r="L1107" i="112"/>
  <c r="K1107" i="112"/>
  <c r="J1107" i="112"/>
  <c r="O1103" i="112"/>
  <c r="M1103" i="112"/>
  <c r="I1103" i="112"/>
  <c r="O1099" i="112"/>
  <c r="M1099" i="112"/>
  <c r="I1099" i="112"/>
  <c r="O1095" i="112"/>
  <c r="M1095" i="112"/>
  <c r="I1095" i="112"/>
  <c r="M1091" i="112"/>
  <c r="O1091" i="112" s="1"/>
  <c r="I1091" i="112"/>
  <c r="O1087" i="112"/>
  <c r="M1087" i="112"/>
  <c r="I1087" i="112"/>
  <c r="O1083" i="112"/>
  <c r="M1083" i="112"/>
  <c r="I1083" i="112"/>
  <c r="O1079" i="112"/>
  <c r="M1079" i="112"/>
  <c r="M1078" i="112" s="1"/>
  <c r="I1079" i="112"/>
  <c r="L1078" i="112"/>
  <c r="K1078" i="112"/>
  <c r="J1078" i="112"/>
  <c r="M1074" i="112"/>
  <c r="O1074" i="112" s="1"/>
  <c r="I1074" i="112"/>
  <c r="O1070" i="112"/>
  <c r="M1070" i="112"/>
  <c r="I1070" i="112"/>
  <c r="O1066" i="112"/>
  <c r="M1066" i="112"/>
  <c r="I1066" i="112"/>
  <c r="O1062" i="112"/>
  <c r="M1062" i="112"/>
  <c r="I1062" i="112"/>
  <c r="M1058" i="112"/>
  <c r="O1058" i="112" s="1"/>
  <c r="I1058" i="112"/>
  <c r="O1054" i="112"/>
  <c r="M1054" i="112"/>
  <c r="I1054" i="112"/>
  <c r="O1050" i="112"/>
  <c r="M1050" i="112"/>
  <c r="I1050" i="112"/>
  <c r="M1049" i="112"/>
  <c r="L1049" i="112"/>
  <c r="K1049" i="112"/>
  <c r="J1049" i="112"/>
  <c r="O1045" i="112"/>
  <c r="M1045" i="112"/>
  <c r="I1045" i="112"/>
  <c r="M1041" i="112"/>
  <c r="O1041" i="112" s="1"/>
  <c r="I1041" i="112"/>
  <c r="O1037" i="112"/>
  <c r="M1037" i="112"/>
  <c r="I1037" i="112"/>
  <c r="O1033" i="112"/>
  <c r="M1033" i="112"/>
  <c r="I1033" i="112"/>
  <c r="O1029" i="112"/>
  <c r="M1029" i="112"/>
  <c r="I1029" i="112"/>
  <c r="M1025" i="112"/>
  <c r="I1025" i="112"/>
  <c r="O1021" i="112"/>
  <c r="M1021" i="112"/>
  <c r="I1021" i="112"/>
  <c r="L1020" i="112"/>
  <c r="K1020" i="112"/>
  <c r="J1020" i="112"/>
  <c r="O1016" i="112"/>
  <c r="M1016" i="112"/>
  <c r="I1016" i="112"/>
  <c r="O1012" i="112"/>
  <c r="M1012" i="112"/>
  <c r="I1012" i="112"/>
  <c r="M1008" i="112"/>
  <c r="O1008" i="112" s="1"/>
  <c r="I1008" i="112"/>
  <c r="O1004" i="112"/>
  <c r="M1004" i="112"/>
  <c r="I1004" i="112"/>
  <c r="O1000" i="112"/>
  <c r="M1000" i="112"/>
  <c r="I1000" i="112"/>
  <c r="O996" i="112"/>
  <c r="M996" i="112"/>
  <c r="I996" i="112"/>
  <c r="M992" i="112"/>
  <c r="I992" i="112"/>
  <c r="L991" i="112"/>
  <c r="K991" i="112"/>
  <c r="J991" i="112"/>
  <c r="O987" i="112"/>
  <c r="M987" i="112"/>
  <c r="I987" i="112"/>
  <c r="O983" i="112"/>
  <c r="M983" i="112"/>
  <c r="I983" i="112"/>
  <c r="M979" i="112"/>
  <c r="O979" i="112" s="1"/>
  <c r="I979" i="112"/>
  <c r="M975" i="112"/>
  <c r="O975" i="112" s="1"/>
  <c r="I975" i="112"/>
  <c r="O971" i="112"/>
  <c r="M971" i="112"/>
  <c r="I971" i="112"/>
  <c r="O967" i="112"/>
  <c r="M967" i="112"/>
  <c r="I967" i="112"/>
  <c r="M963" i="112"/>
  <c r="O963" i="112" s="1"/>
  <c r="I963" i="112"/>
  <c r="M959" i="112"/>
  <c r="O959" i="112" s="1"/>
  <c r="I959" i="112"/>
  <c r="O955" i="112"/>
  <c r="M955" i="112"/>
  <c r="I955" i="112"/>
  <c r="O951" i="112"/>
  <c r="M951" i="112"/>
  <c r="I951" i="112"/>
  <c r="M950" i="112"/>
  <c r="L950" i="112"/>
  <c r="K950" i="112"/>
  <c r="J950" i="112"/>
  <c r="O946" i="112"/>
  <c r="M946" i="112"/>
  <c r="I946" i="112"/>
  <c r="M942" i="112"/>
  <c r="O942" i="112" s="1"/>
  <c r="I942" i="112"/>
  <c r="O938" i="112"/>
  <c r="M938" i="112"/>
  <c r="I938" i="112"/>
  <c r="O934" i="112"/>
  <c r="M934" i="112"/>
  <c r="I934" i="112"/>
  <c r="M930" i="112"/>
  <c r="O930" i="112" s="1"/>
  <c r="I930" i="112"/>
  <c r="M926" i="112"/>
  <c r="O926" i="112" s="1"/>
  <c r="I926" i="112"/>
  <c r="O922" i="112"/>
  <c r="M922" i="112"/>
  <c r="I922" i="112"/>
  <c r="O918" i="112"/>
  <c r="M918" i="112"/>
  <c r="I918" i="112"/>
  <c r="M914" i="112"/>
  <c r="O914" i="112" s="1"/>
  <c r="I914" i="112"/>
  <c r="M910" i="112"/>
  <c r="O910" i="112" s="1"/>
  <c r="I910" i="112"/>
  <c r="O906" i="112"/>
  <c r="M906" i="112"/>
  <c r="I906" i="112"/>
  <c r="O902" i="112"/>
  <c r="M902" i="112"/>
  <c r="I902" i="112"/>
  <c r="M898" i="112"/>
  <c r="O898" i="112" s="1"/>
  <c r="I898" i="112"/>
  <c r="M894" i="112"/>
  <c r="O894" i="112" s="1"/>
  <c r="I894" i="112"/>
  <c r="O890" i="112"/>
  <c r="M890" i="112"/>
  <c r="I890" i="112"/>
  <c r="O886" i="112"/>
  <c r="M886" i="112"/>
  <c r="I886" i="112"/>
  <c r="O882" i="112"/>
  <c r="M882" i="112"/>
  <c r="I882" i="112"/>
  <c r="M878" i="112"/>
  <c r="I878" i="112"/>
  <c r="L877" i="112"/>
  <c r="K877" i="112"/>
  <c r="J877" i="112"/>
  <c r="O873" i="112"/>
  <c r="M873" i="112"/>
  <c r="I873" i="112"/>
  <c r="O869" i="112"/>
  <c r="M869" i="112"/>
  <c r="I869" i="112"/>
  <c r="M865" i="112"/>
  <c r="O865" i="112" s="1"/>
  <c r="I865" i="112"/>
  <c r="M861" i="112"/>
  <c r="O861" i="112" s="1"/>
  <c r="I861" i="112"/>
  <c r="O857" i="112"/>
  <c r="M857" i="112"/>
  <c r="I857" i="112"/>
  <c r="O853" i="112"/>
  <c r="M853" i="112"/>
  <c r="I853" i="112"/>
  <c r="M849" i="112"/>
  <c r="O849" i="112" s="1"/>
  <c r="I849" i="112"/>
  <c r="M845" i="112"/>
  <c r="O845" i="112" s="1"/>
  <c r="I845" i="112"/>
  <c r="O841" i="112"/>
  <c r="M841" i="112"/>
  <c r="I841" i="112"/>
  <c r="O837" i="112"/>
  <c r="M837" i="112"/>
  <c r="I837" i="112"/>
  <c r="O833" i="112"/>
  <c r="M833" i="112"/>
  <c r="I833" i="112"/>
  <c r="M829" i="112"/>
  <c r="O829" i="112" s="1"/>
  <c r="I829" i="112"/>
  <c r="O825" i="112"/>
  <c r="M825" i="112"/>
  <c r="I825" i="112"/>
  <c r="O821" i="112"/>
  <c r="M821" i="112"/>
  <c r="I821" i="112"/>
  <c r="M817" i="112"/>
  <c r="O817" i="112" s="1"/>
  <c r="I817" i="112"/>
  <c r="M813" i="112"/>
  <c r="I813" i="112"/>
  <c r="L812" i="112"/>
  <c r="K812" i="112"/>
  <c r="J812" i="112"/>
  <c r="O808" i="112"/>
  <c r="M808" i="112"/>
  <c r="I808" i="112"/>
  <c r="O804" i="112"/>
  <c r="M804" i="112"/>
  <c r="I804" i="112"/>
  <c r="M800" i="112"/>
  <c r="O800" i="112" s="1"/>
  <c r="I800" i="112"/>
  <c r="M796" i="112"/>
  <c r="O796" i="112" s="1"/>
  <c r="I796" i="112"/>
  <c r="O792" i="112"/>
  <c r="M792" i="112"/>
  <c r="I792" i="112"/>
  <c r="O788" i="112"/>
  <c r="M788" i="112"/>
  <c r="I788" i="112"/>
  <c r="O784" i="112"/>
  <c r="M784" i="112"/>
  <c r="I784" i="112"/>
  <c r="M780" i="112"/>
  <c r="O780" i="112" s="1"/>
  <c r="I780" i="112"/>
  <c r="O776" i="112"/>
  <c r="M776" i="112"/>
  <c r="I776" i="112"/>
  <c r="O772" i="112"/>
  <c r="M772" i="112"/>
  <c r="I772" i="112"/>
  <c r="M768" i="112"/>
  <c r="O768" i="112" s="1"/>
  <c r="I768" i="112"/>
  <c r="M764" i="112"/>
  <c r="O764" i="112" s="1"/>
  <c r="I764" i="112"/>
  <c r="O760" i="112"/>
  <c r="M760" i="112"/>
  <c r="I760" i="112"/>
  <c r="O756" i="112"/>
  <c r="M756" i="112"/>
  <c r="I756" i="112"/>
  <c r="M752" i="112"/>
  <c r="O752" i="112" s="1"/>
  <c r="I752" i="112"/>
  <c r="M748" i="112"/>
  <c r="I748" i="112"/>
  <c r="L747" i="112"/>
  <c r="K747" i="112"/>
  <c r="J747" i="112"/>
  <c r="O743" i="112"/>
  <c r="M743" i="112"/>
  <c r="I743" i="112"/>
  <c r="M742" i="112"/>
  <c r="L742" i="112"/>
  <c r="K742" i="112"/>
  <c r="J742" i="112"/>
  <c r="O738" i="112"/>
  <c r="M738" i="112"/>
  <c r="I738" i="112"/>
  <c r="O734" i="112"/>
  <c r="M734" i="112"/>
  <c r="I734" i="112"/>
  <c r="M730" i="112"/>
  <c r="O730" i="112" s="1"/>
  <c r="I730" i="112"/>
  <c r="O726" i="112"/>
  <c r="M726" i="112"/>
  <c r="I726" i="112"/>
  <c r="O722" i="112"/>
  <c r="M722" i="112"/>
  <c r="I722" i="112"/>
  <c r="M718" i="112"/>
  <c r="O718" i="112" s="1"/>
  <c r="I718" i="112"/>
  <c r="M714" i="112"/>
  <c r="O714" i="112" s="1"/>
  <c r="I714" i="112"/>
  <c r="O710" i="112"/>
  <c r="M710" i="112"/>
  <c r="I710" i="112"/>
  <c r="O706" i="112"/>
  <c r="M706" i="112"/>
  <c r="I706" i="112"/>
  <c r="M702" i="112"/>
  <c r="O702" i="112" s="1"/>
  <c r="I702" i="112"/>
  <c r="M698" i="112"/>
  <c r="O698" i="112" s="1"/>
  <c r="I698" i="112"/>
  <c r="O694" i="112"/>
  <c r="M694" i="112"/>
  <c r="I694" i="112"/>
  <c r="O690" i="112"/>
  <c r="M690" i="112"/>
  <c r="I690" i="112"/>
  <c r="M686" i="112"/>
  <c r="O686" i="112" s="1"/>
  <c r="I686" i="112"/>
  <c r="M682" i="112"/>
  <c r="O682" i="112" s="1"/>
  <c r="I682" i="112"/>
  <c r="O678" i="112"/>
  <c r="M678" i="112"/>
  <c r="I678" i="112"/>
  <c r="L677" i="112"/>
  <c r="K677" i="112"/>
  <c r="J677" i="112"/>
  <c r="O673" i="112"/>
  <c r="M673" i="112"/>
  <c r="I673" i="112"/>
  <c r="O669" i="112"/>
  <c r="M669" i="112"/>
  <c r="I669" i="112"/>
  <c r="M665" i="112"/>
  <c r="O665" i="112" s="1"/>
  <c r="I665" i="112"/>
  <c r="O661" i="112"/>
  <c r="M661" i="112"/>
  <c r="I661" i="112"/>
  <c r="O657" i="112"/>
  <c r="M657" i="112"/>
  <c r="I657" i="112"/>
  <c r="M653" i="112"/>
  <c r="M652" i="112" s="1"/>
  <c r="I653" i="112"/>
  <c r="L652" i="112"/>
  <c r="K652" i="112"/>
  <c r="J652" i="112"/>
  <c r="M648" i="112"/>
  <c r="O648" i="112" s="1"/>
  <c r="I648" i="112"/>
  <c r="O644" i="112"/>
  <c r="M644" i="112"/>
  <c r="I644" i="112"/>
  <c r="O640" i="112"/>
  <c r="M640" i="112"/>
  <c r="I640" i="112"/>
  <c r="M636" i="112"/>
  <c r="O636" i="112" s="1"/>
  <c r="I636" i="112"/>
  <c r="M632" i="112"/>
  <c r="O632" i="112" s="1"/>
  <c r="I632" i="112"/>
  <c r="O628" i="112"/>
  <c r="M628" i="112"/>
  <c r="I628" i="112"/>
  <c r="L627" i="112"/>
  <c r="K627" i="112"/>
  <c r="J627" i="112"/>
  <c r="O623" i="112"/>
  <c r="M623" i="112"/>
  <c r="I623" i="112"/>
  <c r="O619" i="112"/>
  <c r="M619" i="112"/>
  <c r="I619" i="112"/>
  <c r="M615" i="112"/>
  <c r="O615" i="112" s="1"/>
  <c r="I615" i="112"/>
  <c r="O611" i="112"/>
  <c r="M611" i="112"/>
  <c r="I611" i="112"/>
  <c r="O607" i="112"/>
  <c r="M607" i="112"/>
  <c r="I607" i="112"/>
  <c r="M603" i="112"/>
  <c r="O603" i="112" s="1"/>
  <c r="I603" i="112"/>
  <c r="M599" i="112"/>
  <c r="O599" i="112" s="1"/>
  <c r="I599" i="112"/>
  <c r="O595" i="112"/>
  <c r="M595" i="112"/>
  <c r="I595" i="112"/>
  <c r="M591" i="112"/>
  <c r="O591" i="112" s="1"/>
  <c r="I591" i="112"/>
  <c r="M587" i="112"/>
  <c r="O587" i="112" s="1"/>
  <c r="I587" i="112"/>
  <c r="M583" i="112"/>
  <c r="O583" i="112" s="1"/>
  <c r="I583" i="112"/>
  <c r="O579" i="112"/>
  <c r="M579" i="112"/>
  <c r="I579" i="112"/>
  <c r="M575" i="112"/>
  <c r="O575" i="112" s="1"/>
  <c r="I575" i="112"/>
  <c r="M571" i="112"/>
  <c r="I571" i="112"/>
  <c r="L570" i="112"/>
  <c r="K570" i="112"/>
  <c r="J570" i="112"/>
  <c r="M566" i="112"/>
  <c r="O566" i="112" s="1"/>
  <c r="I566" i="112"/>
  <c r="O562" i="112"/>
  <c r="M562" i="112"/>
  <c r="I562" i="112"/>
  <c r="O558" i="112"/>
  <c r="M558" i="112"/>
  <c r="I558" i="112"/>
  <c r="M554" i="112"/>
  <c r="M553" i="112" s="1"/>
  <c r="I554" i="112"/>
  <c r="L553" i="112"/>
  <c r="K553" i="112"/>
  <c r="J553" i="112"/>
  <c r="M549" i="112"/>
  <c r="O549" i="112" s="1"/>
  <c r="I549" i="112"/>
  <c r="O545" i="112"/>
  <c r="M545" i="112"/>
  <c r="I545" i="112"/>
  <c r="M541" i="112"/>
  <c r="O541" i="112" s="1"/>
  <c r="I541" i="112"/>
  <c r="M537" i="112"/>
  <c r="O537" i="112" s="1"/>
  <c r="I537" i="112"/>
  <c r="M533" i="112"/>
  <c r="O533" i="112" s="1"/>
  <c r="I533" i="112"/>
  <c r="L532" i="112"/>
  <c r="K532" i="112"/>
  <c r="J532" i="112"/>
  <c r="O528" i="112"/>
  <c r="M528" i="112"/>
  <c r="I528" i="112"/>
  <c r="M524" i="112"/>
  <c r="O524" i="112" s="1"/>
  <c r="I524" i="112"/>
  <c r="O520" i="112"/>
  <c r="M520" i="112"/>
  <c r="I520" i="112"/>
  <c r="M516" i="112"/>
  <c r="O516" i="112" s="1"/>
  <c r="I516" i="112"/>
  <c r="O512" i="112"/>
  <c r="M512" i="112"/>
  <c r="I512" i="112"/>
  <c r="O508" i="112"/>
  <c r="M508" i="112"/>
  <c r="I508" i="112"/>
  <c r="M504" i="112"/>
  <c r="O504" i="112" s="1"/>
  <c r="I504" i="112"/>
  <c r="M500" i="112"/>
  <c r="O500" i="112" s="1"/>
  <c r="I500" i="112"/>
  <c r="O496" i="112"/>
  <c r="M496" i="112"/>
  <c r="I496" i="112"/>
  <c r="M492" i="112"/>
  <c r="O492" i="112" s="1"/>
  <c r="I492" i="112"/>
  <c r="M488" i="112"/>
  <c r="O488" i="112" s="1"/>
  <c r="I488" i="112"/>
  <c r="L487" i="112"/>
  <c r="K487" i="112"/>
  <c r="J487" i="112"/>
  <c r="M483" i="112"/>
  <c r="O483" i="112" s="1"/>
  <c r="I483" i="112"/>
  <c r="O479" i="112"/>
  <c r="M479" i="112"/>
  <c r="I479" i="112"/>
  <c r="L478" i="112"/>
  <c r="K478" i="112"/>
  <c r="J478" i="112"/>
  <c r="O474" i="112"/>
  <c r="M474" i="112"/>
  <c r="I474" i="112"/>
  <c r="M473" i="112"/>
  <c r="L473" i="112"/>
  <c r="K473" i="112"/>
  <c r="J473" i="112"/>
  <c r="O469" i="112"/>
  <c r="M469" i="112"/>
  <c r="I469" i="112"/>
  <c r="M465" i="112"/>
  <c r="O465" i="112" s="1"/>
  <c r="I465" i="112"/>
  <c r="O461" i="112"/>
  <c r="M461" i="112"/>
  <c r="I461" i="112"/>
  <c r="O457" i="112"/>
  <c r="M457" i="112"/>
  <c r="I457" i="112"/>
  <c r="M453" i="112"/>
  <c r="O453" i="112" s="1"/>
  <c r="I453" i="112"/>
  <c r="M449" i="112"/>
  <c r="O449" i="112" s="1"/>
  <c r="I449" i="112"/>
  <c r="O445" i="112"/>
  <c r="M445" i="112"/>
  <c r="I445" i="112"/>
  <c r="M441" i="112"/>
  <c r="O441" i="112" s="1"/>
  <c r="I441" i="112"/>
  <c r="M437" i="112"/>
  <c r="O437" i="112" s="1"/>
  <c r="I437" i="112"/>
  <c r="M433" i="112"/>
  <c r="O433" i="112" s="1"/>
  <c r="I433" i="112"/>
  <c r="O429" i="112"/>
  <c r="M429" i="112"/>
  <c r="I429" i="112"/>
  <c r="M425" i="112"/>
  <c r="O425" i="112" s="1"/>
  <c r="I425" i="112"/>
  <c r="O421" i="112"/>
  <c r="M421" i="112"/>
  <c r="I421" i="112"/>
  <c r="M417" i="112"/>
  <c r="O417" i="112" s="1"/>
  <c r="I417" i="112"/>
  <c r="O413" i="112"/>
  <c r="M413" i="112"/>
  <c r="I413" i="112"/>
  <c r="L412" i="112"/>
  <c r="K412" i="112"/>
  <c r="J412" i="112"/>
  <c r="M408" i="112"/>
  <c r="O408" i="112" s="1"/>
  <c r="I408" i="112"/>
  <c r="O404" i="112"/>
  <c r="M404" i="112"/>
  <c r="I404" i="112"/>
  <c r="M400" i="112"/>
  <c r="O400" i="112" s="1"/>
  <c r="I400" i="112"/>
  <c r="O396" i="112"/>
  <c r="M396" i="112"/>
  <c r="I396" i="112"/>
  <c r="M395" i="112"/>
  <c r="L395" i="112"/>
  <c r="K395" i="112"/>
  <c r="J395" i="112"/>
  <c r="O391" i="112"/>
  <c r="M391" i="112"/>
  <c r="I391" i="112"/>
  <c r="M387" i="112"/>
  <c r="O387" i="112" s="1"/>
  <c r="I387" i="112"/>
  <c r="M383" i="112"/>
  <c r="O383" i="112" s="1"/>
  <c r="I383" i="112"/>
  <c r="O379" i="112"/>
  <c r="M379" i="112"/>
  <c r="I379" i="112"/>
  <c r="M375" i="112"/>
  <c r="O375" i="112" s="1"/>
  <c r="I375" i="112"/>
  <c r="M371" i="112"/>
  <c r="O371" i="112" s="1"/>
  <c r="I371" i="112"/>
  <c r="M367" i="112"/>
  <c r="O367" i="112" s="1"/>
  <c r="I367" i="112"/>
  <c r="O363" i="112"/>
  <c r="M363" i="112"/>
  <c r="I363" i="112"/>
  <c r="L362" i="112"/>
  <c r="K362" i="112"/>
  <c r="J362" i="112"/>
  <c r="M358" i="112"/>
  <c r="O358" i="112" s="1"/>
  <c r="I358" i="112"/>
  <c r="O354" i="112"/>
  <c r="M354" i="112"/>
  <c r="I354" i="112"/>
  <c r="M350" i="112"/>
  <c r="O350" i="112" s="1"/>
  <c r="I350" i="112"/>
  <c r="O346" i="112"/>
  <c r="M346" i="112"/>
  <c r="I346" i="112"/>
  <c r="O342" i="112"/>
  <c r="M342" i="112"/>
  <c r="I342" i="112"/>
  <c r="O338" i="112"/>
  <c r="M338" i="112"/>
  <c r="I338" i="112"/>
  <c r="M334" i="112"/>
  <c r="O334" i="112" s="1"/>
  <c r="I334" i="112"/>
  <c r="O330" i="112"/>
  <c r="M330" i="112"/>
  <c r="I330" i="112"/>
  <c r="O326" i="112"/>
  <c r="M326" i="112"/>
  <c r="I326" i="112"/>
  <c r="M322" i="112"/>
  <c r="O322" i="112" s="1"/>
  <c r="I322" i="112"/>
  <c r="M318" i="112"/>
  <c r="O318" i="112" s="1"/>
  <c r="I318" i="112"/>
  <c r="O314" i="112"/>
  <c r="M314" i="112"/>
  <c r="I314" i="112"/>
  <c r="M310" i="112"/>
  <c r="O310" i="112" s="1"/>
  <c r="I310" i="112"/>
  <c r="M306" i="112"/>
  <c r="O306" i="112" s="1"/>
  <c r="I306" i="112"/>
  <c r="M302" i="112"/>
  <c r="O302" i="112" s="1"/>
  <c r="I302" i="112"/>
  <c r="O298" i="112"/>
  <c r="M298" i="112"/>
  <c r="I298" i="112"/>
  <c r="M294" i="112"/>
  <c r="O294" i="112" s="1"/>
  <c r="I294" i="112"/>
  <c r="O290" i="112"/>
  <c r="M290" i="112"/>
  <c r="I290" i="112"/>
  <c r="M286" i="112"/>
  <c r="O286" i="112" s="1"/>
  <c r="I286" i="112"/>
  <c r="O282" i="112"/>
  <c r="M282" i="112"/>
  <c r="I282" i="112"/>
  <c r="O278" i="112"/>
  <c r="M278" i="112"/>
  <c r="I278" i="112"/>
  <c r="O274" i="112"/>
  <c r="M274" i="112"/>
  <c r="I274" i="112"/>
  <c r="M270" i="112"/>
  <c r="O270" i="112" s="1"/>
  <c r="I270" i="112"/>
  <c r="O266" i="112"/>
  <c r="M266" i="112"/>
  <c r="I266" i="112"/>
  <c r="O262" i="112"/>
  <c r="M262" i="112"/>
  <c r="I262" i="112"/>
  <c r="M258" i="112"/>
  <c r="O258" i="112" s="1"/>
  <c r="I258" i="112"/>
  <c r="M254" i="112"/>
  <c r="O254" i="112" s="1"/>
  <c r="I254" i="112"/>
  <c r="O250" i="112"/>
  <c r="M250" i="112"/>
  <c r="I250" i="112"/>
  <c r="M246" i="112"/>
  <c r="O246" i="112" s="1"/>
  <c r="I246" i="112"/>
  <c r="M242" i="112"/>
  <c r="O242" i="112" s="1"/>
  <c r="I242" i="112"/>
  <c r="L241" i="112"/>
  <c r="K241" i="112"/>
  <c r="J241" i="112"/>
  <c r="M237" i="112"/>
  <c r="O237" i="112" s="1"/>
  <c r="I237" i="112"/>
  <c r="O233" i="112"/>
  <c r="M233" i="112"/>
  <c r="I233" i="112"/>
  <c r="M229" i="112"/>
  <c r="O229" i="112" s="1"/>
  <c r="I229" i="112"/>
  <c r="O225" i="112"/>
  <c r="M225" i="112"/>
  <c r="I225" i="112"/>
  <c r="M221" i="112"/>
  <c r="O221" i="112" s="1"/>
  <c r="I221" i="112"/>
  <c r="O217" i="112"/>
  <c r="M217" i="112"/>
  <c r="I217" i="112"/>
  <c r="O213" i="112"/>
  <c r="M213" i="112"/>
  <c r="I213" i="112"/>
  <c r="M209" i="112"/>
  <c r="M208" i="112" s="1"/>
  <c r="I209" i="112"/>
  <c r="L208" i="112"/>
  <c r="K208" i="112"/>
  <c r="J208" i="112"/>
  <c r="M204" i="112"/>
  <c r="O204" i="112" s="1"/>
  <c r="I204" i="112"/>
  <c r="O200" i="112"/>
  <c r="M200" i="112"/>
  <c r="I200" i="112"/>
  <c r="M196" i="112"/>
  <c r="O196" i="112" s="1"/>
  <c r="I196" i="112"/>
  <c r="M192" i="112"/>
  <c r="O192" i="112" s="1"/>
  <c r="I192" i="112"/>
  <c r="M188" i="112"/>
  <c r="O188" i="112" s="1"/>
  <c r="I188" i="112"/>
  <c r="O184" i="112"/>
  <c r="M184" i="112"/>
  <c r="I184" i="112"/>
  <c r="M180" i="112"/>
  <c r="O180" i="112" s="1"/>
  <c r="I180" i="112"/>
  <c r="M176" i="112"/>
  <c r="M175" i="112" s="1"/>
  <c r="I176" i="112"/>
  <c r="L175" i="112"/>
  <c r="K175" i="112"/>
  <c r="K8" i="112" s="1"/>
  <c r="J175" i="112"/>
  <c r="J8" i="112" s="1"/>
  <c r="M171" i="112"/>
  <c r="O171" i="112" s="1"/>
  <c r="I171" i="112"/>
  <c r="O167" i="112"/>
  <c r="M167" i="112"/>
  <c r="I167" i="112"/>
  <c r="M163" i="112"/>
  <c r="O163" i="112" s="1"/>
  <c r="I163" i="112"/>
  <c r="M159" i="112"/>
  <c r="O159" i="112" s="1"/>
  <c r="I159" i="112"/>
  <c r="M155" i="112"/>
  <c r="O155" i="112" s="1"/>
  <c r="I155" i="112"/>
  <c r="O151" i="112"/>
  <c r="M151" i="112"/>
  <c r="I151" i="112"/>
  <c r="M147" i="112"/>
  <c r="O147" i="112" s="1"/>
  <c r="I147" i="112"/>
  <c r="M143" i="112"/>
  <c r="O143" i="112" s="1"/>
  <c r="I143" i="112"/>
  <c r="M139" i="112"/>
  <c r="O139" i="112" s="1"/>
  <c r="I139" i="112"/>
  <c r="O135" i="112"/>
  <c r="M135" i="112"/>
  <c r="I135" i="112"/>
  <c r="M131" i="112"/>
  <c r="O131" i="112" s="1"/>
  <c r="I131" i="112"/>
  <c r="M127" i="112"/>
  <c r="O127" i="112" s="1"/>
  <c r="I127" i="112"/>
  <c r="M123" i="112"/>
  <c r="O123" i="112" s="1"/>
  <c r="I123" i="112"/>
  <c r="M122" i="112"/>
  <c r="L122" i="112"/>
  <c r="K122" i="112"/>
  <c r="J122" i="112"/>
  <c r="O118" i="112"/>
  <c r="M118" i="112"/>
  <c r="I118" i="112"/>
  <c r="M114" i="112"/>
  <c r="O114" i="112" s="1"/>
  <c r="I114" i="112"/>
  <c r="M110" i="112"/>
  <c r="O110" i="112" s="1"/>
  <c r="I110" i="112"/>
  <c r="O106" i="112"/>
  <c r="M106" i="112"/>
  <c r="I106" i="112"/>
  <c r="O102" i="112"/>
  <c r="M102" i="112"/>
  <c r="I102" i="112"/>
  <c r="M98" i="112"/>
  <c r="O98" i="112" s="1"/>
  <c r="I98" i="112"/>
  <c r="M94" i="112"/>
  <c r="O94" i="112" s="1"/>
  <c r="I94" i="112"/>
  <c r="O90" i="112"/>
  <c r="M90" i="112"/>
  <c r="I90" i="112"/>
  <c r="O86" i="112"/>
  <c r="M86" i="112"/>
  <c r="I86" i="112"/>
  <c r="M82" i="112"/>
  <c r="O82" i="112" s="1"/>
  <c r="I82" i="112"/>
  <c r="M78" i="112"/>
  <c r="O78" i="112" s="1"/>
  <c r="I78" i="112"/>
  <c r="M74" i="112"/>
  <c r="O74" i="112" s="1"/>
  <c r="I74" i="112"/>
  <c r="O70" i="112"/>
  <c r="M70" i="112"/>
  <c r="I70" i="112"/>
  <c r="M66" i="112"/>
  <c r="O66" i="112" s="1"/>
  <c r="I66" i="112"/>
  <c r="M62" i="112"/>
  <c r="O62" i="112" s="1"/>
  <c r="I62" i="112"/>
  <c r="M58" i="112"/>
  <c r="O58" i="112" s="1"/>
  <c r="I58" i="112"/>
  <c r="O54" i="112"/>
  <c r="M54" i="112"/>
  <c r="I54" i="112"/>
  <c r="M50" i="112"/>
  <c r="O50" i="112" s="1"/>
  <c r="I50" i="112"/>
  <c r="M46" i="112"/>
  <c r="O46" i="112" s="1"/>
  <c r="I46" i="112"/>
  <c r="M42" i="112"/>
  <c r="O42" i="112" s="1"/>
  <c r="I42" i="112"/>
  <c r="O38" i="112"/>
  <c r="M38" i="112"/>
  <c r="I38" i="112"/>
  <c r="M34" i="112"/>
  <c r="O34" i="112" s="1"/>
  <c r="I34" i="112"/>
  <c r="M30" i="112"/>
  <c r="O30" i="112" s="1"/>
  <c r="I30" i="112"/>
  <c r="M26" i="112"/>
  <c r="O26" i="112" s="1"/>
  <c r="I26" i="112"/>
  <c r="O22" i="112"/>
  <c r="M22" i="112"/>
  <c r="I22" i="112"/>
  <c r="M18" i="112"/>
  <c r="O18" i="112" s="1"/>
  <c r="I18" i="112"/>
  <c r="M14" i="112"/>
  <c r="O14" i="112" s="1"/>
  <c r="I14" i="112"/>
  <c r="M10" i="112"/>
  <c r="O10" i="112" s="1"/>
  <c r="I10" i="112"/>
  <c r="M9" i="112"/>
  <c r="L9" i="112"/>
  <c r="K9" i="112"/>
  <c r="J9" i="112"/>
  <c r="L8" i="112"/>
  <c r="T7" i="112"/>
  <c r="M120" i="111"/>
  <c r="O120" i="111" s="1"/>
  <c r="I120" i="111"/>
  <c r="O116" i="111"/>
  <c r="M116" i="111"/>
  <c r="I116" i="111"/>
  <c r="O112" i="111"/>
  <c r="M112" i="111"/>
  <c r="I112" i="111"/>
  <c r="M108" i="111"/>
  <c r="I108" i="111"/>
  <c r="L107" i="111"/>
  <c r="K107" i="111"/>
  <c r="J107" i="111"/>
  <c r="M103" i="111"/>
  <c r="O103" i="111" s="1"/>
  <c r="I103" i="111"/>
  <c r="O99" i="111"/>
  <c r="M99" i="111"/>
  <c r="I99" i="111"/>
  <c r="O95" i="111"/>
  <c r="M95" i="111"/>
  <c r="I95" i="111"/>
  <c r="M94" i="111"/>
  <c r="L94" i="111"/>
  <c r="K94" i="111"/>
  <c r="J94" i="111"/>
  <c r="M90" i="111"/>
  <c r="O90" i="111" s="1"/>
  <c r="I90" i="111"/>
  <c r="M86" i="111"/>
  <c r="O86" i="111" s="1"/>
  <c r="I86" i="111"/>
  <c r="O82" i="111"/>
  <c r="M82" i="111"/>
  <c r="I82" i="111"/>
  <c r="O78" i="111"/>
  <c r="M78" i="111"/>
  <c r="I78" i="111"/>
  <c r="M74" i="111"/>
  <c r="O74" i="111" s="1"/>
  <c r="I74" i="111"/>
  <c r="M70" i="111"/>
  <c r="I70" i="111"/>
  <c r="L69" i="111"/>
  <c r="K69" i="111"/>
  <c r="J69" i="111"/>
  <c r="J8" i="111" s="1"/>
  <c r="O65" i="111"/>
  <c r="M65" i="111"/>
  <c r="I65" i="111"/>
  <c r="O61" i="111"/>
  <c r="M61" i="111"/>
  <c r="I61" i="111"/>
  <c r="M57" i="111"/>
  <c r="I57" i="111"/>
  <c r="L56" i="111"/>
  <c r="K56" i="111"/>
  <c r="J56" i="111"/>
  <c r="M52" i="111"/>
  <c r="O52" i="111" s="1"/>
  <c r="I52" i="111"/>
  <c r="M48" i="111"/>
  <c r="O48" i="111" s="1"/>
  <c r="I48" i="111"/>
  <c r="O44" i="111"/>
  <c r="M44" i="111"/>
  <c r="I44" i="111"/>
  <c r="M40" i="111"/>
  <c r="I40" i="111"/>
  <c r="M36" i="111"/>
  <c r="O36" i="111" s="1"/>
  <c r="I36" i="111"/>
  <c r="M32" i="111"/>
  <c r="O32" i="111" s="1"/>
  <c r="I32" i="111"/>
  <c r="O28" i="111"/>
  <c r="M28" i="111"/>
  <c r="I28" i="111"/>
  <c r="L27" i="111"/>
  <c r="K27" i="111"/>
  <c r="J27" i="111"/>
  <c r="M23" i="111"/>
  <c r="I23" i="111"/>
  <c r="L22" i="111"/>
  <c r="K22" i="111"/>
  <c r="K8" i="111" s="1"/>
  <c r="J22" i="111"/>
  <c r="M18" i="111"/>
  <c r="O18" i="111" s="1"/>
  <c r="I18" i="111"/>
  <c r="M14" i="111"/>
  <c r="O14" i="111" s="1"/>
  <c r="I14" i="111"/>
  <c r="O10" i="111"/>
  <c r="M10" i="111"/>
  <c r="I10" i="111"/>
  <c r="M9" i="111"/>
  <c r="L9" i="111"/>
  <c r="L8" i="111" s="1"/>
  <c r="T7" i="111" s="1"/>
  <c r="K9" i="111"/>
  <c r="J9" i="111"/>
  <c r="M1444" i="110"/>
  <c r="O1444" i="110" s="1"/>
  <c r="I1444" i="110"/>
  <c r="O1440" i="110"/>
  <c r="M1440" i="110"/>
  <c r="I1440" i="110"/>
  <c r="M1436" i="110"/>
  <c r="I1436" i="110"/>
  <c r="L1435" i="110"/>
  <c r="K1435" i="110"/>
  <c r="J1435" i="110"/>
  <c r="M1431" i="110"/>
  <c r="O1431" i="110" s="1"/>
  <c r="I1431" i="110"/>
  <c r="M1427" i="110"/>
  <c r="O1427" i="110" s="1"/>
  <c r="I1427" i="110"/>
  <c r="O1423" i="110"/>
  <c r="M1423" i="110"/>
  <c r="I1423" i="110"/>
  <c r="M1419" i="110"/>
  <c r="O1419" i="110" s="1"/>
  <c r="I1419" i="110"/>
  <c r="M1415" i="110"/>
  <c r="O1415" i="110" s="1"/>
  <c r="I1415" i="110"/>
  <c r="M1411" i="110"/>
  <c r="O1411" i="110" s="1"/>
  <c r="I1411" i="110"/>
  <c r="O1407" i="110"/>
  <c r="M1407" i="110"/>
  <c r="I1407" i="110"/>
  <c r="M1403" i="110"/>
  <c r="O1403" i="110" s="1"/>
  <c r="I1403" i="110"/>
  <c r="M1399" i="110"/>
  <c r="O1399" i="110" s="1"/>
  <c r="I1399" i="110"/>
  <c r="M1395" i="110"/>
  <c r="O1395" i="110" s="1"/>
  <c r="I1395" i="110"/>
  <c r="O1391" i="110"/>
  <c r="M1391" i="110"/>
  <c r="I1391" i="110"/>
  <c r="M1387" i="110"/>
  <c r="O1387" i="110" s="1"/>
  <c r="I1387" i="110"/>
  <c r="M1383" i="110"/>
  <c r="O1383" i="110" s="1"/>
  <c r="I1383" i="110"/>
  <c r="M1379" i="110"/>
  <c r="O1379" i="110" s="1"/>
  <c r="I1379" i="110"/>
  <c r="O1375" i="110"/>
  <c r="M1375" i="110"/>
  <c r="I1375" i="110"/>
  <c r="M1371" i="110"/>
  <c r="O1371" i="110" s="1"/>
  <c r="I1371" i="110"/>
  <c r="M1367" i="110"/>
  <c r="O1367" i="110" s="1"/>
  <c r="I1367" i="110"/>
  <c r="M1363" i="110"/>
  <c r="O1363" i="110" s="1"/>
  <c r="I1363" i="110"/>
  <c r="O1359" i="110"/>
  <c r="M1359" i="110"/>
  <c r="I1359" i="110"/>
  <c r="M1355" i="110"/>
  <c r="O1355" i="110" s="1"/>
  <c r="I1355" i="110"/>
  <c r="M1351" i="110"/>
  <c r="O1351" i="110" s="1"/>
  <c r="I1351" i="110"/>
  <c r="M1347" i="110"/>
  <c r="O1347" i="110" s="1"/>
  <c r="I1347" i="110"/>
  <c r="O1343" i="110"/>
  <c r="M1343" i="110"/>
  <c r="I1343" i="110"/>
  <c r="M1339" i="110"/>
  <c r="O1339" i="110" s="1"/>
  <c r="I1339" i="110"/>
  <c r="M1335" i="110"/>
  <c r="O1335" i="110" s="1"/>
  <c r="I1335" i="110"/>
  <c r="M1331" i="110"/>
  <c r="O1331" i="110" s="1"/>
  <c r="I1331" i="110"/>
  <c r="O1327" i="110"/>
  <c r="M1327" i="110"/>
  <c r="I1327" i="110"/>
  <c r="M1323" i="110"/>
  <c r="O1323" i="110" s="1"/>
  <c r="I1323" i="110"/>
  <c r="M1319" i="110"/>
  <c r="O1319" i="110" s="1"/>
  <c r="I1319" i="110"/>
  <c r="M1315" i="110"/>
  <c r="O1315" i="110" s="1"/>
  <c r="I1315" i="110"/>
  <c r="O1311" i="110"/>
  <c r="M1311" i="110"/>
  <c r="I1311" i="110"/>
  <c r="M1307" i="110"/>
  <c r="O1307" i="110" s="1"/>
  <c r="I1307" i="110"/>
  <c r="M1303" i="110"/>
  <c r="O1303" i="110" s="1"/>
  <c r="I1303" i="110"/>
  <c r="M1299" i="110"/>
  <c r="O1299" i="110" s="1"/>
  <c r="I1299" i="110"/>
  <c r="O1295" i="110"/>
  <c r="M1295" i="110"/>
  <c r="I1295" i="110"/>
  <c r="M1291" i="110"/>
  <c r="O1291" i="110" s="1"/>
  <c r="I1291" i="110"/>
  <c r="M1287" i="110"/>
  <c r="O1287" i="110" s="1"/>
  <c r="I1287" i="110"/>
  <c r="M1283" i="110"/>
  <c r="O1283" i="110" s="1"/>
  <c r="I1283" i="110"/>
  <c r="O1279" i="110"/>
  <c r="M1279" i="110"/>
  <c r="I1279" i="110"/>
  <c r="M1275" i="110"/>
  <c r="O1275" i="110" s="1"/>
  <c r="I1275" i="110"/>
  <c r="M1271" i="110"/>
  <c r="O1271" i="110" s="1"/>
  <c r="I1271" i="110"/>
  <c r="M1267" i="110"/>
  <c r="O1267" i="110" s="1"/>
  <c r="I1267" i="110"/>
  <c r="O1263" i="110"/>
  <c r="M1263" i="110"/>
  <c r="I1263" i="110"/>
  <c r="M1259" i="110"/>
  <c r="O1259" i="110" s="1"/>
  <c r="I1259" i="110"/>
  <c r="M1255" i="110"/>
  <c r="O1255" i="110" s="1"/>
  <c r="I1255" i="110"/>
  <c r="M1251" i="110"/>
  <c r="O1251" i="110" s="1"/>
  <c r="I1251" i="110"/>
  <c r="L1250" i="110"/>
  <c r="K1250" i="110"/>
  <c r="J1250" i="110"/>
  <c r="O1246" i="110"/>
  <c r="M1246" i="110"/>
  <c r="I1246" i="110"/>
  <c r="M1242" i="110"/>
  <c r="O1242" i="110" s="1"/>
  <c r="I1242" i="110"/>
  <c r="M1238" i="110"/>
  <c r="O1238" i="110" s="1"/>
  <c r="I1238" i="110"/>
  <c r="O1234" i="110"/>
  <c r="M1234" i="110"/>
  <c r="I1234" i="110"/>
  <c r="O1230" i="110"/>
  <c r="M1230" i="110"/>
  <c r="I1230" i="110"/>
  <c r="M1226" i="110"/>
  <c r="O1226" i="110" s="1"/>
  <c r="I1226" i="110"/>
  <c r="M1222" i="110"/>
  <c r="I1222" i="110"/>
  <c r="L1221" i="110"/>
  <c r="K1221" i="110"/>
  <c r="J1221" i="110"/>
  <c r="M1217" i="110"/>
  <c r="O1217" i="110" s="1"/>
  <c r="I1217" i="110"/>
  <c r="M1216" i="110"/>
  <c r="L1216" i="110"/>
  <c r="K1216" i="110"/>
  <c r="J1216" i="110"/>
  <c r="O1212" i="110"/>
  <c r="M1212" i="110"/>
  <c r="M1211" i="110" s="1"/>
  <c r="I1212" i="110"/>
  <c r="L1211" i="110"/>
  <c r="K1211" i="110"/>
  <c r="J1211" i="110"/>
  <c r="M1207" i="110"/>
  <c r="I1207" i="110"/>
  <c r="L1206" i="110"/>
  <c r="K1206" i="110"/>
  <c r="J1206" i="110"/>
  <c r="M1202" i="110"/>
  <c r="O1202" i="110" s="1"/>
  <c r="I1202" i="110"/>
  <c r="M1198" i="110"/>
  <c r="O1198" i="110" s="1"/>
  <c r="I1198" i="110"/>
  <c r="M1197" i="110"/>
  <c r="L1197" i="110"/>
  <c r="K1197" i="110"/>
  <c r="J1197" i="110"/>
  <c r="O1193" i="110"/>
  <c r="M1193" i="110"/>
  <c r="I1193" i="110"/>
  <c r="M1189" i="110"/>
  <c r="O1189" i="110" s="1"/>
  <c r="I1189" i="110"/>
  <c r="M1185" i="110"/>
  <c r="O1185" i="110" s="1"/>
  <c r="I1185" i="110"/>
  <c r="M1181" i="110"/>
  <c r="O1181" i="110" s="1"/>
  <c r="I1181" i="110"/>
  <c r="O1177" i="110"/>
  <c r="M1177" i="110"/>
  <c r="I1177" i="110"/>
  <c r="M1173" i="110"/>
  <c r="O1173" i="110" s="1"/>
  <c r="I1173" i="110"/>
  <c r="M1169" i="110"/>
  <c r="O1169" i="110" s="1"/>
  <c r="I1169" i="110"/>
  <c r="M1165" i="110"/>
  <c r="O1165" i="110" s="1"/>
  <c r="I1165" i="110"/>
  <c r="O1161" i="110"/>
  <c r="M1161" i="110"/>
  <c r="I1161" i="110"/>
  <c r="M1157" i="110"/>
  <c r="O1157" i="110" s="1"/>
  <c r="I1157" i="110"/>
  <c r="M1153" i="110"/>
  <c r="O1153" i="110" s="1"/>
  <c r="I1153" i="110"/>
  <c r="M1149" i="110"/>
  <c r="O1149" i="110" s="1"/>
  <c r="I1149" i="110"/>
  <c r="O1145" i="110"/>
  <c r="M1145" i="110"/>
  <c r="I1145" i="110"/>
  <c r="M1141" i="110"/>
  <c r="I1141" i="110"/>
  <c r="L1140" i="110"/>
  <c r="K1140" i="110"/>
  <c r="J1140" i="110"/>
  <c r="M1136" i="110"/>
  <c r="M1135" i="110" s="1"/>
  <c r="I1136" i="110"/>
  <c r="L1135" i="110"/>
  <c r="K1135" i="110"/>
  <c r="J1135" i="110"/>
  <c r="M1131" i="110"/>
  <c r="O1131" i="110" s="1"/>
  <c r="I1131" i="110"/>
  <c r="O1127" i="110"/>
  <c r="M1127" i="110"/>
  <c r="I1127" i="110"/>
  <c r="M1123" i="110"/>
  <c r="O1123" i="110" s="1"/>
  <c r="I1123" i="110"/>
  <c r="M1119" i="110"/>
  <c r="O1119" i="110" s="1"/>
  <c r="I1119" i="110"/>
  <c r="O1115" i="110"/>
  <c r="M1115" i="110"/>
  <c r="I1115" i="110"/>
  <c r="O1111" i="110"/>
  <c r="M1111" i="110"/>
  <c r="I1111" i="110"/>
  <c r="M1107" i="110"/>
  <c r="I1107" i="110"/>
  <c r="L1106" i="110"/>
  <c r="K1106" i="110"/>
  <c r="J1106" i="110"/>
  <c r="M1102" i="110"/>
  <c r="O1102" i="110" s="1"/>
  <c r="I1102" i="110"/>
  <c r="O1098" i="110"/>
  <c r="M1098" i="110"/>
  <c r="I1098" i="110"/>
  <c r="O1094" i="110"/>
  <c r="M1094" i="110"/>
  <c r="I1094" i="110"/>
  <c r="M1090" i="110"/>
  <c r="O1090" i="110" s="1"/>
  <c r="I1090" i="110"/>
  <c r="M1086" i="110"/>
  <c r="I1086" i="110"/>
  <c r="L1085" i="110"/>
  <c r="K1085" i="110"/>
  <c r="J1085" i="110"/>
  <c r="M1081" i="110"/>
  <c r="O1081" i="110" s="1"/>
  <c r="I1081" i="110"/>
  <c r="O1077" i="110"/>
  <c r="M1077" i="110"/>
  <c r="I1077" i="110"/>
  <c r="M1073" i="110"/>
  <c r="O1073" i="110" s="1"/>
  <c r="I1073" i="110"/>
  <c r="M1069" i="110"/>
  <c r="O1069" i="110" s="1"/>
  <c r="I1069" i="110"/>
  <c r="M1065" i="110"/>
  <c r="O1065" i="110" s="1"/>
  <c r="I1065" i="110"/>
  <c r="O1061" i="110"/>
  <c r="M1061" i="110"/>
  <c r="I1061" i="110"/>
  <c r="M1057" i="110"/>
  <c r="O1057" i="110" s="1"/>
  <c r="I1057" i="110"/>
  <c r="M1053" i="110"/>
  <c r="O1053" i="110" s="1"/>
  <c r="I1053" i="110"/>
  <c r="M1049" i="110"/>
  <c r="O1049" i="110" s="1"/>
  <c r="I1049" i="110"/>
  <c r="M1048" i="110"/>
  <c r="L1048" i="110"/>
  <c r="K1048" i="110"/>
  <c r="J1048" i="110"/>
  <c r="O1044" i="110"/>
  <c r="M1044" i="110"/>
  <c r="I1044" i="110"/>
  <c r="M1040" i="110"/>
  <c r="O1040" i="110" s="1"/>
  <c r="I1040" i="110"/>
  <c r="M1036" i="110"/>
  <c r="O1036" i="110" s="1"/>
  <c r="I1036" i="110"/>
  <c r="M1032" i="110"/>
  <c r="O1032" i="110" s="1"/>
  <c r="I1032" i="110"/>
  <c r="O1028" i="110"/>
  <c r="M1028" i="110"/>
  <c r="I1028" i="110"/>
  <c r="M1024" i="110"/>
  <c r="I1024" i="110"/>
  <c r="L1023" i="110"/>
  <c r="K1023" i="110"/>
  <c r="J1023" i="110"/>
  <c r="M1019" i="110"/>
  <c r="O1019" i="110" s="1"/>
  <c r="I1019" i="110"/>
  <c r="M1015" i="110"/>
  <c r="O1015" i="110" s="1"/>
  <c r="I1015" i="110"/>
  <c r="O1011" i="110"/>
  <c r="M1011" i="110"/>
  <c r="I1011" i="110"/>
  <c r="M1007" i="110"/>
  <c r="I1007" i="110"/>
  <c r="M1003" i="110"/>
  <c r="O1003" i="110" s="1"/>
  <c r="I1003" i="110"/>
  <c r="M999" i="110"/>
  <c r="O999" i="110" s="1"/>
  <c r="I999" i="110"/>
  <c r="O995" i="110"/>
  <c r="M995" i="110"/>
  <c r="I995" i="110"/>
  <c r="L994" i="110"/>
  <c r="K994" i="110"/>
  <c r="J994" i="110"/>
  <c r="M990" i="110"/>
  <c r="O990" i="110" s="1"/>
  <c r="I990" i="110"/>
  <c r="M986" i="110"/>
  <c r="O986" i="110" s="1"/>
  <c r="I986" i="110"/>
  <c r="M982" i="110"/>
  <c r="O982" i="110" s="1"/>
  <c r="I982" i="110"/>
  <c r="O978" i="110"/>
  <c r="M978" i="110"/>
  <c r="I978" i="110"/>
  <c r="M974" i="110"/>
  <c r="O974" i="110" s="1"/>
  <c r="I974" i="110"/>
  <c r="M970" i="110"/>
  <c r="O970" i="110" s="1"/>
  <c r="I970" i="110"/>
  <c r="M966" i="110"/>
  <c r="O966" i="110" s="1"/>
  <c r="I966" i="110"/>
  <c r="L965" i="110"/>
  <c r="K965" i="110"/>
  <c r="J965" i="110"/>
  <c r="O961" i="110"/>
  <c r="M961" i="110"/>
  <c r="I961" i="110"/>
  <c r="M957" i="110"/>
  <c r="O957" i="110" s="1"/>
  <c r="I957" i="110"/>
  <c r="M953" i="110"/>
  <c r="O953" i="110" s="1"/>
  <c r="I953" i="110"/>
  <c r="M949" i="110"/>
  <c r="O949" i="110" s="1"/>
  <c r="I949" i="110"/>
  <c r="O945" i="110"/>
  <c r="M945" i="110"/>
  <c r="I945" i="110"/>
  <c r="M941" i="110"/>
  <c r="I941" i="110"/>
  <c r="M937" i="110"/>
  <c r="O937" i="110" s="1"/>
  <c r="I937" i="110"/>
  <c r="L936" i="110"/>
  <c r="K936" i="110"/>
  <c r="J936" i="110"/>
  <c r="M932" i="110"/>
  <c r="O932" i="110" s="1"/>
  <c r="I932" i="110"/>
  <c r="O928" i="110"/>
  <c r="M928" i="110"/>
  <c r="I928" i="110"/>
  <c r="M924" i="110"/>
  <c r="O924" i="110" s="1"/>
  <c r="I924" i="110"/>
  <c r="O920" i="110"/>
  <c r="M920" i="110"/>
  <c r="I920" i="110"/>
  <c r="M916" i="110"/>
  <c r="O916" i="110" s="1"/>
  <c r="I916" i="110"/>
  <c r="O912" i="110"/>
  <c r="M912" i="110"/>
  <c r="I912" i="110"/>
  <c r="M908" i="110"/>
  <c r="I908" i="110"/>
  <c r="L907" i="110"/>
  <c r="K907" i="110"/>
  <c r="J907" i="110"/>
  <c r="M903" i="110"/>
  <c r="O903" i="110" s="1"/>
  <c r="I903" i="110"/>
  <c r="M899" i="110"/>
  <c r="O899" i="110" s="1"/>
  <c r="I899" i="110"/>
  <c r="O895" i="110"/>
  <c r="M895" i="110"/>
  <c r="I895" i="110"/>
  <c r="M891" i="110"/>
  <c r="O891" i="110" s="1"/>
  <c r="I891" i="110"/>
  <c r="M887" i="110"/>
  <c r="O887" i="110" s="1"/>
  <c r="I887" i="110"/>
  <c r="M883" i="110"/>
  <c r="O883" i="110" s="1"/>
  <c r="I883" i="110"/>
  <c r="O879" i="110"/>
  <c r="M879" i="110"/>
  <c r="I879" i="110"/>
  <c r="M875" i="110"/>
  <c r="O875" i="110" s="1"/>
  <c r="I875" i="110"/>
  <c r="M871" i="110"/>
  <c r="O871" i="110" s="1"/>
  <c r="I871" i="110"/>
  <c r="M867" i="110"/>
  <c r="O867" i="110" s="1"/>
  <c r="I867" i="110"/>
  <c r="O863" i="110"/>
  <c r="M863" i="110"/>
  <c r="I863" i="110"/>
  <c r="M859" i="110"/>
  <c r="O859" i="110" s="1"/>
  <c r="I859" i="110"/>
  <c r="M855" i="110"/>
  <c r="O855" i="110" s="1"/>
  <c r="I855" i="110"/>
  <c r="M851" i="110"/>
  <c r="O851" i="110" s="1"/>
  <c r="I851" i="110"/>
  <c r="M850" i="110"/>
  <c r="L850" i="110"/>
  <c r="K850" i="110"/>
  <c r="J850" i="110"/>
  <c r="O846" i="110"/>
  <c r="M846" i="110"/>
  <c r="I846" i="110"/>
  <c r="M842" i="110"/>
  <c r="O842" i="110" s="1"/>
  <c r="I842" i="110"/>
  <c r="M838" i="110"/>
  <c r="O838" i="110" s="1"/>
  <c r="I838" i="110"/>
  <c r="M834" i="110"/>
  <c r="O834" i="110" s="1"/>
  <c r="I834" i="110"/>
  <c r="O830" i="110"/>
  <c r="M830" i="110"/>
  <c r="I830" i="110"/>
  <c r="M826" i="110"/>
  <c r="O826" i="110" s="1"/>
  <c r="I826" i="110"/>
  <c r="M822" i="110"/>
  <c r="O822" i="110" s="1"/>
  <c r="I822" i="110"/>
  <c r="M818" i="110"/>
  <c r="O818" i="110" s="1"/>
  <c r="I818" i="110"/>
  <c r="O814" i="110"/>
  <c r="M814" i="110"/>
  <c r="I814" i="110"/>
  <c r="M810" i="110"/>
  <c r="O810" i="110" s="1"/>
  <c r="I810" i="110"/>
  <c r="M806" i="110"/>
  <c r="O806" i="110" s="1"/>
  <c r="I806" i="110"/>
  <c r="M802" i="110"/>
  <c r="O802" i="110" s="1"/>
  <c r="I802" i="110"/>
  <c r="O798" i="110"/>
  <c r="M798" i="110"/>
  <c r="I798" i="110"/>
  <c r="M794" i="110"/>
  <c r="I794" i="110"/>
  <c r="L793" i="110"/>
  <c r="K793" i="110"/>
  <c r="J793" i="110"/>
  <c r="M789" i="110"/>
  <c r="O789" i="110" s="1"/>
  <c r="I789" i="110"/>
  <c r="M785" i="110"/>
  <c r="O785" i="110" s="1"/>
  <c r="I785" i="110"/>
  <c r="O781" i="110"/>
  <c r="M781" i="110"/>
  <c r="I781" i="110"/>
  <c r="M777" i="110"/>
  <c r="O777" i="110" s="1"/>
  <c r="I777" i="110"/>
  <c r="M773" i="110"/>
  <c r="O773" i="110" s="1"/>
  <c r="I773" i="110"/>
  <c r="O769" i="110"/>
  <c r="M769" i="110"/>
  <c r="I769" i="110"/>
  <c r="O765" i="110"/>
  <c r="M765" i="110"/>
  <c r="I765" i="110"/>
  <c r="M761" i="110"/>
  <c r="O761" i="110" s="1"/>
  <c r="I761" i="110"/>
  <c r="M757" i="110"/>
  <c r="O757" i="110" s="1"/>
  <c r="I757" i="110"/>
  <c r="M753" i="110"/>
  <c r="O753" i="110" s="1"/>
  <c r="I753" i="110"/>
  <c r="O749" i="110"/>
  <c r="M749" i="110"/>
  <c r="I749" i="110"/>
  <c r="M745" i="110"/>
  <c r="O745" i="110" s="1"/>
  <c r="I745" i="110"/>
  <c r="M741" i="110"/>
  <c r="O741" i="110" s="1"/>
  <c r="I741" i="110"/>
  <c r="M737" i="110"/>
  <c r="O737" i="110" s="1"/>
  <c r="I737" i="110"/>
  <c r="O733" i="110"/>
  <c r="M733" i="110"/>
  <c r="I733" i="110"/>
  <c r="M729" i="110"/>
  <c r="O729" i="110" s="1"/>
  <c r="I729" i="110"/>
  <c r="M725" i="110"/>
  <c r="O725" i="110" s="1"/>
  <c r="I725" i="110"/>
  <c r="M721" i="110"/>
  <c r="O721" i="110" s="1"/>
  <c r="I721" i="110"/>
  <c r="O717" i="110"/>
  <c r="M717" i="110"/>
  <c r="I717" i="110"/>
  <c r="M713" i="110"/>
  <c r="O713" i="110" s="1"/>
  <c r="I713" i="110"/>
  <c r="M709" i="110"/>
  <c r="O709" i="110" s="1"/>
  <c r="I709" i="110"/>
  <c r="M705" i="110"/>
  <c r="O705" i="110" s="1"/>
  <c r="I705" i="110"/>
  <c r="O701" i="110"/>
  <c r="M701" i="110"/>
  <c r="I701" i="110"/>
  <c r="M697" i="110"/>
  <c r="O697" i="110" s="1"/>
  <c r="I697" i="110"/>
  <c r="M693" i="110"/>
  <c r="O693" i="110" s="1"/>
  <c r="I693" i="110"/>
  <c r="M689" i="110"/>
  <c r="O689" i="110" s="1"/>
  <c r="I689" i="110"/>
  <c r="O685" i="110"/>
  <c r="M685" i="110"/>
  <c r="I685" i="110"/>
  <c r="M681" i="110"/>
  <c r="O681" i="110" s="1"/>
  <c r="I681" i="110"/>
  <c r="M677" i="110"/>
  <c r="O677" i="110" s="1"/>
  <c r="I677" i="110"/>
  <c r="M673" i="110"/>
  <c r="O673" i="110" s="1"/>
  <c r="I673" i="110"/>
  <c r="O669" i="110"/>
  <c r="M669" i="110"/>
  <c r="I669" i="110"/>
  <c r="M665" i="110"/>
  <c r="O665" i="110" s="1"/>
  <c r="I665" i="110"/>
  <c r="M661" i="110"/>
  <c r="O661" i="110" s="1"/>
  <c r="I661" i="110"/>
  <c r="M657" i="110"/>
  <c r="O657" i="110" s="1"/>
  <c r="I657" i="110"/>
  <c r="O653" i="110"/>
  <c r="M653" i="110"/>
  <c r="I653" i="110"/>
  <c r="M649" i="110"/>
  <c r="O649" i="110" s="1"/>
  <c r="I649" i="110"/>
  <c r="M645" i="110"/>
  <c r="O645" i="110" s="1"/>
  <c r="I645" i="110"/>
  <c r="M641" i="110"/>
  <c r="O641" i="110" s="1"/>
  <c r="I641" i="110"/>
  <c r="O637" i="110"/>
  <c r="M637" i="110"/>
  <c r="M636" i="110" s="1"/>
  <c r="I637" i="110"/>
  <c r="L636" i="110"/>
  <c r="K636" i="110"/>
  <c r="J636" i="110"/>
  <c r="M632" i="110"/>
  <c r="O632" i="110" s="1"/>
  <c r="I632" i="110"/>
  <c r="O628" i="110"/>
  <c r="M628" i="110"/>
  <c r="I628" i="110"/>
  <c r="M624" i="110"/>
  <c r="O624" i="110" s="1"/>
  <c r="I624" i="110"/>
  <c r="O620" i="110"/>
  <c r="M620" i="110"/>
  <c r="M619" i="110" s="1"/>
  <c r="I620" i="110"/>
  <c r="L619" i="110"/>
  <c r="K619" i="110"/>
  <c r="J619" i="110"/>
  <c r="M615" i="110"/>
  <c r="O615" i="110" s="1"/>
  <c r="I615" i="110"/>
  <c r="M611" i="110"/>
  <c r="O611" i="110" s="1"/>
  <c r="I611" i="110"/>
  <c r="M607" i="110"/>
  <c r="O607" i="110" s="1"/>
  <c r="I607" i="110"/>
  <c r="O603" i="110"/>
  <c r="M603" i="110"/>
  <c r="I603" i="110"/>
  <c r="M599" i="110"/>
  <c r="I599" i="110"/>
  <c r="L598" i="110"/>
  <c r="K598" i="110"/>
  <c r="J598" i="110"/>
  <c r="M594" i="110"/>
  <c r="O594" i="110" s="1"/>
  <c r="I594" i="110"/>
  <c r="M593" i="110"/>
  <c r="L593" i="110"/>
  <c r="K593" i="110"/>
  <c r="J593" i="110"/>
  <c r="M589" i="110"/>
  <c r="O589" i="110" s="1"/>
  <c r="I589" i="110"/>
  <c r="O585" i="110"/>
  <c r="M585" i="110"/>
  <c r="M584" i="110" s="1"/>
  <c r="I585" i="110"/>
  <c r="L584" i="110"/>
  <c r="K584" i="110"/>
  <c r="J584" i="110"/>
  <c r="M580" i="110"/>
  <c r="O580" i="110" s="1"/>
  <c r="I580" i="110"/>
  <c r="M576" i="110"/>
  <c r="O576" i="110" s="1"/>
  <c r="I576" i="110"/>
  <c r="M572" i="110"/>
  <c r="O572" i="110" s="1"/>
  <c r="I572" i="110"/>
  <c r="O568" i="110"/>
  <c r="M568" i="110"/>
  <c r="I568" i="110"/>
  <c r="M564" i="110"/>
  <c r="O564" i="110" s="1"/>
  <c r="I564" i="110"/>
  <c r="M560" i="110"/>
  <c r="O560" i="110" s="1"/>
  <c r="I560" i="110"/>
  <c r="M556" i="110"/>
  <c r="O556" i="110" s="1"/>
  <c r="I556" i="110"/>
  <c r="O552" i="110"/>
  <c r="M552" i="110"/>
  <c r="I552" i="110"/>
  <c r="M548" i="110"/>
  <c r="O548" i="110" s="1"/>
  <c r="I548" i="110"/>
  <c r="M544" i="110"/>
  <c r="O544" i="110" s="1"/>
  <c r="I544" i="110"/>
  <c r="M540" i="110"/>
  <c r="O540" i="110" s="1"/>
  <c r="I540" i="110"/>
  <c r="O536" i="110"/>
  <c r="M536" i="110"/>
  <c r="I536" i="110"/>
  <c r="M532" i="110"/>
  <c r="O532" i="110" s="1"/>
  <c r="I532" i="110"/>
  <c r="M528" i="110"/>
  <c r="O528" i="110" s="1"/>
  <c r="I528" i="110"/>
  <c r="M524" i="110"/>
  <c r="O524" i="110" s="1"/>
  <c r="I524" i="110"/>
  <c r="M523" i="110"/>
  <c r="L523" i="110"/>
  <c r="K523" i="110"/>
  <c r="J523" i="110"/>
  <c r="O519" i="110"/>
  <c r="M519" i="110"/>
  <c r="I519" i="110"/>
  <c r="M515" i="110"/>
  <c r="O515" i="110" s="1"/>
  <c r="I515" i="110"/>
  <c r="O511" i="110"/>
  <c r="M511" i="110"/>
  <c r="I511" i="110"/>
  <c r="M507" i="110"/>
  <c r="I507" i="110"/>
  <c r="O503" i="110"/>
  <c r="M503" i="110"/>
  <c r="I503" i="110"/>
  <c r="L502" i="110"/>
  <c r="K502" i="110"/>
  <c r="J502" i="110"/>
  <c r="M498" i="110"/>
  <c r="O498" i="110" s="1"/>
  <c r="I498" i="110"/>
  <c r="M494" i="110"/>
  <c r="O494" i="110" s="1"/>
  <c r="I494" i="110"/>
  <c r="M490" i="110"/>
  <c r="O490" i="110" s="1"/>
  <c r="I490" i="110"/>
  <c r="O486" i="110"/>
  <c r="M486" i="110"/>
  <c r="I486" i="110"/>
  <c r="M482" i="110"/>
  <c r="O482" i="110" s="1"/>
  <c r="I482" i="110"/>
  <c r="M478" i="110"/>
  <c r="O478" i="110" s="1"/>
  <c r="I478" i="110"/>
  <c r="M474" i="110"/>
  <c r="O474" i="110" s="1"/>
  <c r="I474" i="110"/>
  <c r="O470" i="110"/>
  <c r="M470" i="110"/>
  <c r="I470" i="110"/>
  <c r="M466" i="110"/>
  <c r="O466" i="110" s="1"/>
  <c r="I466" i="110"/>
  <c r="M462" i="110"/>
  <c r="O462" i="110" s="1"/>
  <c r="I462" i="110"/>
  <c r="M458" i="110"/>
  <c r="O458" i="110" s="1"/>
  <c r="I458" i="110"/>
  <c r="M457" i="110"/>
  <c r="L457" i="110"/>
  <c r="K457" i="110"/>
  <c r="J457" i="110"/>
  <c r="O453" i="110"/>
  <c r="M453" i="110"/>
  <c r="I453" i="110"/>
  <c r="M449" i="110"/>
  <c r="O449" i="110" s="1"/>
  <c r="I449" i="110"/>
  <c r="M445" i="110"/>
  <c r="O445" i="110" s="1"/>
  <c r="I445" i="110"/>
  <c r="O441" i="110"/>
  <c r="M441" i="110"/>
  <c r="I441" i="110"/>
  <c r="O437" i="110"/>
  <c r="M437" i="110"/>
  <c r="I437" i="110"/>
  <c r="M433" i="110"/>
  <c r="O433" i="110" s="1"/>
  <c r="I433" i="110"/>
  <c r="M429" i="110"/>
  <c r="O429" i="110" s="1"/>
  <c r="I429" i="110"/>
  <c r="M425" i="110"/>
  <c r="O425" i="110" s="1"/>
  <c r="I425" i="110"/>
  <c r="O421" i="110"/>
  <c r="M421" i="110"/>
  <c r="I421" i="110"/>
  <c r="M417" i="110"/>
  <c r="O417" i="110" s="1"/>
  <c r="I417" i="110"/>
  <c r="M413" i="110"/>
  <c r="O413" i="110" s="1"/>
  <c r="I413" i="110"/>
  <c r="M409" i="110"/>
  <c r="O409" i="110" s="1"/>
  <c r="I409" i="110"/>
  <c r="O405" i="110"/>
  <c r="M405" i="110"/>
  <c r="I405" i="110"/>
  <c r="M401" i="110"/>
  <c r="O401" i="110" s="1"/>
  <c r="I401" i="110"/>
  <c r="M397" i="110"/>
  <c r="O397" i="110" s="1"/>
  <c r="I397" i="110"/>
  <c r="M393" i="110"/>
  <c r="O393" i="110" s="1"/>
  <c r="I393" i="110"/>
  <c r="O389" i="110"/>
  <c r="M389" i="110"/>
  <c r="I389" i="110"/>
  <c r="M385" i="110"/>
  <c r="O385" i="110" s="1"/>
  <c r="I385" i="110"/>
  <c r="M381" i="110"/>
  <c r="O381" i="110" s="1"/>
  <c r="I381" i="110"/>
  <c r="O377" i="110"/>
  <c r="M377" i="110"/>
  <c r="I377" i="110"/>
  <c r="M376" i="110"/>
  <c r="L376" i="110"/>
  <c r="K376" i="110"/>
  <c r="J376" i="110"/>
  <c r="O372" i="110"/>
  <c r="M372" i="110"/>
  <c r="I372" i="110"/>
  <c r="M368" i="110"/>
  <c r="O368" i="110" s="1"/>
  <c r="I368" i="110"/>
  <c r="M364" i="110"/>
  <c r="O364" i="110" s="1"/>
  <c r="I364" i="110"/>
  <c r="O360" i="110"/>
  <c r="M360" i="110"/>
  <c r="I360" i="110"/>
  <c r="O356" i="110"/>
  <c r="M356" i="110"/>
  <c r="I356" i="110"/>
  <c r="M352" i="110"/>
  <c r="O352" i="110" s="1"/>
  <c r="I352" i="110"/>
  <c r="M348" i="110"/>
  <c r="O348" i="110" s="1"/>
  <c r="I348" i="110"/>
  <c r="O344" i="110"/>
  <c r="M344" i="110"/>
  <c r="I344" i="110"/>
  <c r="O340" i="110"/>
  <c r="M340" i="110"/>
  <c r="I340" i="110"/>
  <c r="M336" i="110"/>
  <c r="I336" i="110"/>
  <c r="M332" i="110"/>
  <c r="O332" i="110" s="1"/>
  <c r="I332" i="110"/>
  <c r="L331" i="110"/>
  <c r="K331" i="110"/>
  <c r="J331" i="110"/>
  <c r="M327" i="110"/>
  <c r="O327" i="110" s="1"/>
  <c r="I327" i="110"/>
  <c r="O323" i="110"/>
  <c r="M323" i="110"/>
  <c r="I323" i="110"/>
  <c r="M319" i="110"/>
  <c r="O319" i="110" s="1"/>
  <c r="I319" i="110"/>
  <c r="M315" i="110"/>
  <c r="O315" i="110" s="1"/>
  <c r="I315" i="110"/>
  <c r="M311" i="110"/>
  <c r="O311" i="110" s="1"/>
  <c r="I311" i="110"/>
  <c r="O307" i="110"/>
  <c r="M307" i="110"/>
  <c r="I307" i="110"/>
  <c r="M303" i="110"/>
  <c r="O303" i="110" s="1"/>
  <c r="I303" i="110"/>
  <c r="M299" i="110"/>
  <c r="O299" i="110" s="1"/>
  <c r="I299" i="110"/>
  <c r="M295" i="110"/>
  <c r="O295" i="110" s="1"/>
  <c r="I295" i="110"/>
  <c r="O291" i="110"/>
  <c r="M291" i="110"/>
  <c r="I291" i="110"/>
  <c r="M287" i="110"/>
  <c r="O287" i="110" s="1"/>
  <c r="I287" i="110"/>
  <c r="M283" i="110"/>
  <c r="O283" i="110" s="1"/>
  <c r="I283" i="110"/>
  <c r="M279" i="110"/>
  <c r="O279" i="110" s="1"/>
  <c r="I279" i="110"/>
  <c r="O275" i="110"/>
  <c r="M275" i="110"/>
  <c r="I275" i="110"/>
  <c r="M271" i="110"/>
  <c r="O271" i="110" s="1"/>
  <c r="I271" i="110"/>
  <c r="M267" i="110"/>
  <c r="O267" i="110" s="1"/>
  <c r="I267" i="110"/>
  <c r="M263" i="110"/>
  <c r="O263" i="110" s="1"/>
  <c r="I263" i="110"/>
  <c r="O259" i="110"/>
  <c r="M259" i="110"/>
  <c r="I259" i="110"/>
  <c r="M255" i="110"/>
  <c r="O255" i="110" s="1"/>
  <c r="I255" i="110"/>
  <c r="M251" i="110"/>
  <c r="O251" i="110" s="1"/>
  <c r="I251" i="110"/>
  <c r="M247" i="110"/>
  <c r="O247" i="110" s="1"/>
  <c r="I247" i="110"/>
  <c r="O243" i="110"/>
  <c r="M243" i="110"/>
  <c r="I243" i="110"/>
  <c r="M239" i="110"/>
  <c r="O239" i="110" s="1"/>
  <c r="I239" i="110"/>
  <c r="M235" i="110"/>
  <c r="O235" i="110" s="1"/>
  <c r="I235" i="110"/>
  <c r="M231" i="110"/>
  <c r="O231" i="110" s="1"/>
  <c r="I231" i="110"/>
  <c r="O227" i="110"/>
  <c r="M227" i="110"/>
  <c r="I227" i="110"/>
  <c r="L226" i="110"/>
  <c r="K226" i="110"/>
  <c r="J226" i="110"/>
  <c r="M222" i="110"/>
  <c r="I222" i="110"/>
  <c r="L221" i="110"/>
  <c r="K221" i="110"/>
  <c r="J221" i="110"/>
  <c r="M217" i="110"/>
  <c r="O217" i="110" s="1"/>
  <c r="I217" i="110"/>
  <c r="M216" i="110"/>
  <c r="L216" i="110"/>
  <c r="K216" i="110"/>
  <c r="J216" i="110"/>
  <c r="J8" i="110" s="1"/>
  <c r="M212" i="110"/>
  <c r="O212" i="110" s="1"/>
  <c r="I212" i="110"/>
  <c r="O208" i="110"/>
  <c r="M208" i="110"/>
  <c r="I208" i="110"/>
  <c r="M204" i="110"/>
  <c r="O204" i="110" s="1"/>
  <c r="I204" i="110"/>
  <c r="M200" i="110"/>
  <c r="O200" i="110" s="1"/>
  <c r="I200" i="110"/>
  <c r="M196" i="110"/>
  <c r="O196" i="110" s="1"/>
  <c r="I196" i="110"/>
  <c r="O192" i="110"/>
  <c r="M192" i="110"/>
  <c r="I192" i="110"/>
  <c r="M188" i="110"/>
  <c r="O188" i="110" s="1"/>
  <c r="I188" i="110"/>
  <c r="M184" i="110"/>
  <c r="O184" i="110" s="1"/>
  <c r="I184" i="110"/>
  <c r="M180" i="110"/>
  <c r="O180" i="110" s="1"/>
  <c r="I180" i="110"/>
  <c r="O176" i="110"/>
  <c r="M176" i="110"/>
  <c r="I176" i="110"/>
  <c r="M172" i="110"/>
  <c r="O172" i="110" s="1"/>
  <c r="I172" i="110"/>
  <c r="M168" i="110"/>
  <c r="O168" i="110" s="1"/>
  <c r="I168" i="110"/>
  <c r="M164" i="110"/>
  <c r="O164" i="110" s="1"/>
  <c r="I164" i="110"/>
  <c r="M163" i="110"/>
  <c r="L163" i="110"/>
  <c r="K163" i="110"/>
  <c r="J163" i="110"/>
  <c r="O159" i="110"/>
  <c r="M159" i="110"/>
  <c r="I159" i="110"/>
  <c r="M155" i="110"/>
  <c r="O155" i="110" s="1"/>
  <c r="I155" i="110"/>
  <c r="M151" i="110"/>
  <c r="O151" i="110" s="1"/>
  <c r="I151" i="110"/>
  <c r="O147" i="110"/>
  <c r="M147" i="110"/>
  <c r="I147" i="110"/>
  <c r="O143" i="110"/>
  <c r="M143" i="110"/>
  <c r="I143" i="110"/>
  <c r="M139" i="110"/>
  <c r="O139" i="110" s="1"/>
  <c r="I139" i="110"/>
  <c r="M135" i="110"/>
  <c r="O135" i="110" s="1"/>
  <c r="I135" i="110"/>
  <c r="O131" i="110"/>
  <c r="M131" i="110"/>
  <c r="I131" i="110"/>
  <c r="O127" i="110"/>
  <c r="M127" i="110"/>
  <c r="M126" i="110" s="1"/>
  <c r="I127" i="110"/>
  <c r="L126" i="110"/>
  <c r="L8" i="110" s="1"/>
  <c r="T7" i="110" s="1"/>
  <c r="K126" i="110"/>
  <c r="J126" i="110"/>
  <c r="M122" i="110"/>
  <c r="O122" i="110" s="1"/>
  <c r="I122" i="110"/>
  <c r="M118" i="110"/>
  <c r="O118" i="110" s="1"/>
  <c r="I118" i="110"/>
  <c r="M114" i="110"/>
  <c r="O114" i="110" s="1"/>
  <c r="I114" i="110"/>
  <c r="O110" i="110"/>
  <c r="M110" i="110"/>
  <c r="I110" i="110"/>
  <c r="M106" i="110"/>
  <c r="O106" i="110" s="1"/>
  <c r="I106" i="110"/>
  <c r="M102" i="110"/>
  <c r="O102" i="110" s="1"/>
  <c r="I102" i="110"/>
  <c r="M98" i="110"/>
  <c r="O98" i="110" s="1"/>
  <c r="I98" i="110"/>
  <c r="O94" i="110"/>
  <c r="M94" i="110"/>
  <c r="I94" i="110"/>
  <c r="M90" i="110"/>
  <c r="O90" i="110" s="1"/>
  <c r="I90" i="110"/>
  <c r="M86" i="110"/>
  <c r="O86" i="110" s="1"/>
  <c r="I86" i="110"/>
  <c r="M82" i="110"/>
  <c r="O82" i="110" s="1"/>
  <c r="I82" i="110"/>
  <c r="O78" i="110"/>
  <c r="M78" i="110"/>
  <c r="I78" i="110"/>
  <c r="M74" i="110"/>
  <c r="O74" i="110" s="1"/>
  <c r="I74" i="110"/>
  <c r="M70" i="110"/>
  <c r="O70" i="110" s="1"/>
  <c r="I70" i="110"/>
  <c r="M66" i="110"/>
  <c r="O66" i="110" s="1"/>
  <c r="I66" i="110"/>
  <c r="O62" i="110"/>
  <c r="M62" i="110"/>
  <c r="I62" i="110"/>
  <c r="M58" i="110"/>
  <c r="O58" i="110" s="1"/>
  <c r="I58" i="110"/>
  <c r="M54" i="110"/>
  <c r="O54" i="110" s="1"/>
  <c r="I54" i="110"/>
  <c r="M50" i="110"/>
  <c r="O50" i="110" s="1"/>
  <c r="I50" i="110"/>
  <c r="O46" i="110"/>
  <c r="M46" i="110"/>
  <c r="I46" i="110"/>
  <c r="M42" i="110"/>
  <c r="O42" i="110" s="1"/>
  <c r="I42" i="110"/>
  <c r="M38" i="110"/>
  <c r="O38" i="110" s="1"/>
  <c r="I38" i="110"/>
  <c r="M34" i="110"/>
  <c r="O34" i="110" s="1"/>
  <c r="I34" i="110"/>
  <c r="O30" i="110"/>
  <c r="M30" i="110"/>
  <c r="I30" i="110"/>
  <c r="M26" i="110"/>
  <c r="O26" i="110" s="1"/>
  <c r="I26" i="110"/>
  <c r="M22" i="110"/>
  <c r="O22" i="110" s="1"/>
  <c r="I22" i="110"/>
  <c r="M18" i="110"/>
  <c r="O18" i="110" s="1"/>
  <c r="I18" i="110"/>
  <c r="O14" i="110"/>
  <c r="M14" i="110"/>
  <c r="I14" i="110"/>
  <c r="M10" i="110"/>
  <c r="I10" i="110"/>
  <c r="L9" i="110"/>
  <c r="K9" i="110"/>
  <c r="K8" i="110" s="1"/>
  <c r="J9" i="110"/>
  <c r="O1252" i="109"/>
  <c r="M1252" i="109"/>
  <c r="I1252" i="109"/>
  <c r="M1248" i="109"/>
  <c r="O1248" i="109" s="1"/>
  <c r="I1248" i="109"/>
  <c r="O1244" i="109"/>
  <c r="M1244" i="109"/>
  <c r="I1244" i="109"/>
  <c r="M1240" i="109"/>
  <c r="O1240" i="109" s="1"/>
  <c r="I1240" i="109"/>
  <c r="L1239" i="109"/>
  <c r="K1239" i="109"/>
  <c r="J1239" i="109"/>
  <c r="O1235" i="109"/>
  <c r="M1235" i="109"/>
  <c r="I1235" i="109"/>
  <c r="M1231" i="109"/>
  <c r="O1231" i="109" s="1"/>
  <c r="I1231" i="109"/>
  <c r="M1227" i="109"/>
  <c r="O1227" i="109" s="1"/>
  <c r="I1227" i="109"/>
  <c r="M1223" i="109"/>
  <c r="O1223" i="109" s="1"/>
  <c r="I1223" i="109"/>
  <c r="O1219" i="109"/>
  <c r="M1219" i="109"/>
  <c r="I1219" i="109"/>
  <c r="M1215" i="109"/>
  <c r="O1215" i="109" s="1"/>
  <c r="I1215" i="109"/>
  <c r="M1211" i="109"/>
  <c r="O1211" i="109" s="1"/>
  <c r="I1211" i="109"/>
  <c r="M1207" i="109"/>
  <c r="O1207" i="109" s="1"/>
  <c r="I1207" i="109"/>
  <c r="O1203" i="109"/>
  <c r="M1203" i="109"/>
  <c r="I1203" i="109"/>
  <c r="M1199" i="109"/>
  <c r="O1199" i="109" s="1"/>
  <c r="I1199" i="109"/>
  <c r="M1195" i="109"/>
  <c r="O1195" i="109" s="1"/>
  <c r="I1195" i="109"/>
  <c r="M1191" i="109"/>
  <c r="O1191" i="109" s="1"/>
  <c r="I1191" i="109"/>
  <c r="O1187" i="109"/>
  <c r="M1187" i="109"/>
  <c r="I1187" i="109"/>
  <c r="M1183" i="109"/>
  <c r="O1183" i="109" s="1"/>
  <c r="I1183" i="109"/>
  <c r="M1179" i="109"/>
  <c r="O1179" i="109" s="1"/>
  <c r="I1179" i="109"/>
  <c r="M1175" i="109"/>
  <c r="O1175" i="109" s="1"/>
  <c r="I1175" i="109"/>
  <c r="O1171" i="109"/>
  <c r="M1171" i="109"/>
  <c r="I1171" i="109"/>
  <c r="M1167" i="109"/>
  <c r="O1167" i="109" s="1"/>
  <c r="I1167" i="109"/>
  <c r="M1163" i="109"/>
  <c r="O1163" i="109" s="1"/>
  <c r="I1163" i="109"/>
  <c r="M1159" i="109"/>
  <c r="O1159" i="109" s="1"/>
  <c r="I1159" i="109"/>
  <c r="O1155" i="109"/>
  <c r="M1155" i="109"/>
  <c r="I1155" i="109"/>
  <c r="M1151" i="109"/>
  <c r="O1151" i="109" s="1"/>
  <c r="I1151" i="109"/>
  <c r="M1147" i="109"/>
  <c r="O1147" i="109" s="1"/>
  <c r="I1147" i="109"/>
  <c r="M1143" i="109"/>
  <c r="O1143" i="109" s="1"/>
  <c r="I1143" i="109"/>
  <c r="O1139" i="109"/>
  <c r="M1139" i="109"/>
  <c r="I1139" i="109"/>
  <c r="M1135" i="109"/>
  <c r="O1135" i="109" s="1"/>
  <c r="I1135" i="109"/>
  <c r="M1131" i="109"/>
  <c r="O1131" i="109" s="1"/>
  <c r="I1131" i="109"/>
  <c r="M1127" i="109"/>
  <c r="O1127" i="109" s="1"/>
  <c r="I1127" i="109"/>
  <c r="O1123" i="109"/>
  <c r="M1123" i="109"/>
  <c r="I1123" i="109"/>
  <c r="M1119" i="109"/>
  <c r="O1119" i="109" s="1"/>
  <c r="I1119" i="109"/>
  <c r="M1115" i="109"/>
  <c r="O1115" i="109" s="1"/>
  <c r="I1115" i="109"/>
  <c r="M1111" i="109"/>
  <c r="O1111" i="109" s="1"/>
  <c r="I1111" i="109"/>
  <c r="L1110" i="109"/>
  <c r="K1110" i="109"/>
  <c r="J1110" i="109"/>
  <c r="O1106" i="109"/>
  <c r="M1106" i="109"/>
  <c r="I1106" i="109"/>
  <c r="M1102" i="109"/>
  <c r="O1102" i="109" s="1"/>
  <c r="I1102" i="109"/>
  <c r="M1098" i="109"/>
  <c r="O1098" i="109" s="1"/>
  <c r="I1098" i="109"/>
  <c r="O1094" i="109"/>
  <c r="M1094" i="109"/>
  <c r="I1094" i="109"/>
  <c r="O1090" i="109"/>
  <c r="M1090" i="109"/>
  <c r="I1090" i="109"/>
  <c r="M1086" i="109"/>
  <c r="I1086" i="109"/>
  <c r="L1085" i="109"/>
  <c r="K1085" i="109"/>
  <c r="J1085" i="109"/>
  <c r="M1081" i="109"/>
  <c r="M1080" i="109" s="1"/>
  <c r="I1081" i="109"/>
  <c r="L1080" i="109"/>
  <c r="K1080" i="109"/>
  <c r="J1080" i="109"/>
  <c r="M1076" i="109"/>
  <c r="O1076" i="109" s="1"/>
  <c r="I1076" i="109"/>
  <c r="O1072" i="109"/>
  <c r="M1072" i="109"/>
  <c r="I1072" i="109"/>
  <c r="M1068" i="109"/>
  <c r="O1068" i="109" s="1"/>
  <c r="I1068" i="109"/>
  <c r="M1064" i="109"/>
  <c r="O1064" i="109" s="1"/>
  <c r="I1064" i="109"/>
  <c r="M1060" i="109"/>
  <c r="O1060" i="109" s="1"/>
  <c r="I1060" i="109"/>
  <c r="O1056" i="109"/>
  <c r="M1056" i="109"/>
  <c r="I1056" i="109"/>
  <c r="M1052" i="109"/>
  <c r="O1052" i="109" s="1"/>
  <c r="I1052" i="109"/>
  <c r="M1048" i="109"/>
  <c r="O1048" i="109" s="1"/>
  <c r="I1048" i="109"/>
  <c r="M1044" i="109"/>
  <c r="O1044" i="109" s="1"/>
  <c r="I1044" i="109"/>
  <c r="O1040" i="109"/>
  <c r="M1040" i="109"/>
  <c r="I1040" i="109"/>
  <c r="M1036" i="109"/>
  <c r="O1036" i="109" s="1"/>
  <c r="I1036" i="109"/>
  <c r="M1032" i="109"/>
  <c r="O1032" i="109" s="1"/>
  <c r="I1032" i="109"/>
  <c r="M1028" i="109"/>
  <c r="O1028" i="109" s="1"/>
  <c r="I1028" i="109"/>
  <c r="O1024" i="109"/>
  <c r="M1024" i="109"/>
  <c r="I1024" i="109"/>
  <c r="M1020" i="109"/>
  <c r="O1020" i="109" s="1"/>
  <c r="I1020" i="109"/>
  <c r="M1016" i="109"/>
  <c r="O1016" i="109" s="1"/>
  <c r="I1016" i="109"/>
  <c r="M1012" i="109"/>
  <c r="O1012" i="109" s="1"/>
  <c r="I1012" i="109"/>
  <c r="O1008" i="109"/>
  <c r="M1008" i="109"/>
  <c r="I1008" i="109"/>
  <c r="M1004" i="109"/>
  <c r="O1004" i="109" s="1"/>
  <c r="I1004" i="109"/>
  <c r="M1000" i="109"/>
  <c r="O1000" i="109" s="1"/>
  <c r="I1000" i="109"/>
  <c r="M996" i="109"/>
  <c r="O996" i="109" s="1"/>
  <c r="I996" i="109"/>
  <c r="O992" i="109"/>
  <c r="M992" i="109"/>
  <c r="I992" i="109"/>
  <c r="M988" i="109"/>
  <c r="O988" i="109" s="1"/>
  <c r="I988" i="109"/>
  <c r="M984" i="109"/>
  <c r="O984" i="109" s="1"/>
  <c r="I984" i="109"/>
  <c r="M980" i="109"/>
  <c r="O980" i="109" s="1"/>
  <c r="I980" i="109"/>
  <c r="O976" i="109"/>
  <c r="M976" i="109"/>
  <c r="I976" i="109"/>
  <c r="M972" i="109"/>
  <c r="I972" i="109"/>
  <c r="L971" i="109"/>
  <c r="K971" i="109"/>
  <c r="J971" i="109"/>
  <c r="M967" i="109"/>
  <c r="M966" i="109" s="1"/>
  <c r="I967" i="109"/>
  <c r="L966" i="109"/>
  <c r="K966" i="109"/>
  <c r="J966" i="109"/>
  <c r="M962" i="109"/>
  <c r="O962" i="109" s="1"/>
  <c r="I962" i="109"/>
  <c r="O958" i="109"/>
  <c r="M958" i="109"/>
  <c r="I958" i="109"/>
  <c r="M954" i="109"/>
  <c r="O954" i="109" s="1"/>
  <c r="I954" i="109"/>
  <c r="M950" i="109"/>
  <c r="I950" i="109"/>
  <c r="L949" i="109"/>
  <c r="K949" i="109"/>
  <c r="J949" i="109"/>
  <c r="M945" i="109"/>
  <c r="O945" i="109" s="1"/>
  <c r="I945" i="109"/>
  <c r="O941" i="109"/>
  <c r="M941" i="109"/>
  <c r="I941" i="109"/>
  <c r="M937" i="109"/>
  <c r="O937" i="109" s="1"/>
  <c r="I937" i="109"/>
  <c r="M933" i="109"/>
  <c r="O933" i="109" s="1"/>
  <c r="I933" i="109"/>
  <c r="M929" i="109"/>
  <c r="O929" i="109" s="1"/>
  <c r="I929" i="109"/>
  <c r="O925" i="109"/>
  <c r="M925" i="109"/>
  <c r="I925" i="109"/>
  <c r="M921" i="109"/>
  <c r="I921" i="109"/>
  <c r="L920" i="109"/>
  <c r="K920" i="109"/>
  <c r="J920" i="109"/>
  <c r="M916" i="109"/>
  <c r="O916" i="109" s="1"/>
  <c r="I916" i="109"/>
  <c r="M912" i="109"/>
  <c r="O912" i="109" s="1"/>
  <c r="I912" i="109"/>
  <c r="O908" i="109"/>
  <c r="M908" i="109"/>
  <c r="I908" i="109"/>
  <c r="M904" i="109"/>
  <c r="O904" i="109" s="1"/>
  <c r="I904" i="109"/>
  <c r="M900" i="109"/>
  <c r="O900" i="109" s="1"/>
  <c r="I900" i="109"/>
  <c r="M896" i="109"/>
  <c r="O896" i="109" s="1"/>
  <c r="I896" i="109"/>
  <c r="L895" i="109"/>
  <c r="K895" i="109"/>
  <c r="J895" i="109"/>
  <c r="O891" i="109"/>
  <c r="M891" i="109"/>
  <c r="I891" i="109"/>
  <c r="M887" i="109"/>
  <c r="O887" i="109" s="1"/>
  <c r="I887" i="109"/>
  <c r="M883" i="109"/>
  <c r="O883" i="109" s="1"/>
  <c r="I883" i="109"/>
  <c r="M879" i="109"/>
  <c r="O879" i="109" s="1"/>
  <c r="I879" i="109"/>
  <c r="O875" i="109"/>
  <c r="M875" i="109"/>
  <c r="I875" i="109"/>
  <c r="M871" i="109"/>
  <c r="O871" i="109" s="1"/>
  <c r="I871" i="109"/>
  <c r="M867" i="109"/>
  <c r="M866" i="109" s="1"/>
  <c r="I867" i="109"/>
  <c r="L866" i="109"/>
  <c r="K866" i="109"/>
  <c r="J866" i="109"/>
  <c r="M862" i="109"/>
  <c r="O862" i="109" s="1"/>
  <c r="I862" i="109"/>
  <c r="O858" i="109"/>
  <c r="M858" i="109"/>
  <c r="I858" i="109"/>
  <c r="M854" i="109"/>
  <c r="O854" i="109" s="1"/>
  <c r="I854" i="109"/>
  <c r="M850" i="109"/>
  <c r="O850" i="109" s="1"/>
  <c r="I850" i="109"/>
  <c r="M846" i="109"/>
  <c r="O846" i="109" s="1"/>
  <c r="I846" i="109"/>
  <c r="O842" i="109"/>
  <c r="M842" i="109"/>
  <c r="I842" i="109"/>
  <c r="M838" i="109"/>
  <c r="I838" i="109"/>
  <c r="L837" i="109"/>
  <c r="K837" i="109"/>
  <c r="J837" i="109"/>
  <c r="M833" i="109"/>
  <c r="O833" i="109" s="1"/>
  <c r="I833" i="109"/>
  <c r="M829" i="109"/>
  <c r="O829" i="109" s="1"/>
  <c r="I829" i="109"/>
  <c r="O825" i="109"/>
  <c r="M825" i="109"/>
  <c r="I825" i="109"/>
  <c r="M821" i="109"/>
  <c r="O821" i="109" s="1"/>
  <c r="I821" i="109"/>
  <c r="M817" i="109"/>
  <c r="O817" i="109" s="1"/>
  <c r="I817" i="109"/>
  <c r="M813" i="109"/>
  <c r="O813" i="109" s="1"/>
  <c r="I813" i="109"/>
  <c r="O809" i="109"/>
  <c r="M809" i="109"/>
  <c r="I809" i="109"/>
  <c r="M805" i="109"/>
  <c r="O805" i="109" s="1"/>
  <c r="I805" i="109"/>
  <c r="M801" i="109"/>
  <c r="O801" i="109" s="1"/>
  <c r="I801" i="109"/>
  <c r="M797" i="109"/>
  <c r="O797" i="109" s="1"/>
  <c r="I797" i="109"/>
  <c r="O793" i="109"/>
  <c r="M793" i="109"/>
  <c r="I793" i="109"/>
  <c r="M789" i="109"/>
  <c r="O789" i="109" s="1"/>
  <c r="I789" i="109"/>
  <c r="M785" i="109"/>
  <c r="O785" i="109" s="1"/>
  <c r="I785" i="109"/>
  <c r="O781" i="109"/>
  <c r="M781" i="109"/>
  <c r="I781" i="109"/>
  <c r="M780" i="109"/>
  <c r="L780" i="109"/>
  <c r="K780" i="109"/>
  <c r="J780" i="109"/>
  <c r="O776" i="109"/>
  <c r="M776" i="109"/>
  <c r="I776" i="109"/>
  <c r="M772" i="109"/>
  <c r="O772" i="109" s="1"/>
  <c r="I772" i="109"/>
  <c r="M768" i="109"/>
  <c r="O768" i="109" s="1"/>
  <c r="I768" i="109"/>
  <c r="M764" i="109"/>
  <c r="O764" i="109" s="1"/>
  <c r="I764" i="109"/>
  <c r="O760" i="109"/>
  <c r="M760" i="109"/>
  <c r="I760" i="109"/>
  <c r="M756" i="109"/>
  <c r="O756" i="109" s="1"/>
  <c r="I756" i="109"/>
  <c r="M752" i="109"/>
  <c r="O752" i="109" s="1"/>
  <c r="I752" i="109"/>
  <c r="M748" i="109"/>
  <c r="O748" i="109" s="1"/>
  <c r="I748" i="109"/>
  <c r="O744" i="109"/>
  <c r="M744" i="109"/>
  <c r="I744" i="109"/>
  <c r="M740" i="109"/>
  <c r="O740" i="109" s="1"/>
  <c r="I740" i="109"/>
  <c r="M736" i="109"/>
  <c r="O736" i="109" s="1"/>
  <c r="I736" i="109"/>
  <c r="M732" i="109"/>
  <c r="O732" i="109" s="1"/>
  <c r="I732" i="109"/>
  <c r="O728" i="109"/>
  <c r="M728" i="109"/>
  <c r="I728" i="109"/>
  <c r="M724" i="109"/>
  <c r="O724" i="109" s="1"/>
  <c r="I724" i="109"/>
  <c r="M720" i="109"/>
  <c r="O720" i="109" s="1"/>
  <c r="I720" i="109"/>
  <c r="M716" i="109"/>
  <c r="O716" i="109" s="1"/>
  <c r="I716" i="109"/>
  <c r="O712" i="109"/>
  <c r="M712" i="109"/>
  <c r="I712" i="109"/>
  <c r="M708" i="109"/>
  <c r="O708" i="109" s="1"/>
  <c r="I708" i="109"/>
  <c r="M704" i="109"/>
  <c r="O704" i="109" s="1"/>
  <c r="I704" i="109"/>
  <c r="M700" i="109"/>
  <c r="O700" i="109" s="1"/>
  <c r="I700" i="109"/>
  <c r="O696" i="109"/>
  <c r="M696" i="109"/>
  <c r="I696" i="109"/>
  <c r="M692" i="109"/>
  <c r="O692" i="109" s="1"/>
  <c r="I692" i="109"/>
  <c r="M688" i="109"/>
  <c r="O688" i="109" s="1"/>
  <c r="I688" i="109"/>
  <c r="M684" i="109"/>
  <c r="O684" i="109" s="1"/>
  <c r="I684" i="109"/>
  <c r="O680" i="109"/>
  <c r="M680" i="109"/>
  <c r="I680" i="109"/>
  <c r="M676" i="109"/>
  <c r="O676" i="109" s="1"/>
  <c r="I676" i="109"/>
  <c r="M672" i="109"/>
  <c r="O672" i="109" s="1"/>
  <c r="I672" i="109"/>
  <c r="M668" i="109"/>
  <c r="O668" i="109" s="1"/>
  <c r="I668" i="109"/>
  <c r="O664" i="109"/>
  <c r="M664" i="109"/>
  <c r="I664" i="109"/>
  <c r="M660" i="109"/>
  <c r="I660" i="109"/>
  <c r="L659" i="109"/>
  <c r="K659" i="109"/>
  <c r="J659" i="109"/>
  <c r="M655" i="109"/>
  <c r="O655" i="109" s="1"/>
  <c r="I655" i="109"/>
  <c r="M651" i="109"/>
  <c r="O651" i="109" s="1"/>
  <c r="I651" i="109"/>
  <c r="O647" i="109"/>
  <c r="M647" i="109"/>
  <c r="I647" i="109"/>
  <c r="M643" i="109"/>
  <c r="I643" i="109"/>
  <c r="L642" i="109"/>
  <c r="K642" i="109"/>
  <c r="J642" i="109"/>
  <c r="M638" i="109"/>
  <c r="O638" i="109" s="1"/>
  <c r="I638" i="109"/>
  <c r="M634" i="109"/>
  <c r="O634" i="109" s="1"/>
  <c r="I634" i="109"/>
  <c r="O630" i="109"/>
  <c r="M630" i="109"/>
  <c r="I630" i="109"/>
  <c r="M626" i="109"/>
  <c r="O626" i="109" s="1"/>
  <c r="I626" i="109"/>
  <c r="M622" i="109"/>
  <c r="M621" i="109" s="1"/>
  <c r="I622" i="109"/>
  <c r="L621" i="109"/>
  <c r="K621" i="109"/>
  <c r="J621" i="109"/>
  <c r="M617" i="109"/>
  <c r="O617" i="109" s="1"/>
  <c r="I617" i="109"/>
  <c r="O613" i="109"/>
  <c r="M613" i="109"/>
  <c r="I613" i="109"/>
  <c r="M612" i="109"/>
  <c r="L612" i="109"/>
  <c r="K612" i="109"/>
  <c r="J612" i="109"/>
  <c r="M608" i="109"/>
  <c r="O608" i="109" s="1"/>
  <c r="I608" i="109"/>
  <c r="M604" i="109"/>
  <c r="O604" i="109" s="1"/>
  <c r="I604" i="109"/>
  <c r="M600" i="109"/>
  <c r="O600" i="109" s="1"/>
  <c r="I600" i="109"/>
  <c r="O596" i="109"/>
  <c r="M596" i="109"/>
  <c r="I596" i="109"/>
  <c r="M592" i="109"/>
  <c r="O592" i="109" s="1"/>
  <c r="I592" i="109"/>
  <c r="M588" i="109"/>
  <c r="O588" i="109" s="1"/>
  <c r="I588" i="109"/>
  <c r="M584" i="109"/>
  <c r="O584" i="109" s="1"/>
  <c r="I584" i="109"/>
  <c r="O580" i="109"/>
  <c r="M580" i="109"/>
  <c r="I580" i="109"/>
  <c r="M576" i="109"/>
  <c r="O576" i="109" s="1"/>
  <c r="I576" i="109"/>
  <c r="O572" i="109"/>
  <c r="M572" i="109"/>
  <c r="I572" i="109"/>
  <c r="O568" i="109"/>
  <c r="M568" i="109"/>
  <c r="I568" i="109"/>
  <c r="O564" i="109"/>
  <c r="M564" i="109"/>
  <c r="I564" i="109"/>
  <c r="M560" i="109"/>
  <c r="O560" i="109" s="1"/>
  <c r="I560" i="109"/>
  <c r="M556" i="109"/>
  <c r="O556" i="109" s="1"/>
  <c r="I556" i="109"/>
  <c r="O552" i="109"/>
  <c r="M552" i="109"/>
  <c r="I552" i="109"/>
  <c r="L551" i="109"/>
  <c r="K551" i="109"/>
  <c r="J551" i="109"/>
  <c r="O547" i="109"/>
  <c r="M547" i="109"/>
  <c r="I547" i="109"/>
  <c r="M543" i="109"/>
  <c r="O543" i="109" s="1"/>
  <c r="I543" i="109"/>
  <c r="M539" i="109"/>
  <c r="O539" i="109" s="1"/>
  <c r="I539" i="109"/>
  <c r="O535" i="109"/>
  <c r="M535" i="109"/>
  <c r="I535" i="109"/>
  <c r="O531" i="109"/>
  <c r="M531" i="109"/>
  <c r="I531" i="109"/>
  <c r="M527" i="109"/>
  <c r="I527" i="109"/>
  <c r="M523" i="109"/>
  <c r="O523" i="109" s="1"/>
  <c r="I523" i="109"/>
  <c r="L522" i="109"/>
  <c r="K522" i="109"/>
  <c r="J522" i="109"/>
  <c r="O518" i="109"/>
  <c r="M518" i="109"/>
  <c r="I518" i="109"/>
  <c r="O514" i="109"/>
  <c r="M514" i="109"/>
  <c r="I514" i="109"/>
  <c r="M510" i="109"/>
  <c r="O510" i="109" s="1"/>
  <c r="I510" i="109"/>
  <c r="M506" i="109"/>
  <c r="O506" i="109" s="1"/>
  <c r="I506" i="109"/>
  <c r="O502" i="109"/>
  <c r="M502" i="109"/>
  <c r="I502" i="109"/>
  <c r="O498" i="109"/>
  <c r="M498" i="109"/>
  <c r="I498" i="109"/>
  <c r="M494" i="109"/>
  <c r="O494" i="109" s="1"/>
  <c r="I494" i="109"/>
  <c r="M490" i="109"/>
  <c r="O490" i="109" s="1"/>
  <c r="I490" i="109"/>
  <c r="O486" i="109"/>
  <c r="M486" i="109"/>
  <c r="I486" i="109"/>
  <c r="O482" i="109"/>
  <c r="M482" i="109"/>
  <c r="I482" i="109"/>
  <c r="M478" i="109"/>
  <c r="I478" i="109"/>
  <c r="L477" i="109"/>
  <c r="K477" i="109"/>
  <c r="J477" i="109"/>
  <c r="M473" i="109"/>
  <c r="O473" i="109" s="1"/>
  <c r="I473" i="109"/>
  <c r="O469" i="109"/>
  <c r="M469" i="109"/>
  <c r="I469" i="109"/>
  <c r="O465" i="109"/>
  <c r="M465" i="109"/>
  <c r="I465" i="109"/>
  <c r="M461" i="109"/>
  <c r="O461" i="109" s="1"/>
  <c r="I461" i="109"/>
  <c r="M457" i="109"/>
  <c r="O457" i="109" s="1"/>
  <c r="I457" i="109"/>
  <c r="O453" i="109"/>
  <c r="M453" i="109"/>
  <c r="I453" i="109"/>
  <c r="O449" i="109"/>
  <c r="M449" i="109"/>
  <c r="I449" i="109"/>
  <c r="M445" i="109"/>
  <c r="O445" i="109" s="1"/>
  <c r="I445" i="109"/>
  <c r="M441" i="109"/>
  <c r="O441" i="109" s="1"/>
  <c r="I441" i="109"/>
  <c r="O437" i="109"/>
  <c r="M437" i="109"/>
  <c r="I437" i="109"/>
  <c r="O433" i="109"/>
  <c r="M433" i="109"/>
  <c r="I433" i="109"/>
  <c r="M429" i="109"/>
  <c r="O429" i="109" s="1"/>
  <c r="I429" i="109"/>
  <c r="M425" i="109"/>
  <c r="O425" i="109" s="1"/>
  <c r="I425" i="109"/>
  <c r="O421" i="109"/>
  <c r="M421" i="109"/>
  <c r="I421" i="109"/>
  <c r="O417" i="109"/>
  <c r="M417" i="109"/>
  <c r="I417" i="109"/>
  <c r="M413" i="109"/>
  <c r="O413" i="109" s="1"/>
  <c r="I413" i="109"/>
  <c r="M409" i="109"/>
  <c r="O409" i="109" s="1"/>
  <c r="I409" i="109"/>
  <c r="M405" i="109"/>
  <c r="O405" i="109" s="1"/>
  <c r="I405" i="109"/>
  <c r="O401" i="109"/>
  <c r="M401" i="109"/>
  <c r="I401" i="109"/>
  <c r="M397" i="109"/>
  <c r="I397" i="109"/>
  <c r="L396" i="109"/>
  <c r="K396" i="109"/>
  <c r="J396" i="109"/>
  <c r="M392" i="109"/>
  <c r="O392" i="109" s="1"/>
  <c r="I392" i="109"/>
  <c r="M388" i="109"/>
  <c r="O388" i="109" s="1"/>
  <c r="I388" i="109"/>
  <c r="O384" i="109"/>
  <c r="M384" i="109"/>
  <c r="I384" i="109"/>
  <c r="M380" i="109"/>
  <c r="O380" i="109" s="1"/>
  <c r="I380" i="109"/>
  <c r="M376" i="109"/>
  <c r="O376" i="109" s="1"/>
  <c r="I376" i="109"/>
  <c r="M372" i="109"/>
  <c r="O372" i="109" s="1"/>
  <c r="I372" i="109"/>
  <c r="M368" i="109"/>
  <c r="O368" i="109" s="1"/>
  <c r="I368" i="109"/>
  <c r="M364" i="109"/>
  <c r="O364" i="109" s="1"/>
  <c r="I364" i="109"/>
  <c r="O360" i="109"/>
  <c r="M360" i="109"/>
  <c r="I360" i="109"/>
  <c r="M356" i="109"/>
  <c r="O356" i="109" s="1"/>
  <c r="I356" i="109"/>
  <c r="M352" i="109"/>
  <c r="O352" i="109" s="1"/>
  <c r="I352" i="109"/>
  <c r="O348" i="109"/>
  <c r="M348" i="109"/>
  <c r="I348" i="109"/>
  <c r="M347" i="109"/>
  <c r="L347" i="109"/>
  <c r="K347" i="109"/>
  <c r="J347" i="109"/>
  <c r="O343" i="109"/>
  <c r="M343" i="109"/>
  <c r="I343" i="109"/>
  <c r="M339" i="109"/>
  <c r="O339" i="109" s="1"/>
  <c r="I339" i="109"/>
  <c r="M335" i="109"/>
  <c r="O335" i="109" s="1"/>
  <c r="I335" i="109"/>
  <c r="O331" i="109"/>
  <c r="M331" i="109"/>
  <c r="I331" i="109"/>
  <c r="O327" i="109"/>
  <c r="M327" i="109"/>
  <c r="I327" i="109"/>
  <c r="M323" i="109"/>
  <c r="O323" i="109" s="1"/>
  <c r="I323" i="109"/>
  <c r="M319" i="109"/>
  <c r="O319" i="109" s="1"/>
  <c r="I319" i="109"/>
  <c r="M315" i="109"/>
  <c r="O315" i="109" s="1"/>
  <c r="I315" i="109"/>
  <c r="O311" i="109"/>
  <c r="M311" i="109"/>
  <c r="I311" i="109"/>
  <c r="M307" i="109"/>
  <c r="O307" i="109" s="1"/>
  <c r="I307" i="109"/>
  <c r="M303" i="109"/>
  <c r="O303" i="109" s="1"/>
  <c r="I303" i="109"/>
  <c r="M299" i="109"/>
  <c r="O299" i="109" s="1"/>
  <c r="I299" i="109"/>
  <c r="O295" i="109"/>
  <c r="M295" i="109"/>
  <c r="I295" i="109"/>
  <c r="M291" i="109"/>
  <c r="O291" i="109" s="1"/>
  <c r="I291" i="109"/>
  <c r="M287" i="109"/>
  <c r="O287" i="109" s="1"/>
  <c r="I287" i="109"/>
  <c r="M283" i="109"/>
  <c r="O283" i="109" s="1"/>
  <c r="I283" i="109"/>
  <c r="O279" i="109"/>
  <c r="M279" i="109"/>
  <c r="I279" i="109"/>
  <c r="M275" i="109"/>
  <c r="O275" i="109" s="1"/>
  <c r="I275" i="109"/>
  <c r="M271" i="109"/>
  <c r="O271" i="109" s="1"/>
  <c r="I271" i="109"/>
  <c r="M267" i="109"/>
  <c r="O267" i="109" s="1"/>
  <c r="I267" i="109"/>
  <c r="O263" i="109"/>
  <c r="M263" i="109"/>
  <c r="I263" i="109"/>
  <c r="M259" i="109"/>
  <c r="O259" i="109" s="1"/>
  <c r="I259" i="109"/>
  <c r="M255" i="109"/>
  <c r="O255" i="109" s="1"/>
  <c r="I255" i="109"/>
  <c r="O251" i="109"/>
  <c r="M251" i="109"/>
  <c r="I251" i="109"/>
  <c r="O247" i="109"/>
  <c r="M247" i="109"/>
  <c r="I247" i="109"/>
  <c r="M243" i="109"/>
  <c r="O243" i="109" s="1"/>
  <c r="I243" i="109"/>
  <c r="M239" i="109"/>
  <c r="O239" i="109" s="1"/>
  <c r="I239" i="109"/>
  <c r="M235" i="109"/>
  <c r="O235" i="109" s="1"/>
  <c r="I235" i="109"/>
  <c r="O231" i="109"/>
  <c r="M231" i="109"/>
  <c r="I231" i="109"/>
  <c r="M227" i="109"/>
  <c r="O227" i="109" s="1"/>
  <c r="I227" i="109"/>
  <c r="M223" i="109"/>
  <c r="M222" i="109" s="1"/>
  <c r="I223" i="109"/>
  <c r="L222" i="109"/>
  <c r="K222" i="109"/>
  <c r="J222" i="109"/>
  <c r="M218" i="109"/>
  <c r="O218" i="109" s="1"/>
  <c r="I218" i="109"/>
  <c r="O214" i="109"/>
  <c r="M214" i="109"/>
  <c r="I214" i="109"/>
  <c r="M210" i="109"/>
  <c r="O210" i="109" s="1"/>
  <c r="I210" i="109"/>
  <c r="L209" i="109"/>
  <c r="K209" i="109"/>
  <c r="J209" i="109"/>
  <c r="M205" i="109"/>
  <c r="M204" i="109" s="1"/>
  <c r="I205" i="109"/>
  <c r="L204" i="109"/>
  <c r="K204" i="109"/>
  <c r="J204" i="109"/>
  <c r="M200" i="109"/>
  <c r="O200" i="109" s="1"/>
  <c r="I200" i="109"/>
  <c r="O196" i="109"/>
  <c r="M196" i="109"/>
  <c r="I196" i="109"/>
  <c r="M192" i="109"/>
  <c r="O192" i="109" s="1"/>
  <c r="I192" i="109"/>
  <c r="M188" i="109"/>
  <c r="O188" i="109" s="1"/>
  <c r="I188" i="109"/>
  <c r="M184" i="109"/>
  <c r="O184" i="109" s="1"/>
  <c r="I184" i="109"/>
  <c r="O180" i="109"/>
  <c r="M180" i="109"/>
  <c r="I180" i="109"/>
  <c r="M176" i="109"/>
  <c r="O176" i="109" s="1"/>
  <c r="I176" i="109"/>
  <c r="M172" i="109"/>
  <c r="O172" i="109" s="1"/>
  <c r="I172" i="109"/>
  <c r="M168" i="109"/>
  <c r="O168" i="109" s="1"/>
  <c r="I168" i="109"/>
  <c r="O164" i="109"/>
  <c r="M164" i="109"/>
  <c r="I164" i="109"/>
  <c r="M160" i="109"/>
  <c r="O160" i="109" s="1"/>
  <c r="I160" i="109"/>
  <c r="O156" i="109"/>
  <c r="M156" i="109"/>
  <c r="I156" i="109"/>
  <c r="M152" i="109"/>
  <c r="O152" i="109" s="1"/>
  <c r="I152" i="109"/>
  <c r="O148" i="109"/>
  <c r="M148" i="109"/>
  <c r="I148" i="109"/>
  <c r="M144" i="109"/>
  <c r="O144" i="109" s="1"/>
  <c r="I144" i="109"/>
  <c r="L143" i="109"/>
  <c r="K143" i="109"/>
  <c r="K8" i="109" s="1"/>
  <c r="J143" i="109"/>
  <c r="M139" i="109"/>
  <c r="O139" i="109" s="1"/>
  <c r="I139" i="109"/>
  <c r="M135" i="109"/>
  <c r="O135" i="109" s="1"/>
  <c r="I135" i="109"/>
  <c r="O131" i="109"/>
  <c r="M131" i="109"/>
  <c r="I131" i="109"/>
  <c r="M127" i="109"/>
  <c r="O127" i="109" s="1"/>
  <c r="I127" i="109"/>
  <c r="M123" i="109"/>
  <c r="O123" i="109" s="1"/>
  <c r="I123" i="109"/>
  <c r="M119" i="109"/>
  <c r="O119" i="109" s="1"/>
  <c r="I119" i="109"/>
  <c r="O115" i="109"/>
  <c r="M115" i="109"/>
  <c r="I115" i="109"/>
  <c r="M111" i="109"/>
  <c r="O111" i="109" s="1"/>
  <c r="I111" i="109"/>
  <c r="M107" i="109"/>
  <c r="O107" i="109" s="1"/>
  <c r="I107" i="109"/>
  <c r="M103" i="109"/>
  <c r="O103" i="109" s="1"/>
  <c r="I103" i="109"/>
  <c r="M102" i="109"/>
  <c r="L102" i="109"/>
  <c r="K102" i="109"/>
  <c r="J102" i="109"/>
  <c r="O98" i="109"/>
  <c r="M98" i="109"/>
  <c r="I98" i="109"/>
  <c r="M94" i="109"/>
  <c r="O94" i="109" s="1"/>
  <c r="I94" i="109"/>
  <c r="M90" i="109"/>
  <c r="O90" i="109" s="1"/>
  <c r="I90" i="109"/>
  <c r="M86" i="109"/>
  <c r="O86" i="109" s="1"/>
  <c r="I86" i="109"/>
  <c r="O82" i="109"/>
  <c r="M82" i="109"/>
  <c r="I82" i="109"/>
  <c r="M78" i="109"/>
  <c r="O78" i="109" s="1"/>
  <c r="I78" i="109"/>
  <c r="M74" i="109"/>
  <c r="O74" i="109" s="1"/>
  <c r="I74" i="109"/>
  <c r="M70" i="109"/>
  <c r="O70" i="109" s="1"/>
  <c r="I70" i="109"/>
  <c r="O66" i="109"/>
  <c r="M66" i="109"/>
  <c r="I66" i="109"/>
  <c r="M62" i="109"/>
  <c r="O62" i="109" s="1"/>
  <c r="I62" i="109"/>
  <c r="M58" i="109"/>
  <c r="O58" i="109" s="1"/>
  <c r="I58" i="109"/>
  <c r="M54" i="109"/>
  <c r="O54" i="109" s="1"/>
  <c r="I54" i="109"/>
  <c r="O50" i="109"/>
  <c r="M50" i="109"/>
  <c r="I50" i="109"/>
  <c r="M46" i="109"/>
  <c r="O46" i="109" s="1"/>
  <c r="I46" i="109"/>
  <c r="M42" i="109"/>
  <c r="O42" i="109" s="1"/>
  <c r="I42" i="109"/>
  <c r="M38" i="109"/>
  <c r="O38" i="109" s="1"/>
  <c r="I38" i="109"/>
  <c r="O34" i="109"/>
  <c r="M34" i="109"/>
  <c r="I34" i="109"/>
  <c r="M30" i="109"/>
  <c r="O30" i="109" s="1"/>
  <c r="I30" i="109"/>
  <c r="M26" i="109"/>
  <c r="O26" i="109" s="1"/>
  <c r="I26" i="109"/>
  <c r="M22" i="109"/>
  <c r="O22" i="109" s="1"/>
  <c r="I22" i="109"/>
  <c r="O18" i="109"/>
  <c r="M18" i="109"/>
  <c r="I18" i="109"/>
  <c r="M14" i="109"/>
  <c r="O14" i="109" s="1"/>
  <c r="I14" i="109"/>
  <c r="M10" i="109"/>
  <c r="M9" i="109" s="1"/>
  <c r="I10" i="109"/>
  <c r="L9" i="109"/>
  <c r="K9" i="109"/>
  <c r="J9" i="109"/>
  <c r="L8" i="109"/>
  <c r="J8" i="109"/>
  <c r="T7" i="109"/>
  <c r="M1567" i="108"/>
  <c r="O1567" i="108" s="1"/>
  <c r="I1567" i="108"/>
  <c r="M1563" i="108"/>
  <c r="O1563" i="108" s="1"/>
  <c r="I1563" i="108"/>
  <c r="O1559" i="108"/>
  <c r="M1559" i="108"/>
  <c r="I1559" i="108"/>
  <c r="O1555" i="108"/>
  <c r="M1555" i="108"/>
  <c r="I1555" i="108"/>
  <c r="M1551" i="108"/>
  <c r="O1551" i="108" s="1"/>
  <c r="I1551" i="108"/>
  <c r="L1550" i="108"/>
  <c r="K1550" i="108"/>
  <c r="J1550" i="108"/>
  <c r="M1546" i="108"/>
  <c r="O1546" i="108" s="1"/>
  <c r="I1546" i="108"/>
  <c r="O1542" i="108"/>
  <c r="M1542" i="108"/>
  <c r="I1542" i="108"/>
  <c r="O1538" i="108"/>
  <c r="M1538" i="108"/>
  <c r="I1538" i="108"/>
  <c r="M1534" i="108"/>
  <c r="O1534" i="108" s="1"/>
  <c r="I1534" i="108"/>
  <c r="M1530" i="108"/>
  <c r="O1530" i="108" s="1"/>
  <c r="I1530" i="108"/>
  <c r="O1526" i="108"/>
  <c r="M1526" i="108"/>
  <c r="I1526" i="108"/>
  <c r="O1522" i="108"/>
  <c r="M1522" i="108"/>
  <c r="I1522" i="108"/>
  <c r="M1518" i="108"/>
  <c r="O1518" i="108" s="1"/>
  <c r="I1518" i="108"/>
  <c r="M1514" i="108"/>
  <c r="O1514" i="108" s="1"/>
  <c r="I1514" i="108"/>
  <c r="O1510" i="108"/>
  <c r="M1510" i="108"/>
  <c r="I1510" i="108"/>
  <c r="O1506" i="108"/>
  <c r="M1506" i="108"/>
  <c r="I1506" i="108"/>
  <c r="M1502" i="108"/>
  <c r="O1502" i="108" s="1"/>
  <c r="I1502" i="108"/>
  <c r="M1498" i="108"/>
  <c r="O1498" i="108" s="1"/>
  <c r="I1498" i="108"/>
  <c r="O1494" i="108"/>
  <c r="M1494" i="108"/>
  <c r="I1494" i="108"/>
  <c r="O1490" i="108"/>
  <c r="M1490" i="108"/>
  <c r="I1490" i="108"/>
  <c r="M1486" i="108"/>
  <c r="O1486" i="108" s="1"/>
  <c r="I1486" i="108"/>
  <c r="M1482" i="108"/>
  <c r="O1482" i="108" s="1"/>
  <c r="I1482" i="108"/>
  <c r="O1478" i="108"/>
  <c r="M1478" i="108"/>
  <c r="I1478" i="108"/>
  <c r="O1474" i="108"/>
  <c r="M1474" i="108"/>
  <c r="I1474" i="108"/>
  <c r="M1470" i="108"/>
  <c r="O1470" i="108" s="1"/>
  <c r="I1470" i="108"/>
  <c r="M1466" i="108"/>
  <c r="O1466" i="108" s="1"/>
  <c r="I1466" i="108"/>
  <c r="O1462" i="108"/>
  <c r="M1462" i="108"/>
  <c r="I1462" i="108"/>
  <c r="O1458" i="108"/>
  <c r="M1458" i="108"/>
  <c r="I1458" i="108"/>
  <c r="M1454" i="108"/>
  <c r="O1454" i="108" s="1"/>
  <c r="I1454" i="108"/>
  <c r="M1450" i="108"/>
  <c r="O1450" i="108" s="1"/>
  <c r="I1450" i="108"/>
  <c r="O1446" i="108"/>
  <c r="M1446" i="108"/>
  <c r="I1446" i="108"/>
  <c r="O1442" i="108"/>
  <c r="M1442" i="108"/>
  <c r="I1442" i="108"/>
  <c r="M1438" i="108"/>
  <c r="O1438" i="108" s="1"/>
  <c r="I1438" i="108"/>
  <c r="M1434" i="108"/>
  <c r="O1434" i="108" s="1"/>
  <c r="I1434" i="108"/>
  <c r="O1430" i="108"/>
  <c r="M1430" i="108"/>
  <c r="I1430" i="108"/>
  <c r="O1426" i="108"/>
  <c r="M1426" i="108"/>
  <c r="I1426" i="108"/>
  <c r="M1422" i="108"/>
  <c r="O1422" i="108" s="1"/>
  <c r="I1422" i="108"/>
  <c r="M1418" i="108"/>
  <c r="O1418" i="108" s="1"/>
  <c r="I1418" i="108"/>
  <c r="O1414" i="108"/>
  <c r="M1414" i="108"/>
  <c r="I1414" i="108"/>
  <c r="O1410" i="108"/>
  <c r="M1410" i="108"/>
  <c r="I1410" i="108"/>
  <c r="M1406" i="108"/>
  <c r="O1406" i="108" s="1"/>
  <c r="I1406" i="108"/>
  <c r="M1402" i="108"/>
  <c r="O1402" i="108" s="1"/>
  <c r="I1402" i="108"/>
  <c r="O1398" i="108"/>
  <c r="M1398" i="108"/>
  <c r="I1398" i="108"/>
  <c r="O1394" i="108"/>
  <c r="M1394" i="108"/>
  <c r="I1394" i="108"/>
  <c r="M1390" i="108"/>
  <c r="O1390" i="108" s="1"/>
  <c r="I1390" i="108"/>
  <c r="M1386" i="108"/>
  <c r="O1386" i="108" s="1"/>
  <c r="I1386" i="108"/>
  <c r="O1382" i="108"/>
  <c r="M1382" i="108"/>
  <c r="I1382" i="108"/>
  <c r="O1378" i="108"/>
  <c r="M1378" i="108"/>
  <c r="I1378" i="108"/>
  <c r="M1374" i="108"/>
  <c r="O1374" i="108" s="1"/>
  <c r="I1374" i="108"/>
  <c r="L1373" i="108"/>
  <c r="K1373" i="108"/>
  <c r="J1373" i="108"/>
  <c r="M1369" i="108"/>
  <c r="O1369" i="108" s="1"/>
  <c r="I1369" i="108"/>
  <c r="O1365" i="108"/>
  <c r="M1365" i="108"/>
  <c r="I1365" i="108"/>
  <c r="O1361" i="108"/>
  <c r="M1361" i="108"/>
  <c r="I1361" i="108"/>
  <c r="M1357" i="108"/>
  <c r="O1357" i="108" s="1"/>
  <c r="I1357" i="108"/>
  <c r="M1353" i="108"/>
  <c r="O1353" i="108" s="1"/>
  <c r="I1353" i="108"/>
  <c r="O1349" i="108"/>
  <c r="M1349" i="108"/>
  <c r="I1349" i="108"/>
  <c r="O1345" i="108"/>
  <c r="M1345" i="108"/>
  <c r="M1344" i="108" s="1"/>
  <c r="I1345" i="108"/>
  <c r="L1344" i="108"/>
  <c r="K1344" i="108"/>
  <c r="J1344" i="108"/>
  <c r="M1340" i="108"/>
  <c r="O1340" i="108" s="1"/>
  <c r="I1340" i="108"/>
  <c r="L1339" i="108"/>
  <c r="K1339" i="108"/>
  <c r="J1339" i="108"/>
  <c r="M1335" i="108"/>
  <c r="O1335" i="108" s="1"/>
  <c r="I1335" i="108"/>
  <c r="M1334" i="108"/>
  <c r="L1334" i="108"/>
  <c r="K1334" i="108"/>
  <c r="J1334" i="108"/>
  <c r="O1330" i="108"/>
  <c r="M1330" i="108"/>
  <c r="I1330" i="108"/>
  <c r="M1329" i="108"/>
  <c r="L1329" i="108"/>
  <c r="K1329" i="108"/>
  <c r="J1329" i="108"/>
  <c r="O1325" i="108"/>
  <c r="M1325" i="108"/>
  <c r="I1325" i="108"/>
  <c r="M1321" i="108"/>
  <c r="O1321" i="108" s="1"/>
  <c r="I1321" i="108"/>
  <c r="M1317" i="108"/>
  <c r="O1317" i="108" s="1"/>
  <c r="I1317" i="108"/>
  <c r="O1313" i="108"/>
  <c r="M1313" i="108"/>
  <c r="I1313" i="108"/>
  <c r="O1309" i="108"/>
  <c r="M1309" i="108"/>
  <c r="I1309" i="108"/>
  <c r="M1305" i="108"/>
  <c r="O1305" i="108" s="1"/>
  <c r="I1305" i="108"/>
  <c r="M1301" i="108"/>
  <c r="O1301" i="108" s="1"/>
  <c r="I1301" i="108"/>
  <c r="O1297" i="108"/>
  <c r="M1297" i="108"/>
  <c r="I1297" i="108"/>
  <c r="O1293" i="108"/>
  <c r="M1293" i="108"/>
  <c r="I1293" i="108"/>
  <c r="M1289" i="108"/>
  <c r="O1289" i="108" s="1"/>
  <c r="I1289" i="108"/>
  <c r="M1285" i="108"/>
  <c r="O1285" i="108" s="1"/>
  <c r="I1285" i="108"/>
  <c r="O1281" i="108"/>
  <c r="M1281" i="108"/>
  <c r="I1281" i="108"/>
  <c r="O1277" i="108"/>
  <c r="M1277" i="108"/>
  <c r="I1277" i="108"/>
  <c r="M1273" i="108"/>
  <c r="O1273" i="108" s="1"/>
  <c r="I1273" i="108"/>
  <c r="M1269" i="108"/>
  <c r="O1269" i="108" s="1"/>
  <c r="I1269" i="108"/>
  <c r="O1265" i="108"/>
  <c r="M1265" i="108"/>
  <c r="I1265" i="108"/>
  <c r="O1261" i="108"/>
  <c r="M1261" i="108"/>
  <c r="I1261" i="108"/>
  <c r="M1257" i="108"/>
  <c r="O1257" i="108" s="1"/>
  <c r="I1257" i="108"/>
  <c r="L1256" i="108"/>
  <c r="K1256" i="108"/>
  <c r="J1256" i="108"/>
  <c r="M1252" i="108"/>
  <c r="O1252" i="108" s="1"/>
  <c r="I1252" i="108"/>
  <c r="M1251" i="108"/>
  <c r="L1251" i="108"/>
  <c r="K1251" i="108"/>
  <c r="J1251" i="108"/>
  <c r="O1247" i="108"/>
  <c r="M1247" i="108"/>
  <c r="I1247" i="108"/>
  <c r="O1243" i="108"/>
  <c r="M1243" i="108"/>
  <c r="I1243" i="108"/>
  <c r="M1239" i="108"/>
  <c r="O1239" i="108" s="1"/>
  <c r="I1239" i="108"/>
  <c r="M1235" i="108"/>
  <c r="O1235" i="108" s="1"/>
  <c r="I1235" i="108"/>
  <c r="O1231" i="108"/>
  <c r="M1231" i="108"/>
  <c r="I1231" i="108"/>
  <c r="O1227" i="108"/>
  <c r="M1227" i="108"/>
  <c r="I1227" i="108"/>
  <c r="M1223" i="108"/>
  <c r="O1223" i="108" s="1"/>
  <c r="I1223" i="108"/>
  <c r="L1222" i="108"/>
  <c r="K1222" i="108"/>
  <c r="J1222" i="108"/>
  <c r="M1218" i="108"/>
  <c r="O1218" i="108" s="1"/>
  <c r="I1218" i="108"/>
  <c r="O1214" i="108"/>
  <c r="M1214" i="108"/>
  <c r="I1214" i="108"/>
  <c r="O1210" i="108"/>
  <c r="M1210" i="108"/>
  <c r="I1210" i="108"/>
  <c r="M1206" i="108"/>
  <c r="O1206" i="108" s="1"/>
  <c r="I1206" i="108"/>
  <c r="M1202" i="108"/>
  <c r="O1202" i="108" s="1"/>
  <c r="I1202" i="108"/>
  <c r="O1198" i="108"/>
  <c r="M1198" i="108"/>
  <c r="I1198" i="108"/>
  <c r="O1194" i="108"/>
  <c r="M1194" i="108"/>
  <c r="M1193" i="108" s="1"/>
  <c r="I1194" i="108"/>
  <c r="L1193" i="108"/>
  <c r="K1193" i="108"/>
  <c r="J1193" i="108"/>
  <c r="M1189" i="108"/>
  <c r="O1189" i="108" s="1"/>
  <c r="I1189" i="108"/>
  <c r="M1185" i="108"/>
  <c r="O1185" i="108" s="1"/>
  <c r="I1185" i="108"/>
  <c r="O1181" i="108"/>
  <c r="M1181" i="108"/>
  <c r="I1181" i="108"/>
  <c r="O1177" i="108"/>
  <c r="M1177" i="108"/>
  <c r="I1177" i="108"/>
  <c r="M1173" i="108"/>
  <c r="O1173" i="108" s="1"/>
  <c r="I1173" i="108"/>
  <c r="L1172" i="108"/>
  <c r="K1172" i="108"/>
  <c r="J1172" i="108"/>
  <c r="M1168" i="108"/>
  <c r="O1168" i="108" s="1"/>
  <c r="I1168" i="108"/>
  <c r="O1164" i="108"/>
  <c r="M1164" i="108"/>
  <c r="I1164" i="108"/>
  <c r="O1160" i="108"/>
  <c r="M1160" i="108"/>
  <c r="I1160" i="108"/>
  <c r="M1156" i="108"/>
  <c r="O1156" i="108" s="1"/>
  <c r="I1156" i="108"/>
  <c r="M1152" i="108"/>
  <c r="O1152" i="108" s="1"/>
  <c r="I1152" i="108"/>
  <c r="O1148" i="108"/>
  <c r="M1148" i="108"/>
  <c r="I1148" i="108"/>
  <c r="O1144" i="108"/>
  <c r="M1144" i="108"/>
  <c r="I1144" i="108"/>
  <c r="M1140" i="108"/>
  <c r="O1140" i="108" s="1"/>
  <c r="I1140" i="108"/>
  <c r="M1136" i="108"/>
  <c r="O1136" i="108" s="1"/>
  <c r="I1136" i="108"/>
  <c r="L1135" i="108"/>
  <c r="K1135" i="108"/>
  <c r="J1135" i="108"/>
  <c r="O1131" i="108"/>
  <c r="M1131" i="108"/>
  <c r="I1131" i="108"/>
  <c r="O1127" i="108"/>
  <c r="M1127" i="108"/>
  <c r="I1127" i="108"/>
  <c r="M1123" i="108"/>
  <c r="O1123" i="108" s="1"/>
  <c r="I1123" i="108"/>
  <c r="M1119" i="108"/>
  <c r="O1119" i="108" s="1"/>
  <c r="I1119" i="108"/>
  <c r="O1115" i="108"/>
  <c r="M1115" i="108"/>
  <c r="I1115" i="108"/>
  <c r="O1111" i="108"/>
  <c r="M1111" i="108"/>
  <c r="M1110" i="108" s="1"/>
  <c r="I1111" i="108"/>
  <c r="L1110" i="108"/>
  <c r="K1110" i="108"/>
  <c r="J1110" i="108"/>
  <c r="M1106" i="108"/>
  <c r="O1106" i="108" s="1"/>
  <c r="I1106" i="108"/>
  <c r="M1102" i="108"/>
  <c r="O1102" i="108" s="1"/>
  <c r="I1102" i="108"/>
  <c r="O1098" i="108"/>
  <c r="M1098" i="108"/>
  <c r="I1098" i="108"/>
  <c r="O1094" i="108"/>
  <c r="M1094" i="108"/>
  <c r="I1094" i="108"/>
  <c r="M1090" i="108"/>
  <c r="O1090" i="108" s="1"/>
  <c r="I1090" i="108"/>
  <c r="M1086" i="108"/>
  <c r="O1086" i="108" s="1"/>
  <c r="I1086" i="108"/>
  <c r="O1082" i="108"/>
  <c r="M1082" i="108"/>
  <c r="I1082" i="108"/>
  <c r="M1081" i="108"/>
  <c r="L1081" i="108"/>
  <c r="K1081" i="108"/>
  <c r="J1081" i="108"/>
  <c r="O1077" i="108"/>
  <c r="M1077" i="108"/>
  <c r="I1077" i="108"/>
  <c r="M1073" i="108"/>
  <c r="O1073" i="108" s="1"/>
  <c r="I1073" i="108"/>
  <c r="M1069" i="108"/>
  <c r="O1069" i="108" s="1"/>
  <c r="I1069" i="108"/>
  <c r="O1065" i="108"/>
  <c r="M1065" i="108"/>
  <c r="I1065" i="108"/>
  <c r="O1061" i="108"/>
  <c r="M1061" i="108"/>
  <c r="I1061" i="108"/>
  <c r="M1057" i="108"/>
  <c r="O1057" i="108" s="1"/>
  <c r="I1057" i="108"/>
  <c r="M1053" i="108"/>
  <c r="O1053" i="108" s="1"/>
  <c r="I1053" i="108"/>
  <c r="L1052" i="108"/>
  <c r="K1052" i="108"/>
  <c r="J1052" i="108"/>
  <c r="O1048" i="108"/>
  <c r="M1048" i="108"/>
  <c r="I1048" i="108"/>
  <c r="O1044" i="108"/>
  <c r="M1044" i="108"/>
  <c r="I1044" i="108"/>
  <c r="M1040" i="108"/>
  <c r="O1040" i="108" s="1"/>
  <c r="I1040" i="108"/>
  <c r="M1036" i="108"/>
  <c r="O1036" i="108" s="1"/>
  <c r="I1036" i="108"/>
  <c r="O1032" i="108"/>
  <c r="M1032" i="108"/>
  <c r="I1032" i="108"/>
  <c r="O1028" i="108"/>
  <c r="M1028" i="108"/>
  <c r="I1028" i="108"/>
  <c r="M1024" i="108"/>
  <c r="O1024" i="108" s="1"/>
  <c r="I1024" i="108"/>
  <c r="L1023" i="108"/>
  <c r="K1023" i="108"/>
  <c r="J1023" i="108"/>
  <c r="M1019" i="108"/>
  <c r="O1019" i="108" s="1"/>
  <c r="I1019" i="108"/>
  <c r="O1015" i="108"/>
  <c r="M1015" i="108"/>
  <c r="I1015" i="108"/>
  <c r="O1011" i="108"/>
  <c r="M1011" i="108"/>
  <c r="I1011" i="108"/>
  <c r="M1007" i="108"/>
  <c r="O1007" i="108" s="1"/>
  <c r="I1007" i="108"/>
  <c r="M1003" i="108"/>
  <c r="O1003" i="108" s="1"/>
  <c r="I1003" i="108"/>
  <c r="O999" i="108"/>
  <c r="M999" i="108"/>
  <c r="I999" i="108"/>
  <c r="O995" i="108"/>
  <c r="M995" i="108"/>
  <c r="I995" i="108"/>
  <c r="M991" i="108"/>
  <c r="O991" i="108" s="1"/>
  <c r="I991" i="108"/>
  <c r="M987" i="108"/>
  <c r="O987" i="108" s="1"/>
  <c r="I987" i="108"/>
  <c r="O983" i="108"/>
  <c r="M983" i="108"/>
  <c r="I983" i="108"/>
  <c r="O979" i="108"/>
  <c r="M979" i="108"/>
  <c r="I979" i="108"/>
  <c r="M975" i="108"/>
  <c r="O975" i="108" s="1"/>
  <c r="I975" i="108"/>
  <c r="M971" i="108"/>
  <c r="O971" i="108" s="1"/>
  <c r="I971" i="108"/>
  <c r="O967" i="108"/>
  <c r="M967" i="108"/>
  <c r="I967" i="108"/>
  <c r="M966" i="108"/>
  <c r="L966" i="108"/>
  <c r="K966" i="108"/>
  <c r="J966" i="108"/>
  <c r="O962" i="108"/>
  <c r="M962" i="108"/>
  <c r="I962" i="108"/>
  <c r="M958" i="108"/>
  <c r="O958" i="108" s="1"/>
  <c r="I958" i="108"/>
  <c r="M954" i="108"/>
  <c r="O954" i="108" s="1"/>
  <c r="I954" i="108"/>
  <c r="O950" i="108"/>
  <c r="M950" i="108"/>
  <c r="I950" i="108"/>
  <c r="O946" i="108"/>
  <c r="M946" i="108"/>
  <c r="I946" i="108"/>
  <c r="M942" i="108"/>
  <c r="O942" i="108" s="1"/>
  <c r="I942" i="108"/>
  <c r="M938" i="108"/>
  <c r="O938" i="108" s="1"/>
  <c r="I938" i="108"/>
  <c r="O934" i="108"/>
  <c r="M934" i="108"/>
  <c r="I934" i="108"/>
  <c r="O930" i="108"/>
  <c r="M930" i="108"/>
  <c r="I930" i="108"/>
  <c r="M926" i="108"/>
  <c r="O926" i="108" s="1"/>
  <c r="I926" i="108"/>
  <c r="M922" i="108"/>
  <c r="O922" i="108" s="1"/>
  <c r="I922" i="108"/>
  <c r="O918" i="108"/>
  <c r="M918" i="108"/>
  <c r="I918" i="108"/>
  <c r="O914" i="108"/>
  <c r="M914" i="108"/>
  <c r="I914" i="108"/>
  <c r="M910" i="108"/>
  <c r="O910" i="108" s="1"/>
  <c r="I910" i="108"/>
  <c r="L909" i="108"/>
  <c r="K909" i="108"/>
  <c r="J909" i="108"/>
  <c r="M905" i="108"/>
  <c r="O905" i="108" s="1"/>
  <c r="I905" i="108"/>
  <c r="O901" i="108"/>
  <c r="M901" i="108"/>
  <c r="I901" i="108"/>
  <c r="O897" i="108"/>
  <c r="M897" i="108"/>
  <c r="I897" i="108"/>
  <c r="M893" i="108"/>
  <c r="O893" i="108" s="1"/>
  <c r="I893" i="108"/>
  <c r="M889" i="108"/>
  <c r="O889" i="108" s="1"/>
  <c r="I889" i="108"/>
  <c r="O885" i="108"/>
  <c r="M885" i="108"/>
  <c r="I885" i="108"/>
  <c r="O881" i="108"/>
  <c r="M881" i="108"/>
  <c r="I881" i="108"/>
  <c r="M877" i="108"/>
  <c r="O877" i="108" s="1"/>
  <c r="I877" i="108"/>
  <c r="M873" i="108"/>
  <c r="O873" i="108" s="1"/>
  <c r="I873" i="108"/>
  <c r="O869" i="108"/>
  <c r="M869" i="108"/>
  <c r="I869" i="108"/>
  <c r="O865" i="108"/>
  <c r="M865" i="108"/>
  <c r="I865" i="108"/>
  <c r="M861" i="108"/>
  <c r="O861" i="108" s="1"/>
  <c r="I861" i="108"/>
  <c r="M857" i="108"/>
  <c r="O857" i="108" s="1"/>
  <c r="I857" i="108"/>
  <c r="O853" i="108"/>
  <c r="M853" i="108"/>
  <c r="I853" i="108"/>
  <c r="O849" i="108"/>
  <c r="M849" i="108"/>
  <c r="I849" i="108"/>
  <c r="M845" i="108"/>
  <c r="O845" i="108" s="1"/>
  <c r="I845" i="108"/>
  <c r="M841" i="108"/>
  <c r="O841" i="108" s="1"/>
  <c r="I841" i="108"/>
  <c r="O837" i="108"/>
  <c r="M837" i="108"/>
  <c r="I837" i="108"/>
  <c r="O833" i="108"/>
  <c r="M833" i="108"/>
  <c r="I833" i="108"/>
  <c r="M829" i="108"/>
  <c r="O829" i="108" s="1"/>
  <c r="I829" i="108"/>
  <c r="M825" i="108"/>
  <c r="O825" i="108" s="1"/>
  <c r="I825" i="108"/>
  <c r="O821" i="108"/>
  <c r="M821" i="108"/>
  <c r="I821" i="108"/>
  <c r="O817" i="108"/>
  <c r="M817" i="108"/>
  <c r="I817" i="108"/>
  <c r="M813" i="108"/>
  <c r="O813" i="108" s="1"/>
  <c r="I813" i="108"/>
  <c r="M809" i="108"/>
  <c r="O809" i="108" s="1"/>
  <c r="I809" i="108"/>
  <c r="O805" i="108"/>
  <c r="M805" i="108"/>
  <c r="I805" i="108"/>
  <c r="O801" i="108"/>
  <c r="M801" i="108"/>
  <c r="I801" i="108"/>
  <c r="M797" i="108"/>
  <c r="O797" i="108" s="1"/>
  <c r="I797" i="108"/>
  <c r="M793" i="108"/>
  <c r="O793" i="108" s="1"/>
  <c r="I793" i="108"/>
  <c r="O789" i="108"/>
  <c r="M789" i="108"/>
  <c r="I789" i="108"/>
  <c r="O785" i="108"/>
  <c r="M785" i="108"/>
  <c r="I785" i="108"/>
  <c r="M781" i="108"/>
  <c r="O781" i="108" s="1"/>
  <c r="I781" i="108"/>
  <c r="M777" i="108"/>
  <c r="O777" i="108" s="1"/>
  <c r="I777" i="108"/>
  <c r="O773" i="108"/>
  <c r="M773" i="108"/>
  <c r="I773" i="108"/>
  <c r="O769" i="108"/>
  <c r="M769" i="108"/>
  <c r="I769" i="108"/>
  <c r="M765" i="108"/>
  <c r="O765" i="108" s="1"/>
  <c r="I765" i="108"/>
  <c r="M761" i="108"/>
  <c r="O761" i="108" s="1"/>
  <c r="I761" i="108"/>
  <c r="O757" i="108"/>
  <c r="M757" i="108"/>
  <c r="I757" i="108"/>
  <c r="O753" i="108"/>
  <c r="M753" i="108"/>
  <c r="I753" i="108"/>
  <c r="M749" i="108"/>
  <c r="O749" i="108" s="1"/>
  <c r="I749" i="108"/>
  <c r="M745" i="108"/>
  <c r="O745" i="108" s="1"/>
  <c r="I745" i="108"/>
  <c r="O741" i="108"/>
  <c r="M741" i="108"/>
  <c r="I741" i="108"/>
  <c r="O737" i="108"/>
  <c r="M737" i="108"/>
  <c r="M736" i="108" s="1"/>
  <c r="I737" i="108"/>
  <c r="L736" i="108"/>
  <c r="K736" i="108"/>
  <c r="J736" i="108"/>
  <c r="M732" i="108"/>
  <c r="O732" i="108" s="1"/>
  <c r="I732" i="108"/>
  <c r="M728" i="108"/>
  <c r="O728" i="108" s="1"/>
  <c r="I728" i="108"/>
  <c r="O724" i="108"/>
  <c r="M724" i="108"/>
  <c r="I724" i="108"/>
  <c r="O720" i="108"/>
  <c r="M720" i="108"/>
  <c r="M719" i="108" s="1"/>
  <c r="I720" i="108"/>
  <c r="L719" i="108"/>
  <c r="K719" i="108"/>
  <c r="J719" i="108"/>
  <c r="M715" i="108"/>
  <c r="O715" i="108" s="1"/>
  <c r="I715" i="108"/>
  <c r="M711" i="108"/>
  <c r="O711" i="108" s="1"/>
  <c r="I711" i="108"/>
  <c r="O707" i="108"/>
  <c r="M707" i="108"/>
  <c r="I707" i="108"/>
  <c r="O703" i="108"/>
  <c r="M703" i="108"/>
  <c r="I703" i="108"/>
  <c r="M699" i="108"/>
  <c r="O699" i="108" s="1"/>
  <c r="I699" i="108"/>
  <c r="L698" i="108"/>
  <c r="K698" i="108"/>
  <c r="J698" i="108"/>
  <c r="M694" i="108"/>
  <c r="O694" i="108" s="1"/>
  <c r="I694" i="108"/>
  <c r="O690" i="108"/>
  <c r="M690" i="108"/>
  <c r="I690" i="108"/>
  <c r="O686" i="108"/>
  <c r="M686" i="108"/>
  <c r="M685" i="108" s="1"/>
  <c r="I686" i="108"/>
  <c r="L685" i="108"/>
  <c r="K685" i="108"/>
  <c r="J685" i="108"/>
  <c r="M681" i="108"/>
  <c r="O681" i="108" s="1"/>
  <c r="I681" i="108"/>
  <c r="M677" i="108"/>
  <c r="O677" i="108" s="1"/>
  <c r="I677" i="108"/>
  <c r="L676" i="108"/>
  <c r="K676" i="108"/>
  <c r="J676" i="108"/>
  <c r="O672" i="108"/>
  <c r="M672" i="108"/>
  <c r="I672" i="108"/>
  <c r="O668" i="108"/>
  <c r="M668" i="108"/>
  <c r="I668" i="108"/>
  <c r="M664" i="108"/>
  <c r="O664" i="108" s="1"/>
  <c r="I664" i="108"/>
  <c r="M660" i="108"/>
  <c r="O660" i="108" s="1"/>
  <c r="I660" i="108"/>
  <c r="O656" i="108"/>
  <c r="M656" i="108"/>
  <c r="I656" i="108"/>
  <c r="O652" i="108"/>
  <c r="M652" i="108"/>
  <c r="I652" i="108"/>
  <c r="M648" i="108"/>
  <c r="O648" i="108" s="1"/>
  <c r="I648" i="108"/>
  <c r="M644" i="108"/>
  <c r="O644" i="108" s="1"/>
  <c r="I644" i="108"/>
  <c r="O640" i="108"/>
  <c r="M640" i="108"/>
  <c r="I640" i="108"/>
  <c r="O636" i="108"/>
  <c r="M636" i="108"/>
  <c r="I636" i="108"/>
  <c r="M632" i="108"/>
  <c r="O632" i="108" s="1"/>
  <c r="I632" i="108"/>
  <c r="M628" i="108"/>
  <c r="O628" i="108" s="1"/>
  <c r="I628" i="108"/>
  <c r="O624" i="108"/>
  <c r="M624" i="108"/>
  <c r="I624" i="108"/>
  <c r="O620" i="108"/>
  <c r="M620" i="108"/>
  <c r="I620" i="108"/>
  <c r="M616" i="108"/>
  <c r="O616" i="108" s="1"/>
  <c r="I616" i="108"/>
  <c r="L615" i="108"/>
  <c r="K615" i="108"/>
  <c r="J615" i="108"/>
  <c r="M611" i="108"/>
  <c r="O611" i="108" s="1"/>
  <c r="I611" i="108"/>
  <c r="O607" i="108"/>
  <c r="M607" i="108"/>
  <c r="I607" i="108"/>
  <c r="O603" i="108"/>
  <c r="M603" i="108"/>
  <c r="I603" i="108"/>
  <c r="M599" i="108"/>
  <c r="O599" i="108" s="1"/>
  <c r="I599" i="108"/>
  <c r="M595" i="108"/>
  <c r="O595" i="108" s="1"/>
  <c r="I595" i="108"/>
  <c r="L594" i="108"/>
  <c r="K594" i="108"/>
  <c r="J594" i="108"/>
  <c r="O590" i="108"/>
  <c r="M590" i="108"/>
  <c r="I590" i="108"/>
  <c r="O586" i="108"/>
  <c r="M586" i="108"/>
  <c r="I586" i="108"/>
  <c r="M582" i="108"/>
  <c r="O582" i="108" s="1"/>
  <c r="I582" i="108"/>
  <c r="M578" i="108"/>
  <c r="O578" i="108" s="1"/>
  <c r="I578" i="108"/>
  <c r="O574" i="108"/>
  <c r="M574" i="108"/>
  <c r="I574" i="108"/>
  <c r="O570" i="108"/>
  <c r="M570" i="108"/>
  <c r="I570" i="108"/>
  <c r="M566" i="108"/>
  <c r="O566" i="108" s="1"/>
  <c r="I566" i="108"/>
  <c r="M562" i="108"/>
  <c r="O562" i="108" s="1"/>
  <c r="I562" i="108"/>
  <c r="O558" i="108"/>
  <c r="M558" i="108"/>
  <c r="I558" i="108"/>
  <c r="O554" i="108"/>
  <c r="M554" i="108"/>
  <c r="I554" i="108"/>
  <c r="M550" i="108"/>
  <c r="O550" i="108" s="1"/>
  <c r="I550" i="108"/>
  <c r="L549" i="108"/>
  <c r="K549" i="108"/>
  <c r="J549" i="108"/>
  <c r="M545" i="108"/>
  <c r="O545" i="108" s="1"/>
  <c r="I545" i="108"/>
  <c r="O541" i="108"/>
  <c r="M541" i="108"/>
  <c r="I541" i="108"/>
  <c r="O537" i="108"/>
  <c r="M537" i="108"/>
  <c r="I537" i="108"/>
  <c r="M533" i="108"/>
  <c r="O533" i="108" s="1"/>
  <c r="I533" i="108"/>
  <c r="M529" i="108"/>
  <c r="O529" i="108" s="1"/>
  <c r="I529" i="108"/>
  <c r="O525" i="108"/>
  <c r="M525" i="108"/>
  <c r="I525" i="108"/>
  <c r="O521" i="108"/>
  <c r="M521" i="108"/>
  <c r="I521" i="108"/>
  <c r="M517" i="108"/>
  <c r="O517" i="108" s="1"/>
  <c r="I517" i="108"/>
  <c r="M513" i="108"/>
  <c r="O513" i="108" s="1"/>
  <c r="I513" i="108"/>
  <c r="O509" i="108"/>
  <c r="M509" i="108"/>
  <c r="I509" i="108"/>
  <c r="O505" i="108"/>
  <c r="M505" i="108"/>
  <c r="I505" i="108"/>
  <c r="M501" i="108"/>
  <c r="O501" i="108" s="1"/>
  <c r="I501" i="108"/>
  <c r="M497" i="108"/>
  <c r="O497" i="108" s="1"/>
  <c r="I497" i="108"/>
  <c r="O493" i="108"/>
  <c r="M493" i="108"/>
  <c r="I493" i="108"/>
  <c r="O489" i="108"/>
  <c r="M489" i="108"/>
  <c r="I489" i="108"/>
  <c r="M485" i="108"/>
  <c r="O485" i="108" s="1"/>
  <c r="I485" i="108"/>
  <c r="M481" i="108"/>
  <c r="O481" i="108" s="1"/>
  <c r="I481" i="108"/>
  <c r="O477" i="108"/>
  <c r="M477" i="108"/>
  <c r="I477" i="108"/>
  <c r="O473" i="108"/>
  <c r="M473" i="108"/>
  <c r="I473" i="108"/>
  <c r="M469" i="108"/>
  <c r="O469" i="108" s="1"/>
  <c r="I469" i="108"/>
  <c r="L468" i="108"/>
  <c r="K468" i="108"/>
  <c r="J468" i="108"/>
  <c r="M464" i="108"/>
  <c r="O464" i="108" s="1"/>
  <c r="I464" i="108"/>
  <c r="O460" i="108"/>
  <c r="M460" i="108"/>
  <c r="I460" i="108"/>
  <c r="O456" i="108"/>
  <c r="M456" i="108"/>
  <c r="I456" i="108"/>
  <c r="M452" i="108"/>
  <c r="O452" i="108" s="1"/>
  <c r="I452" i="108"/>
  <c r="M448" i="108"/>
  <c r="O448" i="108" s="1"/>
  <c r="I448" i="108"/>
  <c r="O444" i="108"/>
  <c r="M444" i="108"/>
  <c r="I444" i="108"/>
  <c r="O440" i="108"/>
  <c r="M440" i="108"/>
  <c r="I440" i="108"/>
  <c r="M436" i="108"/>
  <c r="O436" i="108" s="1"/>
  <c r="I436" i="108"/>
  <c r="M432" i="108"/>
  <c r="O432" i="108" s="1"/>
  <c r="I432" i="108"/>
  <c r="O428" i="108"/>
  <c r="M428" i="108"/>
  <c r="I428" i="108"/>
  <c r="O424" i="108"/>
  <c r="M424" i="108"/>
  <c r="M423" i="108" s="1"/>
  <c r="I424" i="108"/>
  <c r="L423" i="108"/>
  <c r="K423" i="108"/>
  <c r="J423" i="108"/>
  <c r="M419" i="108"/>
  <c r="O419" i="108" s="1"/>
  <c r="I419" i="108"/>
  <c r="M415" i="108"/>
  <c r="O415" i="108" s="1"/>
  <c r="I415" i="108"/>
  <c r="O411" i="108"/>
  <c r="M411" i="108"/>
  <c r="I411" i="108"/>
  <c r="O407" i="108"/>
  <c r="M407" i="108"/>
  <c r="I407" i="108"/>
  <c r="M403" i="108"/>
  <c r="O403" i="108" s="1"/>
  <c r="I403" i="108"/>
  <c r="M399" i="108"/>
  <c r="O399" i="108" s="1"/>
  <c r="I399" i="108"/>
  <c r="O395" i="108"/>
  <c r="M395" i="108"/>
  <c r="I395" i="108"/>
  <c r="O391" i="108"/>
  <c r="M391" i="108"/>
  <c r="I391" i="108"/>
  <c r="M387" i="108"/>
  <c r="O387" i="108" s="1"/>
  <c r="I387" i="108"/>
  <c r="M383" i="108"/>
  <c r="O383" i="108" s="1"/>
  <c r="I383" i="108"/>
  <c r="O379" i="108"/>
  <c r="M379" i="108"/>
  <c r="I379" i="108"/>
  <c r="O375" i="108"/>
  <c r="M375" i="108"/>
  <c r="I375" i="108"/>
  <c r="M371" i="108"/>
  <c r="O371" i="108" s="1"/>
  <c r="I371" i="108"/>
  <c r="M367" i="108"/>
  <c r="O367" i="108" s="1"/>
  <c r="I367" i="108"/>
  <c r="O363" i="108"/>
  <c r="M363" i="108"/>
  <c r="I363" i="108"/>
  <c r="O359" i="108"/>
  <c r="M359" i="108"/>
  <c r="I359" i="108"/>
  <c r="M355" i="108"/>
  <c r="O355" i="108" s="1"/>
  <c r="I355" i="108"/>
  <c r="M351" i="108"/>
  <c r="O351" i="108" s="1"/>
  <c r="I351" i="108"/>
  <c r="O347" i="108"/>
  <c r="M347" i="108"/>
  <c r="I347" i="108"/>
  <c r="O343" i="108"/>
  <c r="M343" i="108"/>
  <c r="I343" i="108"/>
  <c r="M339" i="108"/>
  <c r="O339" i="108" s="1"/>
  <c r="I339" i="108"/>
  <c r="M335" i="108"/>
  <c r="O335" i="108" s="1"/>
  <c r="I335" i="108"/>
  <c r="O331" i="108"/>
  <c r="M331" i="108"/>
  <c r="I331" i="108"/>
  <c r="O327" i="108"/>
  <c r="M327" i="108"/>
  <c r="I327" i="108"/>
  <c r="M323" i="108"/>
  <c r="O323" i="108" s="1"/>
  <c r="I323" i="108"/>
  <c r="M319" i="108"/>
  <c r="O319" i="108" s="1"/>
  <c r="I319" i="108"/>
  <c r="O315" i="108"/>
  <c r="M315" i="108"/>
  <c r="I315" i="108"/>
  <c r="O311" i="108"/>
  <c r="M311" i="108"/>
  <c r="I311" i="108"/>
  <c r="M307" i="108"/>
  <c r="O307" i="108" s="1"/>
  <c r="I307" i="108"/>
  <c r="M303" i="108"/>
  <c r="O303" i="108" s="1"/>
  <c r="I303" i="108"/>
  <c r="O299" i="108"/>
  <c r="M299" i="108"/>
  <c r="I299" i="108"/>
  <c r="O295" i="108"/>
  <c r="M295" i="108"/>
  <c r="I295" i="108"/>
  <c r="M291" i="108"/>
  <c r="O291" i="108" s="1"/>
  <c r="I291" i="108"/>
  <c r="M287" i="108"/>
  <c r="O287" i="108" s="1"/>
  <c r="I287" i="108"/>
  <c r="L286" i="108"/>
  <c r="K286" i="108"/>
  <c r="J286" i="108"/>
  <c r="O282" i="108"/>
  <c r="M282" i="108"/>
  <c r="I282" i="108"/>
  <c r="M281" i="108"/>
  <c r="L281" i="108"/>
  <c r="K281" i="108"/>
  <c r="J281" i="108"/>
  <c r="O277" i="108"/>
  <c r="M277" i="108"/>
  <c r="M276" i="108" s="1"/>
  <c r="I277" i="108"/>
  <c r="L276" i="108"/>
  <c r="K276" i="108"/>
  <c r="J276" i="108"/>
  <c r="M272" i="108"/>
  <c r="O272" i="108" s="1"/>
  <c r="I272" i="108"/>
  <c r="M268" i="108"/>
  <c r="O268" i="108" s="1"/>
  <c r="I268" i="108"/>
  <c r="O264" i="108"/>
  <c r="M264" i="108"/>
  <c r="I264" i="108"/>
  <c r="O260" i="108"/>
  <c r="M260" i="108"/>
  <c r="I260" i="108"/>
  <c r="M256" i="108"/>
  <c r="O256" i="108" s="1"/>
  <c r="I256" i="108"/>
  <c r="M252" i="108"/>
  <c r="O252" i="108" s="1"/>
  <c r="I252" i="108"/>
  <c r="O248" i="108"/>
  <c r="M248" i="108"/>
  <c r="I248" i="108"/>
  <c r="O244" i="108"/>
  <c r="M244" i="108"/>
  <c r="I244" i="108"/>
  <c r="M240" i="108"/>
  <c r="O240" i="108" s="1"/>
  <c r="I240" i="108"/>
  <c r="M236" i="108"/>
  <c r="O236" i="108" s="1"/>
  <c r="I236" i="108"/>
  <c r="O232" i="108"/>
  <c r="M232" i="108"/>
  <c r="I232" i="108"/>
  <c r="O228" i="108"/>
  <c r="M228" i="108"/>
  <c r="M227" i="108" s="1"/>
  <c r="I228" i="108"/>
  <c r="L227" i="108"/>
  <c r="L8" i="108" s="1"/>
  <c r="T7" i="108" s="1"/>
  <c r="K227" i="108"/>
  <c r="K8" i="108" s="1"/>
  <c r="J227" i="108"/>
  <c r="M223" i="108"/>
  <c r="O223" i="108" s="1"/>
  <c r="I223" i="108"/>
  <c r="M219" i="108"/>
  <c r="O219" i="108" s="1"/>
  <c r="I219" i="108"/>
  <c r="O215" i="108"/>
  <c r="M215" i="108"/>
  <c r="I215" i="108"/>
  <c r="O211" i="108"/>
  <c r="M211" i="108"/>
  <c r="I211" i="108"/>
  <c r="M207" i="108"/>
  <c r="O207" i="108" s="1"/>
  <c r="I207" i="108"/>
  <c r="M203" i="108"/>
  <c r="O203" i="108" s="1"/>
  <c r="I203" i="108"/>
  <c r="O199" i="108"/>
  <c r="M199" i="108"/>
  <c r="I199" i="108"/>
  <c r="O195" i="108"/>
  <c r="M195" i="108"/>
  <c r="I195" i="108"/>
  <c r="M191" i="108"/>
  <c r="O191" i="108" s="1"/>
  <c r="I191" i="108"/>
  <c r="M187" i="108"/>
  <c r="O187" i="108" s="1"/>
  <c r="I187" i="108"/>
  <c r="O183" i="108"/>
  <c r="M183" i="108"/>
  <c r="I183" i="108"/>
  <c r="O179" i="108"/>
  <c r="M179" i="108"/>
  <c r="I179" i="108"/>
  <c r="M175" i="108"/>
  <c r="O175" i="108" s="1"/>
  <c r="I175" i="108"/>
  <c r="M171" i="108"/>
  <c r="O171" i="108" s="1"/>
  <c r="I171" i="108"/>
  <c r="L170" i="108"/>
  <c r="K170" i="108"/>
  <c r="J170" i="108"/>
  <c r="O166" i="108"/>
  <c r="M166" i="108"/>
  <c r="I166" i="108"/>
  <c r="O162" i="108"/>
  <c r="M162" i="108"/>
  <c r="I162" i="108"/>
  <c r="M158" i="108"/>
  <c r="O158" i="108" s="1"/>
  <c r="I158" i="108"/>
  <c r="M154" i="108"/>
  <c r="O154" i="108" s="1"/>
  <c r="I154" i="108"/>
  <c r="O150" i="108"/>
  <c r="M150" i="108"/>
  <c r="I150" i="108"/>
  <c r="O146" i="108"/>
  <c r="M146" i="108"/>
  <c r="I146" i="108"/>
  <c r="M142" i="108"/>
  <c r="O142" i="108" s="1"/>
  <c r="I142" i="108"/>
  <c r="M138" i="108"/>
  <c r="O138" i="108" s="1"/>
  <c r="I138" i="108"/>
  <c r="O134" i="108"/>
  <c r="M134" i="108"/>
  <c r="I134" i="108"/>
  <c r="O130" i="108"/>
  <c r="M130" i="108"/>
  <c r="I130" i="108"/>
  <c r="M126" i="108"/>
  <c r="O126" i="108" s="1"/>
  <c r="I126" i="108"/>
  <c r="M122" i="108"/>
  <c r="O122" i="108" s="1"/>
  <c r="I122" i="108"/>
  <c r="O118" i="108"/>
  <c r="M118" i="108"/>
  <c r="I118" i="108"/>
  <c r="O114" i="108"/>
  <c r="M114" i="108"/>
  <c r="I114" i="108"/>
  <c r="M110" i="108"/>
  <c r="O110" i="108" s="1"/>
  <c r="I110" i="108"/>
  <c r="M106" i="108"/>
  <c r="O106" i="108" s="1"/>
  <c r="I106" i="108"/>
  <c r="O102" i="108"/>
  <c r="M102" i="108"/>
  <c r="I102" i="108"/>
  <c r="O98" i="108"/>
  <c r="M98" i="108"/>
  <c r="I98" i="108"/>
  <c r="M94" i="108"/>
  <c r="O94" i="108" s="1"/>
  <c r="I94" i="108"/>
  <c r="M90" i="108"/>
  <c r="O90" i="108" s="1"/>
  <c r="I90" i="108"/>
  <c r="O86" i="108"/>
  <c r="M86" i="108"/>
  <c r="I86" i="108"/>
  <c r="O82" i="108"/>
  <c r="M82" i="108"/>
  <c r="I82" i="108"/>
  <c r="M78" i="108"/>
  <c r="O78" i="108" s="1"/>
  <c r="I78" i="108"/>
  <c r="M74" i="108"/>
  <c r="O74" i="108" s="1"/>
  <c r="I74" i="108"/>
  <c r="O70" i="108"/>
  <c r="M70" i="108"/>
  <c r="I70" i="108"/>
  <c r="O66" i="108"/>
  <c r="M66" i="108"/>
  <c r="I66" i="108"/>
  <c r="M62" i="108"/>
  <c r="O62" i="108" s="1"/>
  <c r="I62" i="108"/>
  <c r="M58" i="108"/>
  <c r="O58" i="108" s="1"/>
  <c r="I58" i="108"/>
  <c r="O54" i="108"/>
  <c r="M54" i="108"/>
  <c r="I54" i="108"/>
  <c r="O50" i="108"/>
  <c r="M50" i="108"/>
  <c r="I50" i="108"/>
  <c r="M46" i="108"/>
  <c r="O46" i="108" s="1"/>
  <c r="I46" i="108"/>
  <c r="M42" i="108"/>
  <c r="O42" i="108" s="1"/>
  <c r="I42" i="108"/>
  <c r="O38" i="108"/>
  <c r="M38" i="108"/>
  <c r="I38" i="108"/>
  <c r="O34" i="108"/>
  <c r="M34" i="108"/>
  <c r="I34" i="108"/>
  <c r="M30" i="108"/>
  <c r="O30" i="108" s="1"/>
  <c r="I30" i="108"/>
  <c r="M26" i="108"/>
  <c r="O26" i="108" s="1"/>
  <c r="I26" i="108"/>
  <c r="O22" i="108"/>
  <c r="M22" i="108"/>
  <c r="I22" i="108"/>
  <c r="O18" i="108"/>
  <c r="M18" i="108"/>
  <c r="I18" i="108"/>
  <c r="M14" i="108"/>
  <c r="O14" i="108" s="1"/>
  <c r="I14" i="108"/>
  <c r="M10" i="108"/>
  <c r="O10" i="108" s="1"/>
  <c r="I10" i="108"/>
  <c r="L9" i="108"/>
  <c r="K9" i="108"/>
  <c r="J9" i="108"/>
  <c r="J8" i="108"/>
  <c r="M777" i="107"/>
  <c r="O777" i="107" s="1"/>
  <c r="I777" i="107"/>
  <c r="M773" i="107"/>
  <c r="O773" i="107" s="1"/>
  <c r="I773" i="107"/>
  <c r="O769" i="107"/>
  <c r="M769" i="107"/>
  <c r="I769" i="107"/>
  <c r="O765" i="107"/>
  <c r="M765" i="107"/>
  <c r="I765" i="107"/>
  <c r="M761" i="107"/>
  <c r="O761" i="107" s="1"/>
  <c r="I761" i="107"/>
  <c r="M757" i="107"/>
  <c r="O757" i="107" s="1"/>
  <c r="I757" i="107"/>
  <c r="O753" i="107"/>
  <c r="M753" i="107"/>
  <c r="I753" i="107"/>
  <c r="O749" i="107"/>
  <c r="M749" i="107"/>
  <c r="I749" i="107"/>
  <c r="M745" i="107"/>
  <c r="O745" i="107" s="1"/>
  <c r="I745" i="107"/>
  <c r="M741" i="107"/>
  <c r="O741" i="107" s="1"/>
  <c r="I741" i="107"/>
  <c r="O737" i="107"/>
  <c r="M737" i="107"/>
  <c r="I737" i="107"/>
  <c r="O733" i="107"/>
  <c r="M733" i="107"/>
  <c r="I733" i="107"/>
  <c r="M729" i="107"/>
  <c r="O729" i="107" s="1"/>
  <c r="I729" i="107"/>
  <c r="M725" i="107"/>
  <c r="O725" i="107" s="1"/>
  <c r="I725" i="107"/>
  <c r="O721" i="107"/>
  <c r="M721" i="107"/>
  <c r="I721" i="107"/>
  <c r="M720" i="107"/>
  <c r="L720" i="107"/>
  <c r="K720" i="107"/>
  <c r="J720" i="107"/>
  <c r="O716" i="107"/>
  <c r="M716" i="107"/>
  <c r="I716" i="107"/>
  <c r="M712" i="107"/>
  <c r="O712" i="107" s="1"/>
  <c r="I712" i="107"/>
  <c r="M708" i="107"/>
  <c r="O708" i="107" s="1"/>
  <c r="I708" i="107"/>
  <c r="O704" i="107"/>
  <c r="M704" i="107"/>
  <c r="I704" i="107"/>
  <c r="O700" i="107"/>
  <c r="M700" i="107"/>
  <c r="I700" i="107"/>
  <c r="M696" i="107"/>
  <c r="O696" i="107" s="1"/>
  <c r="I696" i="107"/>
  <c r="L695" i="107"/>
  <c r="K695" i="107"/>
  <c r="J695" i="107"/>
  <c r="M691" i="107"/>
  <c r="O691" i="107" s="1"/>
  <c r="I691" i="107"/>
  <c r="O687" i="107"/>
  <c r="M687" i="107"/>
  <c r="I687" i="107"/>
  <c r="O683" i="107"/>
  <c r="M683" i="107"/>
  <c r="I683" i="107"/>
  <c r="M679" i="107"/>
  <c r="O679" i="107" s="1"/>
  <c r="I679" i="107"/>
  <c r="M675" i="107"/>
  <c r="O675" i="107" s="1"/>
  <c r="I675" i="107"/>
  <c r="O671" i="107"/>
  <c r="M671" i="107"/>
  <c r="I671" i="107"/>
  <c r="O667" i="107"/>
  <c r="M667" i="107"/>
  <c r="M666" i="107" s="1"/>
  <c r="I667" i="107"/>
  <c r="L666" i="107"/>
  <c r="K666" i="107"/>
  <c r="J666" i="107"/>
  <c r="M662" i="107"/>
  <c r="O662" i="107" s="1"/>
  <c r="I662" i="107"/>
  <c r="M658" i="107"/>
  <c r="O658" i="107" s="1"/>
  <c r="I658" i="107"/>
  <c r="O654" i="107"/>
  <c r="M654" i="107"/>
  <c r="I654" i="107"/>
  <c r="O650" i="107"/>
  <c r="M650" i="107"/>
  <c r="I650" i="107"/>
  <c r="M646" i="107"/>
  <c r="O646" i="107" s="1"/>
  <c r="I646" i="107"/>
  <c r="M642" i="107"/>
  <c r="O642" i="107" s="1"/>
  <c r="I642" i="107"/>
  <c r="O638" i="107"/>
  <c r="M638" i="107"/>
  <c r="I638" i="107"/>
  <c r="O634" i="107"/>
  <c r="M634" i="107"/>
  <c r="I634" i="107"/>
  <c r="M630" i="107"/>
  <c r="O630" i="107" s="1"/>
  <c r="I630" i="107"/>
  <c r="M626" i="107"/>
  <c r="O626" i="107" s="1"/>
  <c r="I626" i="107"/>
  <c r="O622" i="107"/>
  <c r="M622" i="107"/>
  <c r="I622" i="107"/>
  <c r="O618" i="107"/>
  <c r="M618" i="107"/>
  <c r="I618" i="107"/>
  <c r="M614" i="107"/>
  <c r="O614" i="107" s="1"/>
  <c r="I614" i="107"/>
  <c r="M610" i="107"/>
  <c r="O610" i="107" s="1"/>
  <c r="I610" i="107"/>
  <c r="O606" i="107"/>
  <c r="M606" i="107"/>
  <c r="I606" i="107"/>
  <c r="O602" i="107"/>
  <c r="M602" i="107"/>
  <c r="I602" i="107"/>
  <c r="M598" i="107"/>
  <c r="O598" i="107" s="1"/>
  <c r="I598" i="107"/>
  <c r="M594" i="107"/>
  <c r="O594" i="107" s="1"/>
  <c r="I594" i="107"/>
  <c r="O590" i="107"/>
  <c r="M590" i="107"/>
  <c r="I590" i="107"/>
  <c r="O586" i="107"/>
  <c r="M586" i="107"/>
  <c r="I586" i="107"/>
  <c r="M582" i="107"/>
  <c r="O582" i="107" s="1"/>
  <c r="I582" i="107"/>
  <c r="M578" i="107"/>
  <c r="O578" i="107" s="1"/>
  <c r="I578" i="107"/>
  <c r="O574" i="107"/>
  <c r="M574" i="107"/>
  <c r="I574" i="107"/>
  <c r="O570" i="107"/>
  <c r="M570" i="107"/>
  <c r="I570" i="107"/>
  <c r="M566" i="107"/>
  <c r="O566" i="107" s="1"/>
  <c r="I566" i="107"/>
  <c r="M562" i="107"/>
  <c r="O562" i="107" s="1"/>
  <c r="I562" i="107"/>
  <c r="O558" i="107"/>
  <c r="M558" i="107"/>
  <c r="I558" i="107"/>
  <c r="M557" i="107"/>
  <c r="L557" i="107"/>
  <c r="K557" i="107"/>
  <c r="J557" i="107"/>
  <c r="O553" i="107"/>
  <c r="M553" i="107"/>
  <c r="I553" i="107"/>
  <c r="M549" i="107"/>
  <c r="O549" i="107" s="1"/>
  <c r="I549" i="107"/>
  <c r="M545" i="107"/>
  <c r="O545" i="107" s="1"/>
  <c r="I545" i="107"/>
  <c r="O541" i="107"/>
  <c r="M541" i="107"/>
  <c r="I541" i="107"/>
  <c r="O537" i="107"/>
  <c r="M537" i="107"/>
  <c r="I537" i="107"/>
  <c r="M533" i="107"/>
  <c r="O533" i="107" s="1"/>
  <c r="I533" i="107"/>
  <c r="L532" i="107"/>
  <c r="K532" i="107"/>
  <c r="J532" i="107"/>
  <c r="M528" i="107"/>
  <c r="O528" i="107" s="1"/>
  <c r="I528" i="107"/>
  <c r="O524" i="107"/>
  <c r="M524" i="107"/>
  <c r="I524" i="107"/>
  <c r="M523" i="107"/>
  <c r="L523" i="107"/>
  <c r="K523" i="107"/>
  <c r="J523" i="107"/>
  <c r="O519" i="107"/>
  <c r="M519" i="107"/>
  <c r="I519" i="107"/>
  <c r="M515" i="107"/>
  <c r="O515" i="107" s="1"/>
  <c r="I515" i="107"/>
  <c r="M511" i="107"/>
  <c r="O511" i="107" s="1"/>
  <c r="I511" i="107"/>
  <c r="O507" i="107"/>
  <c r="M507" i="107"/>
  <c r="I507" i="107"/>
  <c r="O503" i="107"/>
  <c r="M503" i="107"/>
  <c r="I503" i="107"/>
  <c r="M499" i="107"/>
  <c r="O499" i="107" s="1"/>
  <c r="I499" i="107"/>
  <c r="L498" i="107"/>
  <c r="K498" i="107"/>
  <c r="J498" i="107"/>
  <c r="M494" i="107"/>
  <c r="O494" i="107" s="1"/>
  <c r="I494" i="107"/>
  <c r="M493" i="107"/>
  <c r="L493" i="107"/>
  <c r="K493" i="107"/>
  <c r="J493" i="107"/>
  <c r="O489" i="107"/>
  <c r="M489" i="107"/>
  <c r="I489" i="107"/>
  <c r="O485" i="107"/>
  <c r="M485" i="107"/>
  <c r="I485" i="107"/>
  <c r="M481" i="107"/>
  <c r="O481" i="107" s="1"/>
  <c r="I481" i="107"/>
  <c r="M477" i="107"/>
  <c r="O477" i="107" s="1"/>
  <c r="I477" i="107"/>
  <c r="O473" i="107"/>
  <c r="M473" i="107"/>
  <c r="I473" i="107"/>
  <c r="O469" i="107"/>
  <c r="M469" i="107"/>
  <c r="I469" i="107"/>
  <c r="M465" i="107"/>
  <c r="O465" i="107" s="1"/>
  <c r="I465" i="107"/>
  <c r="M461" i="107"/>
  <c r="O461" i="107" s="1"/>
  <c r="I461" i="107"/>
  <c r="O457" i="107"/>
  <c r="M457" i="107"/>
  <c r="I457" i="107"/>
  <c r="O453" i="107"/>
  <c r="M453" i="107"/>
  <c r="I453" i="107"/>
  <c r="M449" i="107"/>
  <c r="O449" i="107" s="1"/>
  <c r="I449" i="107"/>
  <c r="M445" i="107"/>
  <c r="O445" i="107" s="1"/>
  <c r="I445" i="107"/>
  <c r="O441" i="107"/>
  <c r="M441" i="107"/>
  <c r="I441" i="107"/>
  <c r="O437" i="107"/>
  <c r="M437" i="107"/>
  <c r="I437" i="107"/>
  <c r="M433" i="107"/>
  <c r="O433" i="107" s="1"/>
  <c r="I433" i="107"/>
  <c r="M429" i="107"/>
  <c r="O429" i="107" s="1"/>
  <c r="I429" i="107"/>
  <c r="O425" i="107"/>
  <c r="M425" i="107"/>
  <c r="I425" i="107"/>
  <c r="O421" i="107"/>
  <c r="M421" i="107"/>
  <c r="I421" i="107"/>
  <c r="M417" i="107"/>
  <c r="O417" i="107" s="1"/>
  <c r="I417" i="107"/>
  <c r="M413" i="107"/>
  <c r="O413" i="107" s="1"/>
  <c r="I413" i="107"/>
  <c r="O409" i="107"/>
  <c r="M409" i="107"/>
  <c r="I409" i="107"/>
  <c r="O405" i="107"/>
  <c r="M405" i="107"/>
  <c r="M404" i="107" s="1"/>
  <c r="I405" i="107"/>
  <c r="L404" i="107"/>
  <c r="K404" i="107"/>
  <c r="J404" i="107"/>
  <c r="M400" i="107"/>
  <c r="O400" i="107" s="1"/>
  <c r="I400" i="107"/>
  <c r="L399" i="107"/>
  <c r="K399" i="107"/>
  <c r="J399" i="107"/>
  <c r="M395" i="107"/>
  <c r="O395" i="107" s="1"/>
  <c r="I395" i="107"/>
  <c r="O391" i="107"/>
  <c r="M391" i="107"/>
  <c r="I391" i="107"/>
  <c r="O387" i="107"/>
  <c r="M387" i="107"/>
  <c r="I387" i="107"/>
  <c r="M383" i="107"/>
  <c r="O383" i="107" s="1"/>
  <c r="I383" i="107"/>
  <c r="L382" i="107"/>
  <c r="K382" i="107"/>
  <c r="J382" i="107"/>
  <c r="M378" i="107"/>
  <c r="O378" i="107" s="1"/>
  <c r="I378" i="107"/>
  <c r="O374" i="107"/>
  <c r="M374" i="107"/>
  <c r="I374" i="107"/>
  <c r="O370" i="107"/>
  <c r="M370" i="107"/>
  <c r="I370" i="107"/>
  <c r="M366" i="107"/>
  <c r="O366" i="107" s="1"/>
  <c r="I366" i="107"/>
  <c r="M362" i="107"/>
  <c r="O362" i="107" s="1"/>
  <c r="I362" i="107"/>
  <c r="O358" i="107"/>
  <c r="M358" i="107"/>
  <c r="I358" i="107"/>
  <c r="O354" i="107"/>
  <c r="M354" i="107"/>
  <c r="I354" i="107"/>
  <c r="M350" i="107"/>
  <c r="O350" i="107" s="1"/>
  <c r="I350" i="107"/>
  <c r="M346" i="107"/>
  <c r="O346" i="107" s="1"/>
  <c r="I346" i="107"/>
  <c r="O342" i="107"/>
  <c r="M342" i="107"/>
  <c r="I342" i="107"/>
  <c r="M341" i="107"/>
  <c r="L341" i="107"/>
  <c r="K341" i="107"/>
  <c r="J341" i="107"/>
  <c r="O337" i="107"/>
  <c r="M337" i="107"/>
  <c r="I337" i="107"/>
  <c r="M333" i="107"/>
  <c r="O333" i="107" s="1"/>
  <c r="I333" i="107"/>
  <c r="M329" i="107"/>
  <c r="O329" i="107" s="1"/>
  <c r="I329" i="107"/>
  <c r="O325" i="107"/>
  <c r="M325" i="107"/>
  <c r="I325" i="107"/>
  <c r="O321" i="107"/>
  <c r="M321" i="107"/>
  <c r="M320" i="107" s="1"/>
  <c r="I321" i="107"/>
  <c r="L320" i="107"/>
  <c r="K320" i="107"/>
  <c r="J320" i="107"/>
  <c r="M316" i="107"/>
  <c r="O316" i="107" s="1"/>
  <c r="I316" i="107"/>
  <c r="M312" i="107"/>
  <c r="O312" i="107" s="1"/>
  <c r="I312" i="107"/>
  <c r="O308" i="107"/>
  <c r="M308" i="107"/>
  <c r="I308" i="107"/>
  <c r="O304" i="107"/>
  <c r="M304" i="107"/>
  <c r="I304" i="107"/>
  <c r="M300" i="107"/>
  <c r="O300" i="107" s="1"/>
  <c r="I300" i="107"/>
  <c r="M296" i="107"/>
  <c r="O296" i="107" s="1"/>
  <c r="I296" i="107"/>
  <c r="O292" i="107"/>
  <c r="M292" i="107"/>
  <c r="I292" i="107"/>
  <c r="O288" i="107"/>
  <c r="M288" i="107"/>
  <c r="M287" i="107" s="1"/>
  <c r="I288" i="107"/>
  <c r="L287" i="107"/>
  <c r="K287" i="107"/>
  <c r="J287" i="107"/>
  <c r="M283" i="107"/>
  <c r="O283" i="107" s="1"/>
  <c r="I283" i="107"/>
  <c r="M279" i="107"/>
  <c r="O279" i="107" s="1"/>
  <c r="I279" i="107"/>
  <c r="O275" i="107"/>
  <c r="M275" i="107"/>
  <c r="I275" i="107"/>
  <c r="O271" i="107"/>
  <c r="M271" i="107"/>
  <c r="I271" i="107"/>
  <c r="M267" i="107"/>
  <c r="O267" i="107" s="1"/>
  <c r="I267" i="107"/>
  <c r="L266" i="107"/>
  <c r="K266" i="107"/>
  <c r="J266" i="107"/>
  <c r="M262" i="107"/>
  <c r="O262" i="107" s="1"/>
  <c r="I262" i="107"/>
  <c r="O258" i="107"/>
  <c r="M258" i="107"/>
  <c r="I258" i="107"/>
  <c r="O254" i="107"/>
  <c r="M254" i="107"/>
  <c r="I254" i="107"/>
  <c r="M250" i="107"/>
  <c r="O250" i="107" s="1"/>
  <c r="I250" i="107"/>
  <c r="M246" i="107"/>
  <c r="O246" i="107" s="1"/>
  <c r="I246" i="107"/>
  <c r="O242" i="107"/>
  <c r="M242" i="107"/>
  <c r="I242" i="107"/>
  <c r="O238" i="107"/>
  <c r="M238" i="107"/>
  <c r="I238" i="107"/>
  <c r="M234" i="107"/>
  <c r="O234" i="107" s="1"/>
  <c r="I234" i="107"/>
  <c r="M230" i="107"/>
  <c r="O230" i="107" s="1"/>
  <c r="I230" i="107"/>
  <c r="O226" i="107"/>
  <c r="M226" i="107"/>
  <c r="I226" i="107"/>
  <c r="O222" i="107"/>
  <c r="M222" i="107"/>
  <c r="I222" i="107"/>
  <c r="M218" i="107"/>
  <c r="O218" i="107" s="1"/>
  <c r="I218" i="107"/>
  <c r="M214" i="107"/>
  <c r="O214" i="107" s="1"/>
  <c r="I214" i="107"/>
  <c r="O210" i="107"/>
  <c r="M210" i="107"/>
  <c r="I210" i="107"/>
  <c r="O206" i="107"/>
  <c r="M206" i="107"/>
  <c r="I206" i="107"/>
  <c r="M202" i="107"/>
  <c r="O202" i="107" s="1"/>
  <c r="I202" i="107"/>
  <c r="M198" i="107"/>
  <c r="O198" i="107" s="1"/>
  <c r="I198" i="107"/>
  <c r="O194" i="107"/>
  <c r="M194" i="107"/>
  <c r="I194" i="107"/>
  <c r="M193" i="107"/>
  <c r="L193" i="107"/>
  <c r="K193" i="107"/>
  <c r="J193" i="107"/>
  <c r="O189" i="107"/>
  <c r="M189" i="107"/>
  <c r="I189" i="107"/>
  <c r="M185" i="107"/>
  <c r="O185" i="107" s="1"/>
  <c r="I185" i="107"/>
  <c r="L184" i="107"/>
  <c r="K184" i="107"/>
  <c r="J184" i="107"/>
  <c r="M180" i="107"/>
  <c r="O180" i="107" s="1"/>
  <c r="I180" i="107"/>
  <c r="O176" i="107"/>
  <c r="M176" i="107"/>
  <c r="I176" i="107"/>
  <c r="O172" i="107"/>
  <c r="M172" i="107"/>
  <c r="M171" i="107" s="1"/>
  <c r="I172" i="107"/>
  <c r="L171" i="107"/>
  <c r="K171" i="107"/>
  <c r="J171" i="107"/>
  <c r="M167" i="107"/>
  <c r="O167" i="107" s="1"/>
  <c r="I167" i="107"/>
  <c r="M163" i="107"/>
  <c r="O163" i="107" s="1"/>
  <c r="I163" i="107"/>
  <c r="O159" i="107"/>
  <c r="M159" i="107"/>
  <c r="I159" i="107"/>
  <c r="O155" i="107"/>
  <c r="M155" i="107"/>
  <c r="I155" i="107"/>
  <c r="M151" i="107"/>
  <c r="O151" i="107" s="1"/>
  <c r="I151" i="107"/>
  <c r="M147" i="107"/>
  <c r="O147" i="107" s="1"/>
  <c r="I147" i="107"/>
  <c r="O143" i="107"/>
  <c r="M143" i="107"/>
  <c r="I143" i="107"/>
  <c r="O139" i="107"/>
  <c r="M139" i="107"/>
  <c r="I139" i="107"/>
  <c r="M135" i="107"/>
  <c r="O135" i="107" s="1"/>
  <c r="I135" i="107"/>
  <c r="M131" i="107"/>
  <c r="O131" i="107" s="1"/>
  <c r="I131" i="107"/>
  <c r="O127" i="107"/>
  <c r="M127" i="107"/>
  <c r="I127" i="107"/>
  <c r="O123" i="107"/>
  <c r="M123" i="107"/>
  <c r="I123" i="107"/>
  <c r="M119" i="107"/>
  <c r="O119" i="107" s="1"/>
  <c r="I119" i="107"/>
  <c r="M115" i="107"/>
  <c r="O115" i="107" s="1"/>
  <c r="I115" i="107"/>
  <c r="O111" i="107"/>
  <c r="M111" i="107"/>
  <c r="I111" i="107"/>
  <c r="O107" i="107"/>
  <c r="M107" i="107"/>
  <c r="I107" i="107"/>
  <c r="M103" i="107"/>
  <c r="O103" i="107" s="1"/>
  <c r="I103" i="107"/>
  <c r="M99" i="107"/>
  <c r="O99" i="107" s="1"/>
  <c r="I99" i="107"/>
  <c r="L98" i="107"/>
  <c r="K98" i="107"/>
  <c r="J98" i="107"/>
  <c r="O94" i="107"/>
  <c r="M94" i="107"/>
  <c r="I94" i="107"/>
  <c r="M93" i="107"/>
  <c r="L93" i="107"/>
  <c r="K93" i="107"/>
  <c r="J93" i="107"/>
  <c r="O89" i="107"/>
  <c r="M89" i="107"/>
  <c r="M88" i="107" s="1"/>
  <c r="I89" i="107"/>
  <c r="L88" i="107"/>
  <c r="L8" i="107" s="1"/>
  <c r="T7" i="107" s="1"/>
  <c r="K88" i="107"/>
  <c r="J88" i="107"/>
  <c r="M84" i="107"/>
  <c r="O84" i="107" s="1"/>
  <c r="I84" i="107"/>
  <c r="M80" i="107"/>
  <c r="O80" i="107" s="1"/>
  <c r="I80" i="107"/>
  <c r="O76" i="107"/>
  <c r="M76" i="107"/>
  <c r="I76" i="107"/>
  <c r="O72" i="107"/>
  <c r="M72" i="107"/>
  <c r="I72" i="107"/>
  <c r="M68" i="107"/>
  <c r="O68" i="107" s="1"/>
  <c r="I68" i="107"/>
  <c r="M64" i="107"/>
  <c r="O64" i="107" s="1"/>
  <c r="I64" i="107"/>
  <c r="O60" i="107"/>
  <c r="M60" i="107"/>
  <c r="I60" i="107"/>
  <c r="M59" i="107"/>
  <c r="L59" i="107"/>
  <c r="K59" i="107"/>
  <c r="J59" i="107"/>
  <c r="O55" i="107"/>
  <c r="M55" i="107"/>
  <c r="I55" i="107"/>
  <c r="M51" i="107"/>
  <c r="O51" i="107" s="1"/>
  <c r="I51" i="107"/>
  <c r="M47" i="107"/>
  <c r="O47" i="107" s="1"/>
  <c r="I47" i="107"/>
  <c r="O43" i="107"/>
  <c r="M43" i="107"/>
  <c r="I43" i="107"/>
  <c r="O39" i="107"/>
  <c r="M39" i="107"/>
  <c r="I39" i="107"/>
  <c r="M35" i="107"/>
  <c r="O35" i="107" s="1"/>
  <c r="I35" i="107"/>
  <c r="L34" i="107"/>
  <c r="K34" i="107"/>
  <c r="K8" i="107" s="1"/>
  <c r="J34" i="107"/>
  <c r="J8" i="107" s="1"/>
  <c r="M30" i="107"/>
  <c r="O30" i="107" s="1"/>
  <c r="I30" i="107"/>
  <c r="O26" i="107"/>
  <c r="M26" i="107"/>
  <c r="I26" i="107"/>
  <c r="O22" i="107"/>
  <c r="M22" i="107"/>
  <c r="I22" i="107"/>
  <c r="M18" i="107"/>
  <c r="O18" i="107" s="1"/>
  <c r="I18" i="107"/>
  <c r="M14" i="107"/>
  <c r="O14" i="107" s="1"/>
  <c r="I14" i="107"/>
  <c r="O10" i="107"/>
  <c r="M10" i="107"/>
  <c r="I10" i="107"/>
  <c r="M9" i="107"/>
  <c r="L9" i="107"/>
  <c r="K9" i="107"/>
  <c r="J9" i="107"/>
  <c r="M175" i="106"/>
  <c r="O175" i="106" s="1"/>
  <c r="I175" i="106"/>
  <c r="O171" i="106"/>
  <c r="M171" i="106"/>
  <c r="I171" i="106"/>
  <c r="O167" i="106"/>
  <c r="M167" i="106"/>
  <c r="I167" i="106"/>
  <c r="M163" i="106"/>
  <c r="O163" i="106" s="1"/>
  <c r="I163" i="106"/>
  <c r="M159" i="106"/>
  <c r="O159" i="106" s="1"/>
  <c r="I159" i="106"/>
  <c r="L158" i="106"/>
  <c r="K158" i="106"/>
  <c r="J158" i="106"/>
  <c r="O154" i="106"/>
  <c r="M154" i="106"/>
  <c r="I154" i="106"/>
  <c r="O150" i="106"/>
  <c r="M150" i="106"/>
  <c r="I150" i="106"/>
  <c r="M146" i="106"/>
  <c r="O146" i="106" s="1"/>
  <c r="I146" i="106"/>
  <c r="M142" i="106"/>
  <c r="O142" i="106" s="1"/>
  <c r="I142" i="106"/>
  <c r="L141" i="106"/>
  <c r="K141" i="106"/>
  <c r="J141" i="106"/>
  <c r="O137" i="106"/>
  <c r="M137" i="106"/>
  <c r="I137" i="106"/>
  <c r="O133" i="106"/>
  <c r="M133" i="106"/>
  <c r="I133" i="106"/>
  <c r="M129" i="106"/>
  <c r="O129" i="106" s="1"/>
  <c r="I129" i="106"/>
  <c r="M125" i="106"/>
  <c r="O125" i="106" s="1"/>
  <c r="I125" i="106"/>
  <c r="L124" i="106"/>
  <c r="K124" i="106"/>
  <c r="J124" i="106"/>
  <c r="O120" i="106"/>
  <c r="M120" i="106"/>
  <c r="I120" i="106"/>
  <c r="O116" i="106"/>
  <c r="M116" i="106"/>
  <c r="I116" i="106"/>
  <c r="M112" i="106"/>
  <c r="O112" i="106" s="1"/>
  <c r="I112" i="106"/>
  <c r="M108" i="106"/>
  <c r="O108" i="106" s="1"/>
  <c r="I108" i="106"/>
  <c r="O104" i="106"/>
  <c r="M104" i="106"/>
  <c r="I104" i="106"/>
  <c r="O100" i="106"/>
  <c r="M100" i="106"/>
  <c r="M99" i="106" s="1"/>
  <c r="I100" i="106"/>
  <c r="L99" i="106"/>
  <c r="K99" i="106"/>
  <c r="J99" i="106"/>
  <c r="M95" i="106"/>
  <c r="O95" i="106" s="1"/>
  <c r="I95" i="106"/>
  <c r="L94" i="106"/>
  <c r="K94" i="106"/>
  <c r="J94" i="106"/>
  <c r="M90" i="106"/>
  <c r="O90" i="106" s="1"/>
  <c r="I90" i="106"/>
  <c r="M89" i="106"/>
  <c r="L89" i="106"/>
  <c r="K89" i="106"/>
  <c r="J89" i="106"/>
  <c r="O85" i="106"/>
  <c r="M85" i="106"/>
  <c r="I85" i="106"/>
  <c r="O81" i="106"/>
  <c r="M81" i="106"/>
  <c r="I81" i="106"/>
  <c r="M77" i="106"/>
  <c r="O77" i="106" s="1"/>
  <c r="I77" i="106"/>
  <c r="M73" i="106"/>
  <c r="O73" i="106" s="1"/>
  <c r="I73" i="106"/>
  <c r="L72" i="106"/>
  <c r="K72" i="106"/>
  <c r="J72" i="106"/>
  <c r="O68" i="106"/>
  <c r="M68" i="106"/>
  <c r="I68" i="106"/>
  <c r="O64" i="106"/>
  <c r="M64" i="106"/>
  <c r="I64" i="106"/>
  <c r="M60" i="106"/>
  <c r="O60" i="106" s="1"/>
  <c r="I60" i="106"/>
  <c r="M56" i="106"/>
  <c r="O56" i="106" s="1"/>
  <c r="I56" i="106"/>
  <c r="L55" i="106"/>
  <c r="K55" i="106"/>
  <c r="J55" i="106"/>
  <c r="J8" i="106" s="1"/>
  <c r="O51" i="106"/>
  <c r="M51" i="106"/>
  <c r="I51" i="106"/>
  <c r="O47" i="106"/>
  <c r="M47" i="106"/>
  <c r="I47" i="106"/>
  <c r="M43" i="106"/>
  <c r="O43" i="106" s="1"/>
  <c r="I43" i="106"/>
  <c r="M39" i="106"/>
  <c r="O39" i="106" s="1"/>
  <c r="I39" i="106"/>
  <c r="O35" i="106"/>
  <c r="M35" i="106"/>
  <c r="I35" i="106"/>
  <c r="O31" i="106"/>
  <c r="M31" i="106"/>
  <c r="I31" i="106"/>
  <c r="M27" i="106"/>
  <c r="O27" i="106" s="1"/>
  <c r="I27" i="106"/>
  <c r="M23" i="106"/>
  <c r="O23" i="106" s="1"/>
  <c r="I23" i="106"/>
  <c r="O19" i="106"/>
  <c r="M19" i="106"/>
  <c r="I19" i="106"/>
  <c r="M18" i="106"/>
  <c r="L18" i="106"/>
  <c r="L8" i="106" s="1"/>
  <c r="T7" i="106" s="1"/>
  <c r="K18" i="106"/>
  <c r="J18" i="106"/>
  <c r="O14" i="106"/>
  <c r="M14" i="106"/>
  <c r="I14" i="106"/>
  <c r="M10" i="106"/>
  <c r="O10" i="106" s="1"/>
  <c r="I10" i="106"/>
  <c r="L9" i="106"/>
  <c r="K9" i="106"/>
  <c r="J9" i="106"/>
  <c r="K8" i="106"/>
  <c r="O171" i="105"/>
  <c r="M171" i="105"/>
  <c r="I171" i="105"/>
  <c r="M167" i="105"/>
  <c r="O167" i="105" s="1"/>
  <c r="I167" i="105"/>
  <c r="M163" i="105"/>
  <c r="O163" i="105" s="1"/>
  <c r="I163" i="105"/>
  <c r="O159" i="105"/>
  <c r="M159" i="105"/>
  <c r="I159" i="105"/>
  <c r="O155" i="105"/>
  <c r="M155" i="105"/>
  <c r="M154" i="105" s="1"/>
  <c r="I155" i="105"/>
  <c r="L154" i="105"/>
  <c r="K154" i="105"/>
  <c r="J154" i="105"/>
  <c r="M150" i="105"/>
  <c r="O150" i="105" s="1"/>
  <c r="I150" i="105"/>
  <c r="M146" i="105"/>
  <c r="O146" i="105" s="1"/>
  <c r="I146" i="105"/>
  <c r="O142" i="105"/>
  <c r="M142" i="105"/>
  <c r="I142" i="105"/>
  <c r="O138" i="105"/>
  <c r="M138" i="105"/>
  <c r="I138" i="105"/>
  <c r="M134" i="105"/>
  <c r="O134" i="105" s="1"/>
  <c r="I134" i="105"/>
  <c r="M130" i="105"/>
  <c r="O130" i="105" s="1"/>
  <c r="I130" i="105"/>
  <c r="L129" i="105"/>
  <c r="K129" i="105"/>
  <c r="J129" i="105"/>
  <c r="O125" i="105"/>
  <c r="M125" i="105"/>
  <c r="I125" i="105"/>
  <c r="O121" i="105"/>
  <c r="M121" i="105"/>
  <c r="M120" i="105" s="1"/>
  <c r="I121" i="105"/>
  <c r="L120" i="105"/>
  <c r="K120" i="105"/>
  <c r="J120" i="105"/>
  <c r="M116" i="105"/>
  <c r="O116" i="105" s="1"/>
  <c r="I116" i="105"/>
  <c r="M112" i="105"/>
  <c r="O112" i="105" s="1"/>
  <c r="I112" i="105"/>
  <c r="O108" i="105"/>
  <c r="M108" i="105"/>
  <c r="I108" i="105"/>
  <c r="O104" i="105"/>
  <c r="M104" i="105"/>
  <c r="I104" i="105"/>
  <c r="M100" i="105"/>
  <c r="I100" i="105"/>
  <c r="M96" i="105"/>
  <c r="O96" i="105" s="1"/>
  <c r="I96" i="105"/>
  <c r="L95" i="105"/>
  <c r="K95" i="105"/>
  <c r="J95" i="105"/>
  <c r="O91" i="105"/>
  <c r="M91" i="105"/>
  <c r="I91" i="105"/>
  <c r="M90" i="105"/>
  <c r="L90" i="105"/>
  <c r="K90" i="105"/>
  <c r="J90" i="105"/>
  <c r="O86" i="105"/>
  <c r="M86" i="105"/>
  <c r="M85" i="105" s="1"/>
  <c r="I86" i="105"/>
  <c r="L85" i="105"/>
  <c r="K85" i="105"/>
  <c r="J85" i="105"/>
  <c r="M81" i="105"/>
  <c r="O81" i="105" s="1"/>
  <c r="I81" i="105"/>
  <c r="M77" i="105"/>
  <c r="O77" i="105" s="1"/>
  <c r="I77" i="105"/>
  <c r="O73" i="105"/>
  <c r="M73" i="105"/>
  <c r="I73" i="105"/>
  <c r="O69" i="105"/>
  <c r="M69" i="105"/>
  <c r="M68" i="105" s="1"/>
  <c r="I69" i="105"/>
  <c r="L68" i="105"/>
  <c r="K68" i="105"/>
  <c r="J68" i="105"/>
  <c r="M64" i="105"/>
  <c r="O64" i="105" s="1"/>
  <c r="I64" i="105"/>
  <c r="M60" i="105"/>
  <c r="O60" i="105" s="1"/>
  <c r="I60" i="105"/>
  <c r="O56" i="105"/>
  <c r="M56" i="105"/>
  <c r="I56" i="105"/>
  <c r="O52" i="105"/>
  <c r="M52" i="105"/>
  <c r="M51" i="105" s="1"/>
  <c r="I52" i="105"/>
  <c r="L51" i="105"/>
  <c r="K51" i="105"/>
  <c r="J51" i="105"/>
  <c r="M47" i="105"/>
  <c r="O47" i="105" s="1"/>
  <c r="I47" i="105"/>
  <c r="M43" i="105"/>
  <c r="O43" i="105" s="1"/>
  <c r="I43" i="105"/>
  <c r="O39" i="105"/>
  <c r="M39" i="105"/>
  <c r="I39" i="105"/>
  <c r="O35" i="105"/>
  <c r="M35" i="105"/>
  <c r="I35" i="105"/>
  <c r="M31" i="105"/>
  <c r="O31" i="105" s="1"/>
  <c r="I31" i="105"/>
  <c r="M27" i="105"/>
  <c r="O27" i="105" s="1"/>
  <c r="I27" i="105"/>
  <c r="O23" i="105"/>
  <c r="M23" i="105"/>
  <c r="I23" i="105"/>
  <c r="O19" i="105"/>
  <c r="M19" i="105"/>
  <c r="I19" i="105"/>
  <c r="L18" i="105"/>
  <c r="K18" i="105"/>
  <c r="K8" i="105" s="1"/>
  <c r="J18" i="105"/>
  <c r="M14" i="105"/>
  <c r="I14" i="105"/>
  <c r="M10" i="105"/>
  <c r="O10" i="105" s="1"/>
  <c r="I10" i="105"/>
  <c r="L9" i="105"/>
  <c r="K9" i="105"/>
  <c r="J9" i="105"/>
  <c r="J8" i="105" s="1"/>
  <c r="M66" i="104"/>
  <c r="I66" i="104"/>
  <c r="L65" i="104"/>
  <c r="K65" i="104"/>
  <c r="J65" i="104"/>
  <c r="M61" i="104"/>
  <c r="O61" i="104" s="1"/>
  <c r="I61" i="104"/>
  <c r="M60" i="104"/>
  <c r="L60" i="104"/>
  <c r="K60" i="104"/>
  <c r="J60" i="104"/>
  <c r="O56" i="104"/>
  <c r="M56" i="104"/>
  <c r="I56" i="104"/>
  <c r="O52" i="104"/>
  <c r="M52" i="104"/>
  <c r="I52" i="104"/>
  <c r="M48" i="104"/>
  <c r="I48" i="104"/>
  <c r="L47" i="104"/>
  <c r="K47" i="104"/>
  <c r="J47" i="104"/>
  <c r="M43" i="104"/>
  <c r="O43" i="104" s="1"/>
  <c r="I43" i="104"/>
  <c r="O39" i="104"/>
  <c r="M39" i="104"/>
  <c r="I39" i="104"/>
  <c r="O35" i="104"/>
  <c r="M35" i="104"/>
  <c r="I35" i="104"/>
  <c r="M31" i="104"/>
  <c r="O31" i="104" s="1"/>
  <c r="I31" i="104"/>
  <c r="M27" i="104"/>
  <c r="O27" i="104" s="1"/>
  <c r="I27" i="104"/>
  <c r="O23" i="104"/>
  <c r="M23" i="104"/>
  <c r="I23" i="104"/>
  <c r="L22" i="104"/>
  <c r="L8" i="104" s="1"/>
  <c r="T7" i="104" s="1"/>
  <c r="K22" i="104"/>
  <c r="J22" i="104"/>
  <c r="O18" i="104"/>
  <c r="M18" i="104"/>
  <c r="I18" i="104"/>
  <c r="M14" i="104"/>
  <c r="I14" i="104"/>
  <c r="M10" i="104"/>
  <c r="O10" i="104" s="1"/>
  <c r="I10" i="104"/>
  <c r="L9" i="104"/>
  <c r="K9" i="104"/>
  <c r="J9" i="104"/>
  <c r="J8" i="104" s="1"/>
  <c r="M110" i="103"/>
  <c r="I110" i="103"/>
  <c r="L109" i="103"/>
  <c r="K109" i="103"/>
  <c r="J109" i="103"/>
  <c r="M105" i="103"/>
  <c r="O105" i="103" s="1"/>
  <c r="I105" i="103"/>
  <c r="O101" i="103"/>
  <c r="M101" i="103"/>
  <c r="I101" i="103"/>
  <c r="O97" i="103"/>
  <c r="M97" i="103"/>
  <c r="I97" i="103"/>
  <c r="M93" i="103"/>
  <c r="O93" i="103" s="1"/>
  <c r="I93" i="103"/>
  <c r="M89" i="103"/>
  <c r="O89" i="103" s="1"/>
  <c r="I89" i="103"/>
  <c r="O85" i="103"/>
  <c r="M85" i="103"/>
  <c r="I85" i="103"/>
  <c r="O81" i="103"/>
  <c r="M81" i="103"/>
  <c r="I81" i="103"/>
  <c r="M77" i="103"/>
  <c r="O77" i="103" s="1"/>
  <c r="I77" i="103"/>
  <c r="M73" i="103"/>
  <c r="O73" i="103" s="1"/>
  <c r="I73" i="103"/>
  <c r="O69" i="103"/>
  <c r="M69" i="103"/>
  <c r="I69" i="103"/>
  <c r="O65" i="103"/>
  <c r="M65" i="103"/>
  <c r="I65" i="103"/>
  <c r="M61" i="103"/>
  <c r="O61" i="103" s="1"/>
  <c r="I61" i="103"/>
  <c r="M57" i="103"/>
  <c r="O57" i="103" s="1"/>
  <c r="I57" i="103"/>
  <c r="O53" i="103"/>
  <c r="M53" i="103"/>
  <c r="I53" i="103"/>
  <c r="L52" i="103"/>
  <c r="K52" i="103"/>
  <c r="J52" i="103"/>
  <c r="O48" i="103"/>
  <c r="M48" i="103"/>
  <c r="I48" i="103"/>
  <c r="M44" i="103"/>
  <c r="I44" i="103"/>
  <c r="M40" i="103"/>
  <c r="O40" i="103" s="1"/>
  <c r="I40" i="103"/>
  <c r="L39" i="103"/>
  <c r="K39" i="103"/>
  <c r="J39" i="103"/>
  <c r="J8" i="103" s="1"/>
  <c r="O35" i="103"/>
  <c r="M35" i="103"/>
  <c r="I35" i="103"/>
  <c r="O31" i="103"/>
  <c r="M31" i="103"/>
  <c r="M30" i="103" s="1"/>
  <c r="I31" i="103"/>
  <c r="L30" i="103"/>
  <c r="L8" i="103" s="1"/>
  <c r="T7" i="103" s="1"/>
  <c r="K30" i="103"/>
  <c r="J30" i="103"/>
  <c r="M26" i="103"/>
  <c r="O26" i="103" s="1"/>
  <c r="I26" i="103"/>
  <c r="M22" i="103"/>
  <c r="O22" i="103" s="1"/>
  <c r="I22" i="103"/>
  <c r="O18" i="103"/>
  <c r="M18" i="103"/>
  <c r="I18" i="103"/>
  <c r="O14" i="103"/>
  <c r="M14" i="103"/>
  <c r="I14" i="103"/>
  <c r="M10" i="103"/>
  <c r="I10" i="103"/>
  <c r="L9" i="103"/>
  <c r="K9" i="103"/>
  <c r="J9" i="103"/>
  <c r="K8" i="103"/>
  <c r="O61" i="102"/>
  <c r="M61" i="102"/>
  <c r="I61" i="102"/>
  <c r="M57" i="102"/>
  <c r="I57" i="102"/>
  <c r="L56" i="102"/>
  <c r="K56" i="102"/>
  <c r="K8" i="102" s="1"/>
  <c r="J56" i="102"/>
  <c r="M52" i="102"/>
  <c r="O52" i="102" s="1"/>
  <c r="I52" i="102"/>
  <c r="M51" i="102"/>
  <c r="L51" i="102"/>
  <c r="K51" i="102"/>
  <c r="J51" i="102"/>
  <c r="O47" i="102"/>
  <c r="M47" i="102"/>
  <c r="I47" i="102"/>
  <c r="O43" i="102"/>
  <c r="M43" i="102"/>
  <c r="I43" i="102"/>
  <c r="M39" i="102"/>
  <c r="I39" i="102"/>
  <c r="M35" i="102"/>
  <c r="O35" i="102" s="1"/>
  <c r="I35" i="102"/>
  <c r="L34" i="102"/>
  <c r="K34" i="102"/>
  <c r="J34" i="102"/>
  <c r="J8" i="102" s="1"/>
  <c r="O30" i="102"/>
  <c r="M30" i="102"/>
  <c r="I30" i="102"/>
  <c r="O26" i="102"/>
  <c r="M26" i="102"/>
  <c r="I26" i="102"/>
  <c r="M22" i="102"/>
  <c r="O22" i="102" s="1"/>
  <c r="I22" i="102"/>
  <c r="M18" i="102"/>
  <c r="O18" i="102" s="1"/>
  <c r="I18" i="102"/>
  <c r="O14" i="102"/>
  <c r="M14" i="102"/>
  <c r="I14" i="102"/>
  <c r="O10" i="102"/>
  <c r="M10" i="102"/>
  <c r="M9" i="102" s="1"/>
  <c r="I10" i="102"/>
  <c r="L9" i="102"/>
  <c r="L8" i="102" s="1"/>
  <c r="T7" i="102" s="1"/>
  <c r="K9" i="102"/>
  <c r="J9" i="102"/>
  <c r="O14" i="101"/>
  <c r="M14" i="101"/>
  <c r="I14" i="101"/>
  <c r="O10" i="101"/>
  <c r="M10" i="101"/>
  <c r="M9" i="101" s="1"/>
  <c r="M8" i="101" s="1"/>
  <c r="I10" i="101"/>
  <c r="L9" i="101"/>
  <c r="L8" i="101" s="1"/>
  <c r="T7" i="101" s="1"/>
  <c r="K9" i="101"/>
  <c r="J9" i="101"/>
  <c r="K8" i="101"/>
  <c r="J8" i="101"/>
  <c r="O132" i="100"/>
  <c r="M132" i="100"/>
  <c r="I132" i="100"/>
  <c r="O128" i="100"/>
  <c r="M128" i="100"/>
  <c r="I128" i="100"/>
  <c r="M124" i="100"/>
  <c r="I124" i="100"/>
  <c r="L123" i="100"/>
  <c r="K123" i="100"/>
  <c r="J123" i="100"/>
  <c r="M119" i="100"/>
  <c r="O119" i="100" s="1"/>
  <c r="I119" i="100"/>
  <c r="O115" i="100"/>
  <c r="M115" i="100"/>
  <c r="I115" i="100"/>
  <c r="O111" i="100"/>
  <c r="M111" i="100"/>
  <c r="I111" i="100"/>
  <c r="M107" i="100"/>
  <c r="I107" i="100"/>
  <c r="L106" i="100"/>
  <c r="K106" i="100"/>
  <c r="J106" i="100"/>
  <c r="M102" i="100"/>
  <c r="O102" i="100" s="1"/>
  <c r="I102" i="100"/>
  <c r="O98" i="100"/>
  <c r="M98" i="100"/>
  <c r="I98" i="100"/>
  <c r="O94" i="100"/>
  <c r="M94" i="100"/>
  <c r="I94" i="100"/>
  <c r="M90" i="100"/>
  <c r="O90" i="100" s="1"/>
  <c r="I90" i="100"/>
  <c r="M86" i="100"/>
  <c r="O86" i="100" s="1"/>
  <c r="I86" i="100"/>
  <c r="O82" i="100"/>
  <c r="M82" i="100"/>
  <c r="I82" i="100"/>
  <c r="O78" i="100"/>
  <c r="M78" i="100"/>
  <c r="I78" i="100"/>
  <c r="M74" i="100"/>
  <c r="O74" i="100" s="1"/>
  <c r="I74" i="100"/>
  <c r="M70" i="100"/>
  <c r="O70" i="100" s="1"/>
  <c r="I70" i="100"/>
  <c r="O66" i="100"/>
  <c r="M66" i="100"/>
  <c r="I66" i="100"/>
  <c r="O62" i="100"/>
  <c r="M62" i="100"/>
  <c r="I62" i="100"/>
  <c r="M58" i="100"/>
  <c r="I58" i="100"/>
  <c r="L57" i="100"/>
  <c r="K57" i="100"/>
  <c r="J57" i="100"/>
  <c r="M53" i="100"/>
  <c r="O53" i="100" s="1"/>
  <c r="I53" i="100"/>
  <c r="O49" i="100"/>
  <c r="M49" i="100"/>
  <c r="I49" i="100"/>
  <c r="M48" i="100"/>
  <c r="L48" i="100"/>
  <c r="K48" i="100"/>
  <c r="J48" i="100"/>
  <c r="O44" i="100"/>
  <c r="M44" i="100"/>
  <c r="M43" i="100" s="1"/>
  <c r="I44" i="100"/>
  <c r="L43" i="100"/>
  <c r="K43" i="100"/>
  <c r="J43" i="100"/>
  <c r="M39" i="100"/>
  <c r="O39" i="100" s="1"/>
  <c r="I39" i="100"/>
  <c r="M35" i="100"/>
  <c r="O35" i="100" s="1"/>
  <c r="I35" i="100"/>
  <c r="O31" i="100"/>
  <c r="M31" i="100"/>
  <c r="I31" i="100"/>
  <c r="O27" i="100"/>
  <c r="M27" i="100"/>
  <c r="I27" i="100"/>
  <c r="M23" i="100"/>
  <c r="I23" i="100"/>
  <c r="L22" i="100"/>
  <c r="K22" i="100"/>
  <c r="J22" i="100"/>
  <c r="J8" i="100" s="1"/>
  <c r="M18" i="100"/>
  <c r="O18" i="100" s="1"/>
  <c r="I18" i="100"/>
  <c r="O14" i="100"/>
  <c r="M14" i="100"/>
  <c r="I14" i="100"/>
  <c r="O10" i="100"/>
  <c r="M10" i="100"/>
  <c r="M9" i="100" s="1"/>
  <c r="I10" i="100"/>
  <c r="L9" i="100"/>
  <c r="K9" i="100"/>
  <c r="J9" i="100"/>
  <c r="L8" i="100"/>
  <c r="T7" i="100" s="1"/>
  <c r="O121" i="99"/>
  <c r="M121" i="99"/>
  <c r="I121" i="99"/>
  <c r="M120" i="99"/>
  <c r="L120" i="99"/>
  <c r="K120" i="99"/>
  <c r="J120" i="99"/>
  <c r="O116" i="99"/>
  <c r="M116" i="99"/>
  <c r="I116" i="99"/>
  <c r="M112" i="99"/>
  <c r="O112" i="99" s="1"/>
  <c r="I112" i="99"/>
  <c r="M108" i="99"/>
  <c r="O108" i="99" s="1"/>
  <c r="I108" i="99"/>
  <c r="O104" i="99"/>
  <c r="M104" i="99"/>
  <c r="I104" i="99"/>
  <c r="O100" i="99"/>
  <c r="M100" i="99"/>
  <c r="I100" i="99"/>
  <c r="M96" i="99"/>
  <c r="O96" i="99" s="1"/>
  <c r="I96" i="99"/>
  <c r="M92" i="99"/>
  <c r="O92" i="99" s="1"/>
  <c r="I92" i="99"/>
  <c r="O88" i="99"/>
  <c r="M88" i="99"/>
  <c r="I88" i="99"/>
  <c r="O84" i="99"/>
  <c r="M84" i="99"/>
  <c r="I84" i="99"/>
  <c r="M80" i="99"/>
  <c r="O80" i="99" s="1"/>
  <c r="I80" i="99"/>
  <c r="M76" i="99"/>
  <c r="O76" i="99" s="1"/>
  <c r="I76" i="99"/>
  <c r="O72" i="99"/>
  <c r="M72" i="99"/>
  <c r="I72" i="99"/>
  <c r="O68" i="99"/>
  <c r="M68" i="99"/>
  <c r="I68" i="99"/>
  <c r="M64" i="99"/>
  <c r="O64" i="99" s="1"/>
  <c r="I64" i="99"/>
  <c r="M60" i="99"/>
  <c r="O60" i="99" s="1"/>
  <c r="I60" i="99"/>
  <c r="O56" i="99"/>
  <c r="M56" i="99"/>
  <c r="I56" i="99"/>
  <c r="L55" i="99"/>
  <c r="K55" i="99"/>
  <c r="J55" i="99"/>
  <c r="O51" i="99"/>
  <c r="M51" i="99"/>
  <c r="I51" i="99"/>
  <c r="M47" i="99"/>
  <c r="O47" i="99" s="1"/>
  <c r="I47" i="99"/>
  <c r="M43" i="99"/>
  <c r="O43" i="99" s="1"/>
  <c r="I43" i="99"/>
  <c r="O39" i="99"/>
  <c r="M39" i="99"/>
  <c r="I39" i="99"/>
  <c r="O35" i="99"/>
  <c r="M35" i="99"/>
  <c r="I35" i="99"/>
  <c r="M31" i="99"/>
  <c r="O31" i="99" s="1"/>
  <c r="I31" i="99"/>
  <c r="M27" i="99"/>
  <c r="O27" i="99" s="1"/>
  <c r="I27" i="99"/>
  <c r="O23" i="99"/>
  <c r="M23" i="99"/>
  <c r="I23" i="99"/>
  <c r="L22" i="99"/>
  <c r="L8" i="99" s="1"/>
  <c r="K22" i="99"/>
  <c r="J22" i="99"/>
  <c r="M18" i="99"/>
  <c r="O18" i="99" s="1"/>
  <c r="I18" i="99"/>
  <c r="M14" i="99"/>
  <c r="O14" i="99" s="1"/>
  <c r="I14" i="99"/>
  <c r="M10" i="99"/>
  <c r="O10" i="99" s="1"/>
  <c r="I10" i="99"/>
  <c r="M9" i="99"/>
  <c r="L9" i="99"/>
  <c r="K9" i="99"/>
  <c r="J9" i="99"/>
  <c r="J8" i="99" s="1"/>
  <c r="K8" i="99"/>
  <c r="T7" i="99"/>
  <c r="M23" i="98"/>
  <c r="I23" i="98"/>
  <c r="L22" i="98"/>
  <c r="K22" i="98"/>
  <c r="J22" i="98"/>
  <c r="J8" i="98" s="1"/>
  <c r="M18" i="98"/>
  <c r="O18" i="98" s="1"/>
  <c r="I18" i="98"/>
  <c r="O14" i="98"/>
  <c r="M14" i="98"/>
  <c r="I14" i="98"/>
  <c r="M10" i="98"/>
  <c r="M9" i="98" s="1"/>
  <c r="I10" i="98"/>
  <c r="L9" i="98"/>
  <c r="K9" i="98"/>
  <c r="K8" i="98" s="1"/>
  <c r="J9" i="98"/>
  <c r="L8" i="98"/>
  <c r="T7" i="98" s="1"/>
  <c r="O31" i="97"/>
  <c r="M31" i="97"/>
  <c r="I31" i="97"/>
  <c r="M30" i="97"/>
  <c r="L30" i="97"/>
  <c r="K30" i="97"/>
  <c r="J30" i="97"/>
  <c r="J8" i="97" s="1"/>
  <c r="M26" i="97"/>
  <c r="O26" i="97" s="1"/>
  <c r="I26" i="97"/>
  <c r="M22" i="97"/>
  <c r="O22" i="97" s="1"/>
  <c r="I22" i="97"/>
  <c r="M18" i="97"/>
  <c r="O18" i="97" s="1"/>
  <c r="I18" i="97"/>
  <c r="O14" i="97"/>
  <c r="M14" i="97"/>
  <c r="I14" i="97"/>
  <c r="O10" i="97"/>
  <c r="M10" i="97"/>
  <c r="I10" i="97"/>
  <c r="L9" i="97"/>
  <c r="L8" i="97" s="1"/>
  <c r="T7" i="97" s="1"/>
  <c r="K9" i="97"/>
  <c r="K8" i="97" s="1"/>
  <c r="J9" i="97"/>
  <c r="O196" i="96"/>
  <c r="M196" i="96"/>
  <c r="I196" i="96"/>
  <c r="O192" i="96"/>
  <c r="M192" i="96"/>
  <c r="I192" i="96"/>
  <c r="M188" i="96"/>
  <c r="O188" i="96" s="1"/>
  <c r="I188" i="96"/>
  <c r="M184" i="96"/>
  <c r="O184" i="96" s="1"/>
  <c r="I184" i="96"/>
  <c r="O180" i="96"/>
  <c r="M180" i="96"/>
  <c r="I180" i="96"/>
  <c r="M176" i="96"/>
  <c r="M175" i="96" s="1"/>
  <c r="I176" i="96"/>
  <c r="L175" i="96"/>
  <c r="K175" i="96"/>
  <c r="J175" i="96"/>
  <c r="M171" i="96"/>
  <c r="O171" i="96" s="1"/>
  <c r="I171" i="96"/>
  <c r="M167" i="96"/>
  <c r="O167" i="96" s="1"/>
  <c r="I167" i="96"/>
  <c r="O163" i="96"/>
  <c r="M163" i="96"/>
  <c r="I163" i="96"/>
  <c r="M159" i="96"/>
  <c r="O159" i="96" s="1"/>
  <c r="I159" i="96"/>
  <c r="M155" i="96"/>
  <c r="O155" i="96" s="1"/>
  <c r="I155" i="96"/>
  <c r="M151" i="96"/>
  <c r="O151" i="96" s="1"/>
  <c r="I151" i="96"/>
  <c r="O147" i="96"/>
  <c r="M147" i="96"/>
  <c r="I147" i="96"/>
  <c r="M143" i="96"/>
  <c r="O143" i="96" s="1"/>
  <c r="I143" i="96"/>
  <c r="M139" i="96"/>
  <c r="O139" i="96" s="1"/>
  <c r="I139" i="96"/>
  <c r="M135" i="96"/>
  <c r="O135" i="96" s="1"/>
  <c r="I135" i="96"/>
  <c r="O131" i="96"/>
  <c r="M131" i="96"/>
  <c r="I131" i="96"/>
  <c r="M127" i="96"/>
  <c r="O127" i="96" s="1"/>
  <c r="I127" i="96"/>
  <c r="M123" i="96"/>
  <c r="O123" i="96" s="1"/>
  <c r="I123" i="96"/>
  <c r="M119" i="96"/>
  <c r="O119" i="96" s="1"/>
  <c r="I119" i="96"/>
  <c r="O115" i="96"/>
  <c r="M115" i="96"/>
  <c r="I115" i="96"/>
  <c r="L114" i="96"/>
  <c r="K114" i="96"/>
  <c r="J114" i="96"/>
  <c r="M110" i="96"/>
  <c r="O110" i="96" s="1"/>
  <c r="I110" i="96"/>
  <c r="M106" i="96"/>
  <c r="O106" i="96" s="1"/>
  <c r="I106" i="96"/>
  <c r="M102" i="96"/>
  <c r="O102" i="96" s="1"/>
  <c r="I102" i="96"/>
  <c r="O98" i="96"/>
  <c r="M98" i="96"/>
  <c r="I98" i="96"/>
  <c r="M94" i="96"/>
  <c r="O94" i="96" s="1"/>
  <c r="I94" i="96"/>
  <c r="M90" i="96"/>
  <c r="O90" i="96" s="1"/>
  <c r="I90" i="96"/>
  <c r="M86" i="96"/>
  <c r="O86" i="96" s="1"/>
  <c r="I86" i="96"/>
  <c r="O82" i="96"/>
  <c r="M82" i="96"/>
  <c r="I82" i="96"/>
  <c r="M78" i="96"/>
  <c r="I78" i="96"/>
  <c r="L77" i="96"/>
  <c r="K77" i="96"/>
  <c r="J77" i="96"/>
  <c r="M73" i="96"/>
  <c r="O73" i="96" s="1"/>
  <c r="I73" i="96"/>
  <c r="M69" i="96"/>
  <c r="O69" i="96" s="1"/>
  <c r="I69" i="96"/>
  <c r="O65" i="96"/>
  <c r="M65" i="96"/>
  <c r="I65" i="96"/>
  <c r="M61" i="96"/>
  <c r="O61" i="96" s="1"/>
  <c r="I61" i="96"/>
  <c r="M57" i="96"/>
  <c r="O57" i="96" s="1"/>
  <c r="I57" i="96"/>
  <c r="M53" i="96"/>
  <c r="O53" i="96" s="1"/>
  <c r="I53" i="96"/>
  <c r="O49" i="96"/>
  <c r="M49" i="96"/>
  <c r="I49" i="96"/>
  <c r="O45" i="96"/>
  <c r="M45" i="96"/>
  <c r="I45" i="96"/>
  <c r="M41" i="96"/>
  <c r="I41" i="96"/>
  <c r="L40" i="96"/>
  <c r="K40" i="96"/>
  <c r="J40" i="96"/>
  <c r="M36" i="96"/>
  <c r="O36" i="96" s="1"/>
  <c r="I36" i="96"/>
  <c r="O32" i="96"/>
  <c r="M32" i="96"/>
  <c r="I32" i="96"/>
  <c r="M28" i="96"/>
  <c r="M27" i="96" s="1"/>
  <c r="I28" i="96"/>
  <c r="L27" i="96"/>
  <c r="K27" i="96"/>
  <c r="J27" i="96"/>
  <c r="M23" i="96"/>
  <c r="I23" i="96"/>
  <c r="L22" i="96"/>
  <c r="K22" i="96"/>
  <c r="J22" i="96"/>
  <c r="J8" i="96" s="1"/>
  <c r="M18" i="96"/>
  <c r="O18" i="96" s="1"/>
  <c r="I18" i="96"/>
  <c r="O14" i="96"/>
  <c r="M14" i="96"/>
  <c r="I14" i="96"/>
  <c r="M10" i="96"/>
  <c r="M9" i="96" s="1"/>
  <c r="I10" i="96"/>
  <c r="L9" i="96"/>
  <c r="L8" i="96" s="1"/>
  <c r="T7" i="96" s="1"/>
  <c r="K9" i="96"/>
  <c r="J9" i="96"/>
  <c r="K8" i="96"/>
  <c r="O196" i="95"/>
  <c r="M196" i="95"/>
  <c r="I196" i="95"/>
  <c r="M192" i="95"/>
  <c r="O192" i="95" s="1"/>
  <c r="I192" i="95"/>
  <c r="M188" i="95"/>
  <c r="O188" i="95" s="1"/>
  <c r="I188" i="95"/>
  <c r="M184" i="95"/>
  <c r="O184" i="95" s="1"/>
  <c r="I184" i="95"/>
  <c r="O180" i="95"/>
  <c r="M180" i="95"/>
  <c r="I180" i="95"/>
  <c r="M176" i="95"/>
  <c r="M175" i="95" s="1"/>
  <c r="I176" i="95"/>
  <c r="L175" i="95"/>
  <c r="K175" i="95"/>
  <c r="J175" i="95"/>
  <c r="M171" i="95"/>
  <c r="O171" i="95" s="1"/>
  <c r="I171" i="95"/>
  <c r="M167" i="95"/>
  <c r="O167" i="95" s="1"/>
  <c r="I167" i="95"/>
  <c r="O163" i="95"/>
  <c r="M163" i="95"/>
  <c r="I163" i="95"/>
  <c r="O159" i="95"/>
  <c r="M159" i="95"/>
  <c r="I159" i="95"/>
  <c r="M155" i="95"/>
  <c r="O155" i="95" s="1"/>
  <c r="I155" i="95"/>
  <c r="M151" i="95"/>
  <c r="O151" i="95" s="1"/>
  <c r="I151" i="95"/>
  <c r="O147" i="95"/>
  <c r="M147" i="95"/>
  <c r="I147" i="95"/>
  <c r="M143" i="95"/>
  <c r="O143" i="95" s="1"/>
  <c r="I143" i="95"/>
  <c r="M139" i="95"/>
  <c r="O139" i="95" s="1"/>
  <c r="I139" i="95"/>
  <c r="M135" i="95"/>
  <c r="O135" i="95" s="1"/>
  <c r="I135" i="95"/>
  <c r="O131" i="95"/>
  <c r="M131" i="95"/>
  <c r="I131" i="95"/>
  <c r="O127" i="95"/>
  <c r="M127" i="95"/>
  <c r="I127" i="95"/>
  <c r="M123" i="95"/>
  <c r="O123" i="95" s="1"/>
  <c r="I123" i="95"/>
  <c r="M119" i="95"/>
  <c r="O119" i="95" s="1"/>
  <c r="I119" i="95"/>
  <c r="O115" i="95"/>
  <c r="M115" i="95"/>
  <c r="I115" i="95"/>
  <c r="L114" i="95"/>
  <c r="K114" i="95"/>
  <c r="J114" i="95"/>
  <c r="M110" i="95"/>
  <c r="O110" i="95" s="1"/>
  <c r="I110" i="95"/>
  <c r="M106" i="95"/>
  <c r="O106" i="95" s="1"/>
  <c r="I106" i="95"/>
  <c r="M102" i="95"/>
  <c r="O102" i="95" s="1"/>
  <c r="I102" i="95"/>
  <c r="O98" i="95"/>
  <c r="M98" i="95"/>
  <c r="I98" i="95"/>
  <c r="O94" i="95"/>
  <c r="M94" i="95"/>
  <c r="I94" i="95"/>
  <c r="M90" i="95"/>
  <c r="O90" i="95" s="1"/>
  <c r="I90" i="95"/>
  <c r="M86" i="95"/>
  <c r="O86" i="95" s="1"/>
  <c r="I86" i="95"/>
  <c r="O82" i="95"/>
  <c r="M82" i="95"/>
  <c r="I82" i="95"/>
  <c r="M78" i="95"/>
  <c r="M77" i="95" s="1"/>
  <c r="I78" i="95"/>
  <c r="L77" i="95"/>
  <c r="K77" i="95"/>
  <c r="J77" i="95"/>
  <c r="M73" i="95"/>
  <c r="O73" i="95" s="1"/>
  <c r="I73" i="95"/>
  <c r="M69" i="95"/>
  <c r="O69" i="95" s="1"/>
  <c r="I69" i="95"/>
  <c r="O65" i="95"/>
  <c r="M65" i="95"/>
  <c r="I65" i="95"/>
  <c r="M61" i="95"/>
  <c r="O61" i="95" s="1"/>
  <c r="I61" i="95"/>
  <c r="M57" i="95"/>
  <c r="O57" i="95" s="1"/>
  <c r="I57" i="95"/>
  <c r="M53" i="95"/>
  <c r="O53" i="95" s="1"/>
  <c r="I53" i="95"/>
  <c r="O49" i="95"/>
  <c r="M49" i="95"/>
  <c r="I49" i="95"/>
  <c r="M45" i="95"/>
  <c r="O45" i="95" s="1"/>
  <c r="I45" i="95"/>
  <c r="M41" i="95"/>
  <c r="I41" i="95"/>
  <c r="L40" i="95"/>
  <c r="K40" i="95"/>
  <c r="J40" i="95"/>
  <c r="M36" i="95"/>
  <c r="O36" i="95" s="1"/>
  <c r="I36" i="95"/>
  <c r="O32" i="95"/>
  <c r="M32" i="95"/>
  <c r="I32" i="95"/>
  <c r="M28" i="95"/>
  <c r="M27" i="95" s="1"/>
  <c r="I28" i="95"/>
  <c r="L27" i="95"/>
  <c r="K27" i="95"/>
  <c r="J27" i="95"/>
  <c r="M23" i="95"/>
  <c r="I23" i="95"/>
  <c r="L22" i="95"/>
  <c r="K22" i="95"/>
  <c r="J22" i="95"/>
  <c r="J8" i="95" s="1"/>
  <c r="M18" i="95"/>
  <c r="O18" i="95" s="1"/>
  <c r="I18" i="95"/>
  <c r="O14" i="95"/>
  <c r="M14" i="95"/>
  <c r="I14" i="95"/>
  <c r="M10" i="95"/>
  <c r="M9" i="95" s="1"/>
  <c r="I10" i="95"/>
  <c r="L9" i="95"/>
  <c r="K9" i="95"/>
  <c r="K8" i="95" s="1"/>
  <c r="J9" i="95"/>
  <c r="L8" i="95"/>
  <c r="T7" i="95" s="1"/>
  <c r="O196" i="94"/>
  <c r="M196" i="94"/>
  <c r="I196" i="94"/>
  <c r="M192" i="94"/>
  <c r="O192" i="94" s="1"/>
  <c r="I192" i="94"/>
  <c r="M188" i="94"/>
  <c r="O188" i="94" s="1"/>
  <c r="I188" i="94"/>
  <c r="M184" i="94"/>
  <c r="O184" i="94" s="1"/>
  <c r="I184" i="94"/>
  <c r="O180" i="94"/>
  <c r="M180" i="94"/>
  <c r="I180" i="94"/>
  <c r="O176" i="94"/>
  <c r="M176" i="94"/>
  <c r="I176" i="94"/>
  <c r="L175" i="94"/>
  <c r="K175" i="94"/>
  <c r="J175" i="94"/>
  <c r="M171" i="94"/>
  <c r="O171" i="94" s="1"/>
  <c r="I171" i="94"/>
  <c r="M167" i="94"/>
  <c r="O167" i="94" s="1"/>
  <c r="I167" i="94"/>
  <c r="O163" i="94"/>
  <c r="M163" i="94"/>
  <c r="I163" i="94"/>
  <c r="M159" i="94"/>
  <c r="O159" i="94" s="1"/>
  <c r="I159" i="94"/>
  <c r="M155" i="94"/>
  <c r="O155" i="94" s="1"/>
  <c r="I155" i="94"/>
  <c r="M151" i="94"/>
  <c r="O151" i="94" s="1"/>
  <c r="I151" i="94"/>
  <c r="O147" i="94"/>
  <c r="M147" i="94"/>
  <c r="I147" i="94"/>
  <c r="M143" i="94"/>
  <c r="O143" i="94" s="1"/>
  <c r="I143" i="94"/>
  <c r="M139" i="94"/>
  <c r="O139" i="94" s="1"/>
  <c r="I139" i="94"/>
  <c r="M135" i="94"/>
  <c r="O135" i="94" s="1"/>
  <c r="I135" i="94"/>
  <c r="O131" i="94"/>
  <c r="M131" i="94"/>
  <c r="I131" i="94"/>
  <c r="M127" i="94"/>
  <c r="O127" i="94" s="1"/>
  <c r="I127" i="94"/>
  <c r="M123" i="94"/>
  <c r="O123" i="94" s="1"/>
  <c r="I123" i="94"/>
  <c r="M119" i="94"/>
  <c r="O119" i="94" s="1"/>
  <c r="I119" i="94"/>
  <c r="O115" i="94"/>
  <c r="M115" i="94"/>
  <c r="I115" i="94"/>
  <c r="L114" i="94"/>
  <c r="K114" i="94"/>
  <c r="J114" i="94"/>
  <c r="M110" i="94"/>
  <c r="O110" i="94" s="1"/>
  <c r="I110" i="94"/>
  <c r="M106" i="94"/>
  <c r="O106" i="94" s="1"/>
  <c r="I106" i="94"/>
  <c r="M102" i="94"/>
  <c r="O102" i="94" s="1"/>
  <c r="I102" i="94"/>
  <c r="O98" i="94"/>
  <c r="M98" i="94"/>
  <c r="I98" i="94"/>
  <c r="M94" i="94"/>
  <c r="O94" i="94" s="1"/>
  <c r="I94" i="94"/>
  <c r="M90" i="94"/>
  <c r="O90" i="94" s="1"/>
  <c r="I90" i="94"/>
  <c r="M86" i="94"/>
  <c r="O86" i="94" s="1"/>
  <c r="I86" i="94"/>
  <c r="O82" i="94"/>
  <c r="M82" i="94"/>
  <c r="I82" i="94"/>
  <c r="M78" i="94"/>
  <c r="M77" i="94" s="1"/>
  <c r="I78" i="94"/>
  <c r="L77" i="94"/>
  <c r="K77" i="94"/>
  <c r="J77" i="94"/>
  <c r="M73" i="94"/>
  <c r="O73" i="94" s="1"/>
  <c r="I73" i="94"/>
  <c r="M69" i="94"/>
  <c r="O69" i="94" s="1"/>
  <c r="I69" i="94"/>
  <c r="O65" i="94"/>
  <c r="M65" i="94"/>
  <c r="I65" i="94"/>
  <c r="O61" i="94"/>
  <c r="M61" i="94"/>
  <c r="I61" i="94"/>
  <c r="M57" i="94"/>
  <c r="O57" i="94" s="1"/>
  <c r="I57" i="94"/>
  <c r="M53" i="94"/>
  <c r="O53" i="94" s="1"/>
  <c r="I53" i="94"/>
  <c r="O49" i="94"/>
  <c r="M49" i="94"/>
  <c r="I49" i="94"/>
  <c r="M45" i="94"/>
  <c r="O45" i="94" s="1"/>
  <c r="I45" i="94"/>
  <c r="M41" i="94"/>
  <c r="I41" i="94"/>
  <c r="L40" i="94"/>
  <c r="K40" i="94"/>
  <c r="J40" i="94"/>
  <c r="M36" i="94"/>
  <c r="O36" i="94" s="1"/>
  <c r="I36" i="94"/>
  <c r="O32" i="94"/>
  <c r="M32" i="94"/>
  <c r="I32" i="94"/>
  <c r="M28" i="94"/>
  <c r="M27" i="94" s="1"/>
  <c r="I28" i="94"/>
  <c r="L27" i="94"/>
  <c r="K27" i="94"/>
  <c r="J27" i="94"/>
  <c r="M23" i="94"/>
  <c r="I23" i="94"/>
  <c r="L22" i="94"/>
  <c r="K22" i="94"/>
  <c r="J22" i="94"/>
  <c r="J8" i="94" s="1"/>
  <c r="M18" i="94"/>
  <c r="O18" i="94" s="1"/>
  <c r="I18" i="94"/>
  <c r="O14" i="94"/>
  <c r="M14" i="94"/>
  <c r="I14" i="94"/>
  <c r="M10" i="94"/>
  <c r="M9" i="94" s="1"/>
  <c r="I10" i="94"/>
  <c r="L9" i="94"/>
  <c r="L8" i="94" s="1"/>
  <c r="T7" i="94" s="1"/>
  <c r="K9" i="94"/>
  <c r="K8" i="94" s="1"/>
  <c r="J9" i="94"/>
  <c r="O196" i="93"/>
  <c r="M196" i="93"/>
  <c r="I196" i="93"/>
  <c r="M192" i="93"/>
  <c r="O192" i="93" s="1"/>
  <c r="I192" i="93"/>
  <c r="M188" i="93"/>
  <c r="O188" i="93" s="1"/>
  <c r="I188" i="93"/>
  <c r="M184" i="93"/>
  <c r="O184" i="93" s="1"/>
  <c r="I184" i="93"/>
  <c r="O180" i="93"/>
  <c r="M180" i="93"/>
  <c r="I180" i="93"/>
  <c r="M176" i="93"/>
  <c r="I176" i="93"/>
  <c r="L175" i="93"/>
  <c r="K175" i="93"/>
  <c r="J175" i="93"/>
  <c r="M171" i="93"/>
  <c r="O171" i="93" s="1"/>
  <c r="I171" i="93"/>
  <c r="M167" i="93"/>
  <c r="O167" i="93" s="1"/>
  <c r="I167" i="93"/>
  <c r="O163" i="93"/>
  <c r="M163" i="93"/>
  <c r="I163" i="93"/>
  <c r="M159" i="93"/>
  <c r="O159" i="93" s="1"/>
  <c r="I159" i="93"/>
  <c r="M155" i="93"/>
  <c r="O155" i="93" s="1"/>
  <c r="I155" i="93"/>
  <c r="M151" i="93"/>
  <c r="O151" i="93" s="1"/>
  <c r="I151" i="93"/>
  <c r="O147" i="93"/>
  <c r="M147" i="93"/>
  <c r="I147" i="93"/>
  <c r="O143" i="93"/>
  <c r="M143" i="93"/>
  <c r="I143" i="93"/>
  <c r="M139" i="93"/>
  <c r="O139" i="93" s="1"/>
  <c r="I139" i="93"/>
  <c r="M135" i="93"/>
  <c r="O135" i="93" s="1"/>
  <c r="I135" i="93"/>
  <c r="O131" i="93"/>
  <c r="M131" i="93"/>
  <c r="I131" i="93"/>
  <c r="M127" i="93"/>
  <c r="O127" i="93" s="1"/>
  <c r="I127" i="93"/>
  <c r="M123" i="93"/>
  <c r="O123" i="93" s="1"/>
  <c r="I123" i="93"/>
  <c r="M119" i="93"/>
  <c r="O119" i="93" s="1"/>
  <c r="I119" i="93"/>
  <c r="O115" i="93"/>
  <c r="M115" i="93"/>
  <c r="I115" i="93"/>
  <c r="M114" i="93"/>
  <c r="L114" i="93"/>
  <c r="K114" i="93"/>
  <c r="J114" i="93"/>
  <c r="O110" i="93"/>
  <c r="M110" i="93"/>
  <c r="I110" i="93"/>
  <c r="M106" i="93"/>
  <c r="O106" i="93" s="1"/>
  <c r="I106" i="93"/>
  <c r="M102" i="93"/>
  <c r="O102" i="93" s="1"/>
  <c r="I102" i="93"/>
  <c r="O98" i="93"/>
  <c r="M98" i="93"/>
  <c r="I98" i="93"/>
  <c r="M94" i="93"/>
  <c r="O94" i="93" s="1"/>
  <c r="I94" i="93"/>
  <c r="M90" i="93"/>
  <c r="O90" i="93" s="1"/>
  <c r="I90" i="93"/>
  <c r="M86" i="93"/>
  <c r="O86" i="93" s="1"/>
  <c r="I86" i="93"/>
  <c r="O82" i="93"/>
  <c r="M82" i="93"/>
  <c r="I82" i="93"/>
  <c r="O78" i="93"/>
  <c r="M78" i="93"/>
  <c r="I78" i="93"/>
  <c r="L77" i="93"/>
  <c r="K77" i="93"/>
  <c r="J77" i="93"/>
  <c r="M73" i="93"/>
  <c r="O73" i="93" s="1"/>
  <c r="I73" i="93"/>
  <c r="M69" i="93"/>
  <c r="O69" i="93" s="1"/>
  <c r="I69" i="93"/>
  <c r="O65" i="93"/>
  <c r="M65" i="93"/>
  <c r="I65" i="93"/>
  <c r="M61" i="93"/>
  <c r="O61" i="93" s="1"/>
  <c r="I61" i="93"/>
  <c r="M57" i="93"/>
  <c r="O57" i="93" s="1"/>
  <c r="I57" i="93"/>
  <c r="M53" i="93"/>
  <c r="O53" i="93" s="1"/>
  <c r="I53" i="93"/>
  <c r="O49" i="93"/>
  <c r="M49" i="93"/>
  <c r="I49" i="93"/>
  <c r="M45" i="93"/>
  <c r="O45" i="93" s="1"/>
  <c r="I45" i="93"/>
  <c r="M41" i="93"/>
  <c r="I41" i="93"/>
  <c r="L40" i="93"/>
  <c r="K40" i="93"/>
  <c r="J40" i="93"/>
  <c r="M36" i="93"/>
  <c r="O36" i="93" s="1"/>
  <c r="I36" i="93"/>
  <c r="O32" i="93"/>
  <c r="M32" i="93"/>
  <c r="I32" i="93"/>
  <c r="O28" i="93"/>
  <c r="M28" i="93"/>
  <c r="M27" i="93" s="1"/>
  <c r="I28" i="93"/>
  <c r="L27" i="93"/>
  <c r="K27" i="93"/>
  <c r="J27" i="93"/>
  <c r="M23" i="93"/>
  <c r="I23" i="93"/>
  <c r="L22" i="93"/>
  <c r="K22" i="93"/>
  <c r="J22" i="93"/>
  <c r="J8" i="93" s="1"/>
  <c r="M18" i="93"/>
  <c r="O18" i="93" s="1"/>
  <c r="I18" i="93"/>
  <c r="O14" i="93"/>
  <c r="M14" i="93"/>
  <c r="I14" i="93"/>
  <c r="O10" i="93"/>
  <c r="M10" i="93"/>
  <c r="M9" i="93" s="1"/>
  <c r="I10" i="93"/>
  <c r="L9" i="93"/>
  <c r="L8" i="93" s="1"/>
  <c r="T7" i="93" s="1"/>
  <c r="K9" i="93"/>
  <c r="K8" i="93" s="1"/>
  <c r="J9" i="93"/>
  <c r="O196" i="92"/>
  <c r="M196" i="92"/>
  <c r="I196" i="92"/>
  <c r="O192" i="92"/>
  <c r="M192" i="92"/>
  <c r="I192" i="92"/>
  <c r="M188" i="92"/>
  <c r="O188" i="92" s="1"/>
  <c r="I188" i="92"/>
  <c r="M184" i="92"/>
  <c r="O184" i="92" s="1"/>
  <c r="I184" i="92"/>
  <c r="O180" i="92"/>
  <c r="M180" i="92"/>
  <c r="I180" i="92"/>
  <c r="M176" i="92"/>
  <c r="M175" i="92" s="1"/>
  <c r="I176" i="92"/>
  <c r="L175" i="92"/>
  <c r="K175" i="92"/>
  <c r="J175" i="92"/>
  <c r="M171" i="92"/>
  <c r="O171" i="92" s="1"/>
  <c r="I171" i="92"/>
  <c r="M167" i="92"/>
  <c r="O167" i="92" s="1"/>
  <c r="I167" i="92"/>
  <c r="O163" i="92"/>
  <c r="M163" i="92"/>
  <c r="I163" i="92"/>
  <c r="M159" i="92"/>
  <c r="O159" i="92" s="1"/>
  <c r="I159" i="92"/>
  <c r="M155" i="92"/>
  <c r="O155" i="92" s="1"/>
  <c r="I155" i="92"/>
  <c r="M151" i="92"/>
  <c r="O151" i="92" s="1"/>
  <c r="I151" i="92"/>
  <c r="O147" i="92"/>
  <c r="M147" i="92"/>
  <c r="I147" i="92"/>
  <c r="M143" i="92"/>
  <c r="O143" i="92" s="1"/>
  <c r="I143" i="92"/>
  <c r="M139" i="92"/>
  <c r="O139" i="92" s="1"/>
  <c r="I139" i="92"/>
  <c r="M135" i="92"/>
  <c r="O135" i="92" s="1"/>
  <c r="I135" i="92"/>
  <c r="O131" i="92"/>
  <c r="M131" i="92"/>
  <c r="I131" i="92"/>
  <c r="M127" i="92"/>
  <c r="O127" i="92" s="1"/>
  <c r="I127" i="92"/>
  <c r="M123" i="92"/>
  <c r="O123" i="92" s="1"/>
  <c r="I123" i="92"/>
  <c r="M119" i="92"/>
  <c r="O119" i="92" s="1"/>
  <c r="I119" i="92"/>
  <c r="O115" i="92"/>
  <c r="M115" i="92"/>
  <c r="I115" i="92"/>
  <c r="L114" i="92"/>
  <c r="K114" i="92"/>
  <c r="J114" i="92"/>
  <c r="M110" i="92"/>
  <c r="O110" i="92" s="1"/>
  <c r="I110" i="92"/>
  <c r="M106" i="92"/>
  <c r="O106" i="92" s="1"/>
  <c r="I106" i="92"/>
  <c r="M102" i="92"/>
  <c r="O102" i="92" s="1"/>
  <c r="I102" i="92"/>
  <c r="O98" i="92"/>
  <c r="M98" i="92"/>
  <c r="I98" i="92"/>
  <c r="M94" i="92"/>
  <c r="O94" i="92" s="1"/>
  <c r="I94" i="92"/>
  <c r="M90" i="92"/>
  <c r="O90" i="92" s="1"/>
  <c r="I90" i="92"/>
  <c r="M86" i="92"/>
  <c r="O86" i="92" s="1"/>
  <c r="I86" i="92"/>
  <c r="O82" i="92"/>
  <c r="M82" i="92"/>
  <c r="I82" i="92"/>
  <c r="M78" i="92"/>
  <c r="I78" i="92"/>
  <c r="L77" i="92"/>
  <c r="K77" i="92"/>
  <c r="J77" i="92"/>
  <c r="M73" i="92"/>
  <c r="O73" i="92" s="1"/>
  <c r="I73" i="92"/>
  <c r="M69" i="92"/>
  <c r="O69" i="92" s="1"/>
  <c r="I69" i="92"/>
  <c r="O65" i="92"/>
  <c r="M65" i="92"/>
  <c r="I65" i="92"/>
  <c r="M61" i="92"/>
  <c r="O61" i="92" s="1"/>
  <c r="I61" i="92"/>
  <c r="M57" i="92"/>
  <c r="O57" i="92" s="1"/>
  <c r="I57" i="92"/>
  <c r="M53" i="92"/>
  <c r="O53" i="92" s="1"/>
  <c r="I53" i="92"/>
  <c r="O49" i="92"/>
  <c r="M49" i="92"/>
  <c r="I49" i="92"/>
  <c r="O45" i="92"/>
  <c r="M45" i="92"/>
  <c r="I45" i="92"/>
  <c r="M41" i="92"/>
  <c r="I41" i="92"/>
  <c r="L40" i="92"/>
  <c r="K40" i="92"/>
  <c r="J40" i="92"/>
  <c r="M36" i="92"/>
  <c r="O36" i="92" s="1"/>
  <c r="I36" i="92"/>
  <c r="M32" i="92"/>
  <c r="O32" i="92" s="1"/>
  <c r="I32" i="92"/>
  <c r="M28" i="92"/>
  <c r="O28" i="92" s="1"/>
  <c r="I28" i="92"/>
  <c r="L27" i="92"/>
  <c r="K27" i="92"/>
  <c r="J27" i="92"/>
  <c r="O23" i="92"/>
  <c r="M23" i="92"/>
  <c r="I23" i="92"/>
  <c r="M22" i="92"/>
  <c r="L22" i="92"/>
  <c r="L8" i="92" s="1"/>
  <c r="K22" i="92"/>
  <c r="J22" i="92"/>
  <c r="M18" i="92"/>
  <c r="O18" i="92" s="1"/>
  <c r="I18" i="92"/>
  <c r="M14" i="92"/>
  <c r="O14" i="92" s="1"/>
  <c r="I14" i="92"/>
  <c r="M10" i="92"/>
  <c r="O10" i="92" s="1"/>
  <c r="I10" i="92"/>
  <c r="M9" i="92"/>
  <c r="L9" i="92"/>
  <c r="K9" i="92"/>
  <c r="J9" i="92"/>
  <c r="K8" i="92"/>
  <c r="J8" i="92"/>
  <c r="T7" i="92"/>
  <c r="M77" i="91"/>
  <c r="O77" i="91" s="1"/>
  <c r="I77" i="91"/>
  <c r="M73" i="91"/>
  <c r="O73" i="91" s="1"/>
  <c r="I73" i="91"/>
  <c r="O69" i="91"/>
  <c r="M69" i="91"/>
  <c r="I69" i="91"/>
  <c r="M68" i="91"/>
  <c r="L68" i="91"/>
  <c r="K68" i="91"/>
  <c r="J68" i="91"/>
  <c r="M64" i="91"/>
  <c r="O64" i="91" s="1"/>
  <c r="I64" i="91"/>
  <c r="M60" i="91"/>
  <c r="O60" i="91" s="1"/>
  <c r="I60" i="91"/>
  <c r="M56" i="91"/>
  <c r="O56" i="91" s="1"/>
  <c r="I56" i="91"/>
  <c r="O52" i="91"/>
  <c r="M52" i="91"/>
  <c r="I52" i="91"/>
  <c r="M48" i="91"/>
  <c r="O48" i="91" s="1"/>
  <c r="I48" i="91"/>
  <c r="M44" i="91"/>
  <c r="O44" i="91" s="1"/>
  <c r="I44" i="91"/>
  <c r="M40" i="91"/>
  <c r="O40" i="91" s="1"/>
  <c r="I40" i="91"/>
  <c r="O36" i="91"/>
  <c r="M36" i="91"/>
  <c r="I36" i="91"/>
  <c r="M32" i="91"/>
  <c r="I32" i="91"/>
  <c r="L31" i="91"/>
  <c r="K31" i="91"/>
  <c r="K8" i="91" s="1"/>
  <c r="J31" i="91"/>
  <c r="M27" i="91"/>
  <c r="O27" i="91" s="1"/>
  <c r="I27" i="91"/>
  <c r="M23" i="91"/>
  <c r="O23" i="91" s="1"/>
  <c r="I23" i="91"/>
  <c r="O19" i="91"/>
  <c r="M19" i="91"/>
  <c r="I19" i="91"/>
  <c r="M18" i="91"/>
  <c r="L18" i="91"/>
  <c r="K18" i="91"/>
  <c r="J18" i="91"/>
  <c r="M14" i="91"/>
  <c r="O14" i="91" s="1"/>
  <c r="I14" i="91"/>
  <c r="M10" i="91"/>
  <c r="I10" i="91"/>
  <c r="L9" i="91"/>
  <c r="K9" i="91"/>
  <c r="J9" i="91"/>
  <c r="J8" i="91"/>
  <c r="M90" i="90"/>
  <c r="O90" i="90" s="1"/>
  <c r="I90" i="90"/>
  <c r="M86" i="90"/>
  <c r="O86" i="90" s="1"/>
  <c r="I86" i="90"/>
  <c r="O82" i="90"/>
  <c r="M82" i="90"/>
  <c r="I82" i="90"/>
  <c r="M81" i="90"/>
  <c r="L81" i="90"/>
  <c r="K81" i="90"/>
  <c r="J81" i="90"/>
  <c r="O77" i="90"/>
  <c r="M77" i="90"/>
  <c r="I77" i="90"/>
  <c r="M73" i="90"/>
  <c r="O73" i="90" s="1"/>
  <c r="I73" i="90"/>
  <c r="M69" i="90"/>
  <c r="O69" i="90" s="1"/>
  <c r="I69" i="90"/>
  <c r="O65" i="90"/>
  <c r="M65" i="90"/>
  <c r="I65" i="90"/>
  <c r="O61" i="90"/>
  <c r="M61" i="90"/>
  <c r="I61" i="90"/>
  <c r="M57" i="90"/>
  <c r="I57" i="90"/>
  <c r="M53" i="90"/>
  <c r="O53" i="90" s="1"/>
  <c r="I53" i="90"/>
  <c r="O49" i="90"/>
  <c r="M49" i="90"/>
  <c r="I49" i="90"/>
  <c r="O45" i="90"/>
  <c r="M45" i="90"/>
  <c r="I45" i="90"/>
  <c r="L44" i="90"/>
  <c r="K44" i="90"/>
  <c r="J44" i="90"/>
  <c r="M40" i="90"/>
  <c r="O40" i="90" s="1"/>
  <c r="I40" i="90"/>
  <c r="M36" i="90"/>
  <c r="O36" i="90" s="1"/>
  <c r="I36" i="90"/>
  <c r="O32" i="90"/>
  <c r="M32" i="90"/>
  <c r="I32" i="90"/>
  <c r="M31" i="90"/>
  <c r="L31" i="90"/>
  <c r="K31" i="90"/>
  <c r="J31" i="90"/>
  <c r="O27" i="90"/>
  <c r="M27" i="90"/>
  <c r="I27" i="90"/>
  <c r="M23" i="90"/>
  <c r="O23" i="90" s="1"/>
  <c r="I23" i="90"/>
  <c r="M19" i="90"/>
  <c r="I19" i="90"/>
  <c r="L18" i="90"/>
  <c r="K18" i="90"/>
  <c r="K8" i="90" s="1"/>
  <c r="J18" i="90"/>
  <c r="J8" i="90" s="1"/>
  <c r="O14" i="90"/>
  <c r="M14" i="90"/>
  <c r="I14" i="90"/>
  <c r="O10" i="90"/>
  <c r="M10" i="90"/>
  <c r="I10" i="90"/>
  <c r="M9" i="90"/>
  <c r="L9" i="90"/>
  <c r="K9" i="90"/>
  <c r="J9" i="90"/>
  <c r="L8" i="90"/>
  <c r="T7" i="90" s="1"/>
  <c r="O131" i="89"/>
  <c r="M131" i="89"/>
  <c r="I131" i="89"/>
  <c r="O127" i="89"/>
  <c r="M127" i="89"/>
  <c r="I127" i="89"/>
  <c r="M123" i="89"/>
  <c r="O123" i="89" s="1"/>
  <c r="I123" i="89"/>
  <c r="M119" i="89"/>
  <c r="I119" i="89"/>
  <c r="L118" i="89"/>
  <c r="K118" i="89"/>
  <c r="J118" i="89"/>
  <c r="M114" i="89"/>
  <c r="O114" i="89" s="1"/>
  <c r="I114" i="89"/>
  <c r="O110" i="89"/>
  <c r="M110" i="89"/>
  <c r="I110" i="89"/>
  <c r="M106" i="89"/>
  <c r="O106" i="89" s="1"/>
  <c r="I106" i="89"/>
  <c r="M102" i="89"/>
  <c r="O102" i="89" s="1"/>
  <c r="I102" i="89"/>
  <c r="M98" i="89"/>
  <c r="O98" i="89" s="1"/>
  <c r="I98" i="89"/>
  <c r="L97" i="89"/>
  <c r="K97" i="89"/>
  <c r="J97" i="89"/>
  <c r="O93" i="89"/>
  <c r="M93" i="89"/>
  <c r="I93" i="89"/>
  <c r="M89" i="89"/>
  <c r="O89" i="89" s="1"/>
  <c r="I89" i="89"/>
  <c r="M85" i="89"/>
  <c r="O85" i="89" s="1"/>
  <c r="I85" i="89"/>
  <c r="O81" i="89"/>
  <c r="M81" i="89"/>
  <c r="I81" i="89"/>
  <c r="O77" i="89"/>
  <c r="M77" i="89"/>
  <c r="I77" i="89"/>
  <c r="M73" i="89"/>
  <c r="I73" i="89"/>
  <c r="L72" i="89"/>
  <c r="K72" i="89"/>
  <c r="J72" i="89"/>
  <c r="M68" i="89"/>
  <c r="O68" i="89" s="1"/>
  <c r="I68" i="89"/>
  <c r="O64" i="89"/>
  <c r="M64" i="89"/>
  <c r="I64" i="89"/>
  <c r="O60" i="89"/>
  <c r="M60" i="89"/>
  <c r="I60" i="89"/>
  <c r="M56" i="89"/>
  <c r="O56" i="89" s="1"/>
  <c r="I56" i="89"/>
  <c r="M52" i="89"/>
  <c r="I52" i="89"/>
  <c r="L51" i="89"/>
  <c r="K51" i="89"/>
  <c r="J51" i="89"/>
  <c r="M47" i="89"/>
  <c r="O47" i="89" s="1"/>
  <c r="I47" i="89"/>
  <c r="O43" i="89"/>
  <c r="M43" i="89"/>
  <c r="I43" i="89"/>
  <c r="M39" i="89"/>
  <c r="O39" i="89" s="1"/>
  <c r="I39" i="89"/>
  <c r="M35" i="89"/>
  <c r="O35" i="89" s="1"/>
  <c r="I35" i="89"/>
  <c r="M31" i="89"/>
  <c r="O31" i="89" s="1"/>
  <c r="I31" i="89"/>
  <c r="L30" i="89"/>
  <c r="K30" i="89"/>
  <c r="J30" i="89"/>
  <c r="O26" i="89"/>
  <c r="M26" i="89"/>
  <c r="I26" i="89"/>
  <c r="M22" i="89"/>
  <c r="I22" i="89"/>
  <c r="M18" i="89"/>
  <c r="O18" i="89" s="1"/>
  <c r="I18" i="89"/>
  <c r="O14" i="89"/>
  <c r="M14" i="89"/>
  <c r="I14" i="89"/>
  <c r="O10" i="89"/>
  <c r="M10" i="89"/>
  <c r="I10" i="89"/>
  <c r="L9" i="89"/>
  <c r="L8" i="89" s="1"/>
  <c r="T7" i="89" s="1"/>
  <c r="K9" i="89"/>
  <c r="J9" i="89"/>
  <c r="O155" i="88"/>
  <c r="M155" i="88"/>
  <c r="I155" i="88"/>
  <c r="O151" i="88"/>
  <c r="M151" i="88"/>
  <c r="I151" i="88"/>
  <c r="M147" i="88"/>
  <c r="O147" i="88" s="1"/>
  <c r="I147" i="88"/>
  <c r="M143" i="88"/>
  <c r="M142" i="88" s="1"/>
  <c r="I143" i="88"/>
  <c r="L142" i="88"/>
  <c r="K142" i="88"/>
  <c r="J142" i="88"/>
  <c r="J8" i="88" s="1"/>
  <c r="M138" i="88"/>
  <c r="O138" i="88" s="1"/>
  <c r="I138" i="88"/>
  <c r="O134" i="88"/>
  <c r="M134" i="88"/>
  <c r="I134" i="88"/>
  <c r="M130" i="88"/>
  <c r="O130" i="88" s="1"/>
  <c r="I130" i="88"/>
  <c r="M126" i="88"/>
  <c r="O126" i="88" s="1"/>
  <c r="I126" i="88"/>
  <c r="O122" i="88"/>
  <c r="M122" i="88"/>
  <c r="I122" i="88"/>
  <c r="O118" i="88"/>
  <c r="M118" i="88"/>
  <c r="I118" i="88"/>
  <c r="M114" i="88"/>
  <c r="O114" i="88" s="1"/>
  <c r="I114" i="88"/>
  <c r="M110" i="88"/>
  <c r="O110" i="88" s="1"/>
  <c r="I110" i="88"/>
  <c r="O106" i="88"/>
  <c r="M106" i="88"/>
  <c r="I106" i="88"/>
  <c r="O102" i="88"/>
  <c r="M102" i="88"/>
  <c r="I102" i="88"/>
  <c r="M98" i="88"/>
  <c r="O98" i="88" s="1"/>
  <c r="I98" i="88"/>
  <c r="M94" i="88"/>
  <c r="O94" i="88" s="1"/>
  <c r="I94" i="88"/>
  <c r="O90" i="88"/>
  <c r="M90" i="88"/>
  <c r="I90" i="88"/>
  <c r="L89" i="88"/>
  <c r="K89" i="88"/>
  <c r="J89" i="88"/>
  <c r="O85" i="88"/>
  <c r="M85" i="88"/>
  <c r="I85" i="88"/>
  <c r="M81" i="88"/>
  <c r="O81" i="88" s="1"/>
  <c r="I81" i="88"/>
  <c r="M77" i="88"/>
  <c r="O77" i="88" s="1"/>
  <c r="I77" i="88"/>
  <c r="O73" i="88"/>
  <c r="M73" i="88"/>
  <c r="I73" i="88"/>
  <c r="O69" i="88"/>
  <c r="M69" i="88"/>
  <c r="I69" i="88"/>
  <c r="M65" i="88"/>
  <c r="I65" i="88"/>
  <c r="L64" i="88"/>
  <c r="K64" i="88"/>
  <c r="K8" i="88" s="1"/>
  <c r="J64" i="88"/>
  <c r="M60" i="88"/>
  <c r="O60" i="88" s="1"/>
  <c r="I60" i="88"/>
  <c r="O56" i="88"/>
  <c r="M56" i="88"/>
  <c r="I56" i="88"/>
  <c r="O52" i="88"/>
  <c r="M52" i="88"/>
  <c r="I52" i="88"/>
  <c r="M48" i="88"/>
  <c r="O48" i="88" s="1"/>
  <c r="I48" i="88"/>
  <c r="M44" i="88"/>
  <c r="O44" i="88" s="1"/>
  <c r="I44" i="88"/>
  <c r="O40" i="88"/>
  <c r="M40" i="88"/>
  <c r="I40" i="88"/>
  <c r="L39" i="88"/>
  <c r="K39" i="88"/>
  <c r="J39" i="88"/>
  <c r="O35" i="88"/>
  <c r="M35" i="88"/>
  <c r="I35" i="88"/>
  <c r="M34" i="88"/>
  <c r="L34" i="88"/>
  <c r="L8" i="88" s="1"/>
  <c r="T7" i="88" s="1"/>
  <c r="K34" i="88"/>
  <c r="J34" i="88"/>
  <c r="M30" i="88"/>
  <c r="O30" i="88" s="1"/>
  <c r="I30" i="88"/>
  <c r="M26" i="88"/>
  <c r="O26" i="88" s="1"/>
  <c r="I26" i="88"/>
  <c r="O22" i="88"/>
  <c r="M22" i="88"/>
  <c r="I22" i="88"/>
  <c r="O18" i="88"/>
  <c r="M18" i="88"/>
  <c r="I18" i="88"/>
  <c r="M14" i="88"/>
  <c r="O14" i="88" s="1"/>
  <c r="I14" i="88"/>
  <c r="M10" i="88"/>
  <c r="I10" i="88"/>
  <c r="L9" i="88"/>
  <c r="K9" i="88"/>
  <c r="J9" i="88"/>
  <c r="M246" i="87"/>
  <c r="I246" i="87"/>
  <c r="M242" i="87"/>
  <c r="O242" i="87" s="1"/>
  <c r="I242" i="87"/>
  <c r="O238" i="87"/>
  <c r="M238" i="87"/>
  <c r="I238" i="87"/>
  <c r="O234" i="87"/>
  <c r="M234" i="87"/>
  <c r="I234" i="87"/>
  <c r="L233" i="87"/>
  <c r="K233" i="87"/>
  <c r="J233" i="87"/>
  <c r="M229" i="87"/>
  <c r="O229" i="87" s="1"/>
  <c r="I229" i="87"/>
  <c r="M225" i="87"/>
  <c r="O225" i="87" s="1"/>
  <c r="I225" i="87"/>
  <c r="O221" i="87"/>
  <c r="M221" i="87"/>
  <c r="I221" i="87"/>
  <c r="O217" i="87"/>
  <c r="M217" i="87"/>
  <c r="I217" i="87"/>
  <c r="M213" i="87"/>
  <c r="O213" i="87" s="1"/>
  <c r="I213" i="87"/>
  <c r="M209" i="87"/>
  <c r="O209" i="87" s="1"/>
  <c r="I209" i="87"/>
  <c r="O205" i="87"/>
  <c r="M205" i="87"/>
  <c r="I205" i="87"/>
  <c r="O201" i="87"/>
  <c r="M201" i="87"/>
  <c r="I201" i="87"/>
  <c r="M197" i="87"/>
  <c r="O197" i="87" s="1"/>
  <c r="I197" i="87"/>
  <c r="M193" i="87"/>
  <c r="O193" i="87" s="1"/>
  <c r="I193" i="87"/>
  <c r="O189" i="87"/>
  <c r="M189" i="87"/>
  <c r="I189" i="87"/>
  <c r="O185" i="87"/>
  <c r="M185" i="87"/>
  <c r="I185" i="87"/>
  <c r="M181" i="87"/>
  <c r="I181" i="87"/>
  <c r="M177" i="87"/>
  <c r="O177" i="87" s="1"/>
  <c r="I177" i="87"/>
  <c r="O173" i="87"/>
  <c r="M173" i="87"/>
  <c r="I173" i="87"/>
  <c r="O169" i="87"/>
  <c r="M169" i="87"/>
  <c r="I169" i="87"/>
  <c r="L168" i="87"/>
  <c r="K168" i="87"/>
  <c r="J168" i="87"/>
  <c r="M164" i="87"/>
  <c r="O164" i="87" s="1"/>
  <c r="I164" i="87"/>
  <c r="M160" i="87"/>
  <c r="I160" i="87"/>
  <c r="L159" i="87"/>
  <c r="K159" i="87"/>
  <c r="J159" i="87"/>
  <c r="O155" i="87"/>
  <c r="M155" i="87"/>
  <c r="I155" i="87"/>
  <c r="O151" i="87"/>
  <c r="M151" i="87"/>
  <c r="I151" i="87"/>
  <c r="M147" i="87"/>
  <c r="I147" i="87"/>
  <c r="M143" i="87"/>
  <c r="O143" i="87" s="1"/>
  <c r="I143" i="87"/>
  <c r="O139" i="87"/>
  <c r="M139" i="87"/>
  <c r="I139" i="87"/>
  <c r="O135" i="87"/>
  <c r="M135" i="87"/>
  <c r="I135" i="87"/>
  <c r="L134" i="87"/>
  <c r="K134" i="87"/>
  <c r="J134" i="87"/>
  <c r="M130" i="87"/>
  <c r="O130" i="87" s="1"/>
  <c r="I130" i="87"/>
  <c r="M126" i="87"/>
  <c r="O126" i="87" s="1"/>
  <c r="I126" i="87"/>
  <c r="O122" i="87"/>
  <c r="M122" i="87"/>
  <c r="I122" i="87"/>
  <c r="O118" i="87"/>
  <c r="M118" i="87"/>
  <c r="I118" i="87"/>
  <c r="M114" i="87"/>
  <c r="O114" i="87" s="1"/>
  <c r="I114" i="87"/>
  <c r="M110" i="87"/>
  <c r="O110" i="87" s="1"/>
  <c r="I110" i="87"/>
  <c r="O106" i="87"/>
  <c r="M106" i="87"/>
  <c r="I106" i="87"/>
  <c r="O102" i="87"/>
  <c r="M102" i="87"/>
  <c r="I102" i="87"/>
  <c r="M98" i="87"/>
  <c r="O98" i="87" s="1"/>
  <c r="I98" i="87"/>
  <c r="M94" i="87"/>
  <c r="M93" i="87" s="1"/>
  <c r="I94" i="87"/>
  <c r="L93" i="87"/>
  <c r="K93" i="87"/>
  <c r="J93" i="87"/>
  <c r="O89" i="87"/>
  <c r="M89" i="87"/>
  <c r="I89" i="87"/>
  <c r="O85" i="87"/>
  <c r="M85" i="87"/>
  <c r="I85" i="87"/>
  <c r="M81" i="87"/>
  <c r="O81" i="87" s="1"/>
  <c r="I81" i="87"/>
  <c r="M77" i="87"/>
  <c r="O77" i="87" s="1"/>
  <c r="I77" i="87"/>
  <c r="O73" i="87"/>
  <c r="M73" i="87"/>
  <c r="I73" i="87"/>
  <c r="L72" i="87"/>
  <c r="K72" i="87"/>
  <c r="J72" i="87"/>
  <c r="O68" i="87"/>
  <c r="M68" i="87"/>
  <c r="I68" i="87"/>
  <c r="M64" i="87"/>
  <c r="I64" i="87"/>
  <c r="M60" i="87"/>
  <c r="O60" i="87" s="1"/>
  <c r="I60" i="87"/>
  <c r="O56" i="87"/>
  <c r="M56" i="87"/>
  <c r="I56" i="87"/>
  <c r="O52" i="87"/>
  <c r="M52" i="87"/>
  <c r="I52" i="87"/>
  <c r="L51" i="87"/>
  <c r="K51" i="87"/>
  <c r="J51" i="87"/>
  <c r="M47" i="87"/>
  <c r="O47" i="87" s="1"/>
  <c r="I47" i="87"/>
  <c r="M43" i="87"/>
  <c r="O43" i="87" s="1"/>
  <c r="I43" i="87"/>
  <c r="O39" i="87"/>
  <c r="M39" i="87"/>
  <c r="I39" i="87"/>
  <c r="O35" i="87"/>
  <c r="M35" i="87"/>
  <c r="I35" i="87"/>
  <c r="M31" i="87"/>
  <c r="I31" i="87"/>
  <c r="M27" i="87"/>
  <c r="O27" i="87" s="1"/>
  <c r="I27" i="87"/>
  <c r="O23" i="87"/>
  <c r="M23" i="87"/>
  <c r="I23" i="87"/>
  <c r="O19" i="87"/>
  <c r="M19" i="87"/>
  <c r="I19" i="87"/>
  <c r="L18" i="87"/>
  <c r="K18" i="87"/>
  <c r="J18" i="87"/>
  <c r="M14" i="87"/>
  <c r="O14" i="87" s="1"/>
  <c r="I14" i="87"/>
  <c r="M10" i="87"/>
  <c r="I10" i="87"/>
  <c r="L9" i="87"/>
  <c r="K9" i="87"/>
  <c r="J9" i="87"/>
  <c r="K8" i="87"/>
  <c r="J8" i="87"/>
  <c r="M271" i="86"/>
  <c r="I271" i="86"/>
  <c r="M267" i="86"/>
  <c r="O267" i="86" s="1"/>
  <c r="I267" i="86"/>
  <c r="O263" i="86"/>
  <c r="M263" i="86"/>
  <c r="I263" i="86"/>
  <c r="O259" i="86"/>
  <c r="M259" i="86"/>
  <c r="I259" i="86"/>
  <c r="L258" i="86"/>
  <c r="K258" i="86"/>
  <c r="J258" i="86"/>
  <c r="M254" i="86"/>
  <c r="O254" i="86" s="1"/>
  <c r="I254" i="86"/>
  <c r="M250" i="86"/>
  <c r="O250" i="86" s="1"/>
  <c r="I250" i="86"/>
  <c r="O246" i="86"/>
  <c r="M246" i="86"/>
  <c r="I246" i="86"/>
  <c r="O242" i="86"/>
  <c r="M242" i="86"/>
  <c r="I242" i="86"/>
  <c r="M238" i="86"/>
  <c r="O238" i="86" s="1"/>
  <c r="I238" i="86"/>
  <c r="M234" i="86"/>
  <c r="O234" i="86" s="1"/>
  <c r="I234" i="86"/>
  <c r="O230" i="86"/>
  <c r="M230" i="86"/>
  <c r="I230" i="86"/>
  <c r="O226" i="86"/>
  <c r="M226" i="86"/>
  <c r="I226" i="86"/>
  <c r="M222" i="86"/>
  <c r="O222" i="86" s="1"/>
  <c r="I222" i="86"/>
  <c r="M218" i="86"/>
  <c r="O218" i="86" s="1"/>
  <c r="I218" i="86"/>
  <c r="O214" i="86"/>
  <c r="M214" i="86"/>
  <c r="I214" i="86"/>
  <c r="O210" i="86"/>
  <c r="M210" i="86"/>
  <c r="I210" i="86"/>
  <c r="M206" i="86"/>
  <c r="O206" i="86" s="1"/>
  <c r="I206" i="86"/>
  <c r="M202" i="86"/>
  <c r="O202" i="86" s="1"/>
  <c r="I202" i="86"/>
  <c r="O198" i="86"/>
  <c r="M198" i="86"/>
  <c r="I198" i="86"/>
  <c r="O194" i="86"/>
  <c r="M194" i="86"/>
  <c r="I194" i="86"/>
  <c r="M190" i="86"/>
  <c r="O190" i="86" s="1"/>
  <c r="I190" i="86"/>
  <c r="M186" i="86"/>
  <c r="M185" i="86" s="1"/>
  <c r="I186" i="86"/>
  <c r="L185" i="86"/>
  <c r="K185" i="86"/>
  <c r="J185" i="86"/>
  <c r="O181" i="86"/>
  <c r="M181" i="86"/>
  <c r="I181" i="86"/>
  <c r="O177" i="86"/>
  <c r="M177" i="86"/>
  <c r="I177" i="86"/>
  <c r="M176" i="86"/>
  <c r="L176" i="86"/>
  <c r="K176" i="86"/>
  <c r="J176" i="86"/>
  <c r="M172" i="86"/>
  <c r="O172" i="86" s="1"/>
  <c r="I172" i="86"/>
  <c r="M168" i="86"/>
  <c r="O168" i="86" s="1"/>
  <c r="I168" i="86"/>
  <c r="O164" i="86"/>
  <c r="M164" i="86"/>
  <c r="I164" i="86"/>
  <c r="O160" i="86"/>
  <c r="M160" i="86"/>
  <c r="I160" i="86"/>
  <c r="M156" i="86"/>
  <c r="O156" i="86" s="1"/>
  <c r="I156" i="86"/>
  <c r="M152" i="86"/>
  <c r="O152" i="86" s="1"/>
  <c r="I152" i="86"/>
  <c r="O148" i="86"/>
  <c r="M148" i="86"/>
  <c r="I148" i="86"/>
  <c r="M147" i="86"/>
  <c r="L147" i="86"/>
  <c r="K147" i="86"/>
  <c r="J147" i="86"/>
  <c r="O143" i="86"/>
  <c r="M143" i="86"/>
  <c r="I143" i="86"/>
  <c r="M139" i="86"/>
  <c r="O139" i="86" s="1"/>
  <c r="I139" i="86"/>
  <c r="M135" i="86"/>
  <c r="O135" i="86" s="1"/>
  <c r="I135" i="86"/>
  <c r="O131" i="86"/>
  <c r="M131" i="86"/>
  <c r="I131" i="86"/>
  <c r="O127" i="86"/>
  <c r="M127" i="86"/>
  <c r="I127" i="86"/>
  <c r="M123" i="86"/>
  <c r="O123" i="86" s="1"/>
  <c r="I123" i="86"/>
  <c r="M119" i="86"/>
  <c r="O119" i="86" s="1"/>
  <c r="I119" i="86"/>
  <c r="O115" i="86"/>
  <c r="M115" i="86"/>
  <c r="I115" i="86"/>
  <c r="O111" i="86"/>
  <c r="M111" i="86"/>
  <c r="I111" i="86"/>
  <c r="M107" i="86"/>
  <c r="I107" i="86"/>
  <c r="L106" i="86"/>
  <c r="K106" i="86"/>
  <c r="J106" i="86"/>
  <c r="M102" i="86"/>
  <c r="O102" i="86" s="1"/>
  <c r="I102" i="86"/>
  <c r="O98" i="86"/>
  <c r="M98" i="86"/>
  <c r="I98" i="86"/>
  <c r="O94" i="86"/>
  <c r="M94" i="86"/>
  <c r="I94" i="86"/>
  <c r="M93" i="86"/>
  <c r="L93" i="86"/>
  <c r="K93" i="86"/>
  <c r="J93" i="86"/>
  <c r="M89" i="86"/>
  <c r="I89" i="86"/>
  <c r="M85" i="86"/>
  <c r="O85" i="86" s="1"/>
  <c r="I85" i="86"/>
  <c r="O81" i="86"/>
  <c r="M81" i="86"/>
  <c r="I81" i="86"/>
  <c r="O77" i="86"/>
  <c r="M77" i="86"/>
  <c r="I77" i="86"/>
  <c r="L76" i="86"/>
  <c r="K76" i="86"/>
  <c r="J76" i="86"/>
  <c r="M72" i="86"/>
  <c r="O72" i="86" s="1"/>
  <c r="I72" i="86"/>
  <c r="M68" i="86"/>
  <c r="O68" i="86" s="1"/>
  <c r="I68" i="86"/>
  <c r="O64" i="86"/>
  <c r="M64" i="86"/>
  <c r="I64" i="86"/>
  <c r="O60" i="86"/>
  <c r="M60" i="86"/>
  <c r="I60" i="86"/>
  <c r="M56" i="86"/>
  <c r="O56" i="86" s="1"/>
  <c r="I56" i="86"/>
  <c r="M52" i="86"/>
  <c r="I52" i="86"/>
  <c r="L51" i="86"/>
  <c r="K51" i="86"/>
  <c r="J51" i="86"/>
  <c r="O47" i="86"/>
  <c r="M47" i="86"/>
  <c r="I47" i="86"/>
  <c r="O43" i="86"/>
  <c r="M43" i="86"/>
  <c r="I43" i="86"/>
  <c r="M39" i="86"/>
  <c r="O39" i="86" s="1"/>
  <c r="I39" i="86"/>
  <c r="M35" i="86"/>
  <c r="O35" i="86" s="1"/>
  <c r="I35" i="86"/>
  <c r="O31" i="86"/>
  <c r="M31" i="86"/>
  <c r="I31" i="86"/>
  <c r="O27" i="86"/>
  <c r="M27" i="86"/>
  <c r="I27" i="86"/>
  <c r="M23" i="86"/>
  <c r="O23" i="86" s="1"/>
  <c r="I23" i="86"/>
  <c r="M19" i="86"/>
  <c r="M18" i="86" s="1"/>
  <c r="I19" i="86"/>
  <c r="L18" i="86"/>
  <c r="K18" i="86"/>
  <c r="K8" i="86" s="1"/>
  <c r="J18" i="86"/>
  <c r="J8" i="86" s="1"/>
  <c r="O14" i="86"/>
  <c r="M14" i="86"/>
  <c r="I14" i="86"/>
  <c r="O10" i="86"/>
  <c r="M10" i="86"/>
  <c r="I10" i="86"/>
  <c r="M9" i="86"/>
  <c r="L9" i="86"/>
  <c r="L8" i="86" s="1"/>
  <c r="T7" i="86" s="1"/>
  <c r="K9" i="86"/>
  <c r="J9" i="86"/>
  <c r="O156" i="85"/>
  <c r="M156" i="85"/>
  <c r="I156" i="85"/>
  <c r="O152" i="85"/>
  <c r="M152" i="85"/>
  <c r="I152" i="85"/>
  <c r="M148" i="85"/>
  <c r="I148" i="85"/>
  <c r="L147" i="85"/>
  <c r="K147" i="85"/>
  <c r="J147" i="85"/>
  <c r="M143" i="85"/>
  <c r="O143" i="85" s="1"/>
  <c r="I143" i="85"/>
  <c r="O139" i="85"/>
  <c r="M139" i="85"/>
  <c r="I139" i="85"/>
  <c r="O135" i="85"/>
  <c r="M135" i="85"/>
  <c r="I135" i="85"/>
  <c r="M131" i="85"/>
  <c r="O131" i="85" s="1"/>
  <c r="I131" i="85"/>
  <c r="M127" i="85"/>
  <c r="O127" i="85" s="1"/>
  <c r="I127" i="85"/>
  <c r="O123" i="85"/>
  <c r="M123" i="85"/>
  <c r="I123" i="85"/>
  <c r="O119" i="85"/>
  <c r="M119" i="85"/>
  <c r="I119" i="85"/>
  <c r="M115" i="85"/>
  <c r="I115" i="85"/>
  <c r="L114" i="85"/>
  <c r="K114" i="85"/>
  <c r="J114" i="85"/>
  <c r="M110" i="85"/>
  <c r="O110" i="85" s="1"/>
  <c r="I110" i="85"/>
  <c r="O106" i="85"/>
  <c r="M106" i="85"/>
  <c r="I106" i="85"/>
  <c r="O102" i="85"/>
  <c r="M102" i="85"/>
  <c r="I102" i="85"/>
  <c r="M98" i="85"/>
  <c r="I98" i="85"/>
  <c r="L97" i="85"/>
  <c r="K97" i="85"/>
  <c r="K8" i="85" s="1"/>
  <c r="J97" i="85"/>
  <c r="M93" i="85"/>
  <c r="O93" i="85" s="1"/>
  <c r="I93" i="85"/>
  <c r="O89" i="85"/>
  <c r="M89" i="85"/>
  <c r="I89" i="85"/>
  <c r="O85" i="85"/>
  <c r="M85" i="85"/>
  <c r="I85" i="85"/>
  <c r="M81" i="85"/>
  <c r="O81" i="85" s="1"/>
  <c r="I81" i="85"/>
  <c r="M77" i="85"/>
  <c r="O77" i="85" s="1"/>
  <c r="I77" i="85"/>
  <c r="O73" i="85"/>
  <c r="M73" i="85"/>
  <c r="I73" i="85"/>
  <c r="O69" i="85"/>
  <c r="M69" i="85"/>
  <c r="I69" i="85"/>
  <c r="M65" i="85"/>
  <c r="O65" i="85" s="1"/>
  <c r="I65" i="85"/>
  <c r="M61" i="85"/>
  <c r="M60" i="85" s="1"/>
  <c r="I61" i="85"/>
  <c r="L60" i="85"/>
  <c r="K60" i="85"/>
  <c r="J60" i="85"/>
  <c r="O56" i="85"/>
  <c r="M56" i="85"/>
  <c r="I56" i="85"/>
  <c r="O52" i="85"/>
  <c r="M52" i="85"/>
  <c r="I52" i="85"/>
  <c r="M51" i="85"/>
  <c r="L51" i="85"/>
  <c r="K51" i="85"/>
  <c r="J51" i="85"/>
  <c r="M47" i="85"/>
  <c r="I47" i="85"/>
  <c r="M43" i="85"/>
  <c r="O43" i="85" s="1"/>
  <c r="I43" i="85"/>
  <c r="O39" i="85"/>
  <c r="M39" i="85"/>
  <c r="I39" i="85"/>
  <c r="O35" i="85"/>
  <c r="M35" i="85"/>
  <c r="I35" i="85"/>
  <c r="L34" i="85"/>
  <c r="K34" i="85"/>
  <c r="J34" i="85"/>
  <c r="M30" i="85"/>
  <c r="O30" i="85" s="1"/>
  <c r="I30" i="85"/>
  <c r="M26" i="85"/>
  <c r="O26" i="85" s="1"/>
  <c r="I26" i="85"/>
  <c r="O22" i="85"/>
  <c r="M22" i="85"/>
  <c r="I22" i="85"/>
  <c r="O18" i="85"/>
  <c r="M18" i="85"/>
  <c r="I18" i="85"/>
  <c r="M14" i="85"/>
  <c r="O14" i="85" s="1"/>
  <c r="I14" i="85"/>
  <c r="M10" i="85"/>
  <c r="M9" i="85" s="1"/>
  <c r="I10" i="85"/>
  <c r="L9" i="85"/>
  <c r="K9" i="85"/>
  <c r="J9" i="85"/>
  <c r="J8" i="85" s="1"/>
  <c r="M209" i="84"/>
  <c r="O209" i="84" s="1"/>
  <c r="I209" i="84"/>
  <c r="M205" i="84"/>
  <c r="O205" i="84" s="1"/>
  <c r="I205" i="84"/>
  <c r="O201" i="84"/>
  <c r="M201" i="84"/>
  <c r="I201" i="84"/>
  <c r="L200" i="84"/>
  <c r="K200" i="84"/>
  <c r="J200" i="84"/>
  <c r="O196" i="84"/>
  <c r="M196" i="84"/>
  <c r="I196" i="84"/>
  <c r="M192" i="84"/>
  <c r="O192" i="84" s="1"/>
  <c r="I192" i="84"/>
  <c r="M188" i="84"/>
  <c r="O188" i="84" s="1"/>
  <c r="I188" i="84"/>
  <c r="O184" i="84"/>
  <c r="M184" i="84"/>
  <c r="I184" i="84"/>
  <c r="O180" i="84"/>
  <c r="M180" i="84"/>
  <c r="I180" i="84"/>
  <c r="M176" i="84"/>
  <c r="O176" i="84" s="1"/>
  <c r="I176" i="84"/>
  <c r="M172" i="84"/>
  <c r="O172" i="84" s="1"/>
  <c r="I172" i="84"/>
  <c r="O168" i="84"/>
  <c r="M168" i="84"/>
  <c r="I168" i="84"/>
  <c r="O164" i="84"/>
  <c r="M164" i="84"/>
  <c r="I164" i="84"/>
  <c r="M160" i="84"/>
  <c r="O160" i="84" s="1"/>
  <c r="I160" i="84"/>
  <c r="M156" i="84"/>
  <c r="O156" i="84" s="1"/>
  <c r="I156" i="84"/>
  <c r="O152" i="84"/>
  <c r="M152" i="84"/>
  <c r="I152" i="84"/>
  <c r="O148" i="84"/>
  <c r="M148" i="84"/>
  <c r="I148" i="84"/>
  <c r="M144" i="84"/>
  <c r="O144" i="84" s="1"/>
  <c r="I144" i="84"/>
  <c r="M140" i="84"/>
  <c r="M139" i="84" s="1"/>
  <c r="I140" i="84"/>
  <c r="L139" i="84"/>
  <c r="K139" i="84"/>
  <c r="J139" i="84"/>
  <c r="O135" i="84"/>
  <c r="M135" i="84"/>
  <c r="I135" i="84"/>
  <c r="O131" i="84"/>
  <c r="M131" i="84"/>
  <c r="I131" i="84"/>
  <c r="M127" i="84"/>
  <c r="O127" i="84" s="1"/>
  <c r="I127" i="84"/>
  <c r="M123" i="84"/>
  <c r="I123" i="84"/>
  <c r="L122" i="84"/>
  <c r="K122" i="84"/>
  <c r="J122" i="84"/>
  <c r="O118" i="84"/>
  <c r="M118" i="84"/>
  <c r="I118" i="84"/>
  <c r="O114" i="84"/>
  <c r="M114" i="84"/>
  <c r="I114" i="84"/>
  <c r="M110" i="84"/>
  <c r="O110" i="84" s="1"/>
  <c r="I110" i="84"/>
  <c r="M106" i="84"/>
  <c r="O106" i="84" s="1"/>
  <c r="I106" i="84"/>
  <c r="O102" i="84"/>
  <c r="M102" i="84"/>
  <c r="I102" i="84"/>
  <c r="O98" i="84"/>
  <c r="M98" i="84"/>
  <c r="I98" i="84"/>
  <c r="M94" i="84"/>
  <c r="I94" i="84"/>
  <c r="M90" i="84"/>
  <c r="O90" i="84" s="1"/>
  <c r="I90" i="84"/>
  <c r="O86" i="84"/>
  <c r="M86" i="84"/>
  <c r="I86" i="84"/>
  <c r="O82" i="84"/>
  <c r="M82" i="84"/>
  <c r="I82" i="84"/>
  <c r="L81" i="84"/>
  <c r="L8" i="84" s="1"/>
  <c r="T7" i="84" s="1"/>
  <c r="K81" i="84"/>
  <c r="J81" i="84"/>
  <c r="M77" i="84"/>
  <c r="I77" i="84"/>
  <c r="L76" i="84"/>
  <c r="K76" i="84"/>
  <c r="J76" i="84"/>
  <c r="M72" i="84"/>
  <c r="O72" i="84" s="1"/>
  <c r="I72" i="84"/>
  <c r="O68" i="84"/>
  <c r="M68" i="84"/>
  <c r="I68" i="84"/>
  <c r="O64" i="84"/>
  <c r="M64" i="84"/>
  <c r="I64" i="84"/>
  <c r="M60" i="84"/>
  <c r="O60" i="84" s="1"/>
  <c r="I60" i="84"/>
  <c r="M56" i="84"/>
  <c r="O56" i="84" s="1"/>
  <c r="I56" i="84"/>
  <c r="O52" i="84"/>
  <c r="M52" i="84"/>
  <c r="I52" i="84"/>
  <c r="O48" i="84"/>
  <c r="M48" i="84"/>
  <c r="I48" i="84"/>
  <c r="M44" i="84"/>
  <c r="I44" i="84"/>
  <c r="L43" i="84"/>
  <c r="K43" i="84"/>
  <c r="J43" i="84"/>
  <c r="M39" i="84"/>
  <c r="O39" i="84" s="1"/>
  <c r="I39" i="84"/>
  <c r="O35" i="84"/>
  <c r="M35" i="84"/>
  <c r="I35" i="84"/>
  <c r="O31" i="84"/>
  <c r="M31" i="84"/>
  <c r="I31" i="84"/>
  <c r="M27" i="84"/>
  <c r="O27" i="84" s="1"/>
  <c r="I27" i="84"/>
  <c r="M23" i="84"/>
  <c r="I23" i="84"/>
  <c r="L22" i="84"/>
  <c r="K22" i="84"/>
  <c r="J22" i="84"/>
  <c r="O18" i="84"/>
  <c r="M18" i="84"/>
  <c r="I18" i="84"/>
  <c r="O14" i="84"/>
  <c r="M14" i="84"/>
  <c r="I14" i="84"/>
  <c r="M10" i="84"/>
  <c r="I10" i="84"/>
  <c r="L9" i="84"/>
  <c r="K9" i="84"/>
  <c r="K8" i="84" s="1"/>
  <c r="J9" i="84"/>
  <c r="O189" i="83"/>
  <c r="M189" i="83"/>
  <c r="I189" i="83"/>
  <c r="M185" i="83"/>
  <c r="I185" i="83"/>
  <c r="M181" i="83"/>
  <c r="O181" i="83" s="1"/>
  <c r="I181" i="83"/>
  <c r="O177" i="83"/>
  <c r="M177" i="83"/>
  <c r="I177" i="83"/>
  <c r="O173" i="83"/>
  <c r="M173" i="83"/>
  <c r="I173" i="83"/>
  <c r="L172" i="83"/>
  <c r="K172" i="83"/>
  <c r="J172" i="83"/>
  <c r="M168" i="83"/>
  <c r="O168" i="83" s="1"/>
  <c r="I168" i="83"/>
  <c r="M164" i="83"/>
  <c r="O164" i="83" s="1"/>
  <c r="I164" i="83"/>
  <c r="M160" i="83"/>
  <c r="O160" i="83" s="1"/>
  <c r="I160" i="83"/>
  <c r="O156" i="83"/>
  <c r="M156" i="83"/>
  <c r="I156" i="83"/>
  <c r="M152" i="83"/>
  <c r="O152" i="83" s="1"/>
  <c r="I152" i="83"/>
  <c r="M148" i="83"/>
  <c r="O148" i="83" s="1"/>
  <c r="I148" i="83"/>
  <c r="M144" i="83"/>
  <c r="O144" i="83" s="1"/>
  <c r="I144" i="83"/>
  <c r="O140" i="83"/>
  <c r="M140" i="83"/>
  <c r="I140" i="83"/>
  <c r="M136" i="83"/>
  <c r="O136" i="83" s="1"/>
  <c r="I136" i="83"/>
  <c r="M132" i="83"/>
  <c r="O132" i="83" s="1"/>
  <c r="I132" i="83"/>
  <c r="M128" i="83"/>
  <c r="O128" i="83" s="1"/>
  <c r="I128" i="83"/>
  <c r="L127" i="83"/>
  <c r="K127" i="83"/>
  <c r="J127" i="83"/>
  <c r="O123" i="83"/>
  <c r="M123" i="83"/>
  <c r="I123" i="83"/>
  <c r="M119" i="83"/>
  <c r="O119" i="83" s="1"/>
  <c r="I119" i="83"/>
  <c r="M115" i="83"/>
  <c r="O115" i="83" s="1"/>
  <c r="I115" i="83"/>
  <c r="O111" i="83"/>
  <c r="M111" i="83"/>
  <c r="I111" i="83"/>
  <c r="O107" i="83"/>
  <c r="M107" i="83"/>
  <c r="I107" i="83"/>
  <c r="M103" i="83"/>
  <c r="I103" i="83"/>
  <c r="L102" i="83"/>
  <c r="K102" i="83"/>
  <c r="J102" i="83"/>
  <c r="M98" i="83"/>
  <c r="O98" i="83" s="1"/>
  <c r="I98" i="83"/>
  <c r="M94" i="83"/>
  <c r="O94" i="83" s="1"/>
  <c r="I94" i="83"/>
  <c r="O90" i="83"/>
  <c r="M90" i="83"/>
  <c r="I90" i="83"/>
  <c r="M86" i="83"/>
  <c r="O86" i="83" s="1"/>
  <c r="I86" i="83"/>
  <c r="M82" i="83"/>
  <c r="O82" i="83" s="1"/>
  <c r="I82" i="83"/>
  <c r="M78" i="83"/>
  <c r="O78" i="83" s="1"/>
  <c r="I78" i="83"/>
  <c r="O74" i="83"/>
  <c r="M74" i="83"/>
  <c r="I74" i="83"/>
  <c r="O70" i="83"/>
  <c r="M70" i="83"/>
  <c r="I70" i="83"/>
  <c r="M66" i="83"/>
  <c r="I66" i="83"/>
  <c r="L65" i="83"/>
  <c r="K65" i="83"/>
  <c r="J65" i="83"/>
  <c r="M61" i="83"/>
  <c r="O61" i="83" s="1"/>
  <c r="I61" i="83"/>
  <c r="O57" i="83"/>
  <c r="M57" i="83"/>
  <c r="I57" i="83"/>
  <c r="M53" i="83"/>
  <c r="O53" i="83" s="1"/>
  <c r="I53" i="83"/>
  <c r="M49" i="83"/>
  <c r="O49" i="83" s="1"/>
  <c r="I49" i="83"/>
  <c r="M45" i="83"/>
  <c r="O45" i="83" s="1"/>
  <c r="I45" i="83"/>
  <c r="O41" i="83"/>
  <c r="M41" i="83"/>
  <c r="I41" i="83"/>
  <c r="L40" i="83"/>
  <c r="K40" i="83"/>
  <c r="J40" i="83"/>
  <c r="M36" i="83"/>
  <c r="M35" i="83" s="1"/>
  <c r="I36" i="83"/>
  <c r="L35" i="83"/>
  <c r="K35" i="83"/>
  <c r="J35" i="83"/>
  <c r="M31" i="83"/>
  <c r="O31" i="83" s="1"/>
  <c r="I31" i="83"/>
  <c r="M27" i="83"/>
  <c r="O27" i="83" s="1"/>
  <c r="I27" i="83"/>
  <c r="O23" i="83"/>
  <c r="M23" i="83"/>
  <c r="I23" i="83"/>
  <c r="O19" i="83"/>
  <c r="M19" i="83"/>
  <c r="M18" i="83" s="1"/>
  <c r="I19" i="83"/>
  <c r="L18" i="83"/>
  <c r="K18" i="83"/>
  <c r="K8" i="83" s="1"/>
  <c r="J18" i="83"/>
  <c r="M14" i="83"/>
  <c r="O14" i="83" s="1"/>
  <c r="I14" i="83"/>
  <c r="M10" i="83"/>
  <c r="O10" i="83" s="1"/>
  <c r="I10" i="83"/>
  <c r="M9" i="83"/>
  <c r="L9" i="83"/>
  <c r="K9" i="83"/>
  <c r="J9" i="83"/>
  <c r="J8" i="83"/>
  <c r="M315" i="82"/>
  <c r="O315" i="82" s="1"/>
  <c r="I315" i="82"/>
  <c r="M311" i="82"/>
  <c r="O311" i="82" s="1"/>
  <c r="I311" i="82"/>
  <c r="O307" i="82"/>
  <c r="M307" i="82"/>
  <c r="I307" i="82"/>
  <c r="O303" i="82"/>
  <c r="M303" i="82"/>
  <c r="I303" i="82"/>
  <c r="M299" i="82"/>
  <c r="I299" i="82"/>
  <c r="L298" i="82"/>
  <c r="K298" i="82"/>
  <c r="J298" i="82"/>
  <c r="M294" i="82"/>
  <c r="O294" i="82" s="1"/>
  <c r="I294" i="82"/>
  <c r="O290" i="82"/>
  <c r="M290" i="82"/>
  <c r="I290" i="82"/>
  <c r="M286" i="82"/>
  <c r="O286" i="82" s="1"/>
  <c r="I286" i="82"/>
  <c r="M282" i="82"/>
  <c r="O282" i="82" s="1"/>
  <c r="I282" i="82"/>
  <c r="M278" i="82"/>
  <c r="O278" i="82" s="1"/>
  <c r="I278" i="82"/>
  <c r="O274" i="82"/>
  <c r="M274" i="82"/>
  <c r="I274" i="82"/>
  <c r="M270" i="82"/>
  <c r="O270" i="82" s="1"/>
  <c r="I270" i="82"/>
  <c r="M266" i="82"/>
  <c r="O266" i="82" s="1"/>
  <c r="I266" i="82"/>
  <c r="M262" i="82"/>
  <c r="O262" i="82" s="1"/>
  <c r="I262" i="82"/>
  <c r="O258" i="82"/>
  <c r="M258" i="82"/>
  <c r="I258" i="82"/>
  <c r="M254" i="82"/>
  <c r="O254" i="82" s="1"/>
  <c r="I254" i="82"/>
  <c r="M250" i="82"/>
  <c r="O250" i="82" s="1"/>
  <c r="I250" i="82"/>
  <c r="M246" i="82"/>
  <c r="O246" i="82" s="1"/>
  <c r="I246" i="82"/>
  <c r="O242" i="82"/>
  <c r="M242" i="82"/>
  <c r="I242" i="82"/>
  <c r="L241" i="82"/>
  <c r="K241" i="82"/>
  <c r="J241" i="82"/>
  <c r="M237" i="82"/>
  <c r="M228" i="82" s="1"/>
  <c r="I237" i="82"/>
  <c r="M233" i="82"/>
  <c r="O233" i="82" s="1"/>
  <c r="I233" i="82"/>
  <c r="M229" i="82"/>
  <c r="O229" i="82" s="1"/>
  <c r="I229" i="82"/>
  <c r="L228" i="82"/>
  <c r="K228" i="82"/>
  <c r="J228" i="82"/>
  <c r="O224" i="82"/>
  <c r="M224" i="82"/>
  <c r="I224" i="82"/>
  <c r="M220" i="82"/>
  <c r="O220" i="82" s="1"/>
  <c r="I220" i="82"/>
  <c r="M216" i="82"/>
  <c r="O216" i="82" s="1"/>
  <c r="I216" i="82"/>
  <c r="M212" i="82"/>
  <c r="O212" i="82" s="1"/>
  <c r="I212" i="82"/>
  <c r="O208" i="82"/>
  <c r="M208" i="82"/>
  <c r="I208" i="82"/>
  <c r="M204" i="82"/>
  <c r="O204" i="82" s="1"/>
  <c r="I204" i="82"/>
  <c r="M200" i="82"/>
  <c r="O200" i="82" s="1"/>
  <c r="I200" i="82"/>
  <c r="M196" i="82"/>
  <c r="O196" i="82" s="1"/>
  <c r="I196" i="82"/>
  <c r="O192" i="82"/>
  <c r="M192" i="82"/>
  <c r="I192" i="82"/>
  <c r="M188" i="82"/>
  <c r="O188" i="82" s="1"/>
  <c r="I188" i="82"/>
  <c r="M184" i="82"/>
  <c r="O184" i="82" s="1"/>
  <c r="I184" i="82"/>
  <c r="M180" i="82"/>
  <c r="O180" i="82" s="1"/>
  <c r="I180" i="82"/>
  <c r="M179" i="82"/>
  <c r="L179" i="82"/>
  <c r="K179" i="82"/>
  <c r="J179" i="82"/>
  <c r="O175" i="82"/>
  <c r="M175" i="82"/>
  <c r="I175" i="82"/>
  <c r="M171" i="82"/>
  <c r="O171" i="82" s="1"/>
  <c r="I171" i="82"/>
  <c r="M167" i="82"/>
  <c r="O167" i="82" s="1"/>
  <c r="I167" i="82"/>
  <c r="M163" i="82"/>
  <c r="O163" i="82" s="1"/>
  <c r="I163" i="82"/>
  <c r="O159" i="82"/>
  <c r="M159" i="82"/>
  <c r="I159" i="82"/>
  <c r="M155" i="82"/>
  <c r="O155" i="82" s="1"/>
  <c r="I155" i="82"/>
  <c r="M151" i="82"/>
  <c r="O151" i="82" s="1"/>
  <c r="I151" i="82"/>
  <c r="M147" i="82"/>
  <c r="O147" i="82" s="1"/>
  <c r="I147" i="82"/>
  <c r="O143" i="82"/>
  <c r="M143" i="82"/>
  <c r="I143" i="82"/>
  <c r="M139" i="82"/>
  <c r="M138" i="82" s="1"/>
  <c r="I139" i="82"/>
  <c r="L138" i="82"/>
  <c r="K138" i="82"/>
  <c r="J138" i="82"/>
  <c r="M134" i="82"/>
  <c r="O134" i="82" s="1"/>
  <c r="I134" i="82"/>
  <c r="M130" i="82"/>
  <c r="O130" i="82" s="1"/>
  <c r="I130" i="82"/>
  <c r="O126" i="82"/>
  <c r="M126" i="82"/>
  <c r="I126" i="82"/>
  <c r="M125" i="82"/>
  <c r="L125" i="82"/>
  <c r="K125" i="82"/>
  <c r="J125" i="82"/>
  <c r="O121" i="82"/>
  <c r="M121" i="82"/>
  <c r="I121" i="82"/>
  <c r="M117" i="82"/>
  <c r="O117" i="82" s="1"/>
  <c r="I117" i="82"/>
  <c r="M113" i="82"/>
  <c r="O113" i="82" s="1"/>
  <c r="I113" i="82"/>
  <c r="O109" i="82"/>
  <c r="M109" i="82"/>
  <c r="I109" i="82"/>
  <c r="M105" i="82"/>
  <c r="O105" i="82" s="1"/>
  <c r="I105" i="82"/>
  <c r="M101" i="82"/>
  <c r="O101" i="82" s="1"/>
  <c r="I101" i="82"/>
  <c r="M97" i="82"/>
  <c r="O97" i="82" s="1"/>
  <c r="I97" i="82"/>
  <c r="O93" i="82"/>
  <c r="M93" i="82"/>
  <c r="I93" i="82"/>
  <c r="O89" i="82"/>
  <c r="M89" i="82"/>
  <c r="I89" i="82"/>
  <c r="M85" i="82"/>
  <c r="O85" i="82" s="1"/>
  <c r="I85" i="82"/>
  <c r="M81" i="82"/>
  <c r="O81" i="82" s="1"/>
  <c r="I81" i="82"/>
  <c r="M80" i="82"/>
  <c r="L80" i="82"/>
  <c r="K80" i="82"/>
  <c r="J80" i="82"/>
  <c r="O76" i="82"/>
  <c r="M76" i="82"/>
  <c r="I76" i="82"/>
  <c r="M72" i="82"/>
  <c r="O72" i="82" s="1"/>
  <c r="I72" i="82"/>
  <c r="M68" i="82"/>
  <c r="O68" i="82" s="1"/>
  <c r="I68" i="82"/>
  <c r="M64" i="82"/>
  <c r="O64" i="82" s="1"/>
  <c r="I64" i="82"/>
  <c r="O60" i="82"/>
  <c r="M60" i="82"/>
  <c r="I60" i="82"/>
  <c r="O56" i="82"/>
  <c r="M56" i="82"/>
  <c r="I56" i="82"/>
  <c r="L55" i="82"/>
  <c r="K55" i="82"/>
  <c r="J55" i="82"/>
  <c r="M51" i="82"/>
  <c r="O51" i="82" s="1"/>
  <c r="I51" i="82"/>
  <c r="O47" i="82"/>
  <c r="M47" i="82"/>
  <c r="I47" i="82"/>
  <c r="M43" i="82"/>
  <c r="O43" i="82" s="1"/>
  <c r="I43" i="82"/>
  <c r="M39" i="82"/>
  <c r="O39" i="82" s="1"/>
  <c r="I39" i="82"/>
  <c r="M35" i="82"/>
  <c r="O35" i="82" s="1"/>
  <c r="I35" i="82"/>
  <c r="O31" i="82"/>
  <c r="M31" i="82"/>
  <c r="I31" i="82"/>
  <c r="M27" i="82"/>
  <c r="O27" i="82" s="1"/>
  <c r="I27" i="82"/>
  <c r="M23" i="82"/>
  <c r="O23" i="82" s="1"/>
  <c r="I23" i="82"/>
  <c r="M19" i="82"/>
  <c r="O19" i="82" s="1"/>
  <c r="I19" i="82"/>
  <c r="O15" i="82"/>
  <c r="M15" i="82"/>
  <c r="I15" i="82"/>
  <c r="L14" i="82"/>
  <c r="L8" i="82" s="1"/>
  <c r="T7" i="82" s="1"/>
  <c r="K14" i="82"/>
  <c r="J14" i="82"/>
  <c r="J8" i="82" s="1"/>
  <c r="M10" i="82"/>
  <c r="M9" i="82" s="1"/>
  <c r="I10" i="82"/>
  <c r="L9" i="82"/>
  <c r="K9" i="82"/>
  <c r="J9" i="82"/>
  <c r="K8" i="82"/>
  <c r="O93" i="81"/>
  <c r="M93" i="81"/>
  <c r="I93" i="81"/>
  <c r="M89" i="81"/>
  <c r="O89" i="81" s="1"/>
  <c r="I89" i="81"/>
  <c r="M85" i="81"/>
  <c r="O85" i="81" s="1"/>
  <c r="I85" i="81"/>
  <c r="M81" i="81"/>
  <c r="O81" i="81" s="1"/>
  <c r="I81" i="81"/>
  <c r="M80" i="81"/>
  <c r="L80" i="81"/>
  <c r="K80" i="81"/>
  <c r="K8" i="81" s="1"/>
  <c r="J80" i="81"/>
  <c r="O76" i="81"/>
  <c r="M76" i="81"/>
  <c r="I76" i="81"/>
  <c r="M72" i="81"/>
  <c r="O72" i="81" s="1"/>
  <c r="I72" i="81"/>
  <c r="M68" i="81"/>
  <c r="O68" i="81" s="1"/>
  <c r="I68" i="81"/>
  <c r="M64" i="81"/>
  <c r="O64" i="81" s="1"/>
  <c r="I64" i="81"/>
  <c r="O60" i="81"/>
  <c r="M60" i="81"/>
  <c r="I60" i="81"/>
  <c r="L59" i="81"/>
  <c r="K59" i="81"/>
  <c r="J59" i="81"/>
  <c r="M55" i="81"/>
  <c r="O55" i="81" s="1"/>
  <c r="I55" i="81"/>
  <c r="M51" i="81"/>
  <c r="O51" i="81" s="1"/>
  <c r="I51" i="81"/>
  <c r="M47" i="81"/>
  <c r="O47" i="81" s="1"/>
  <c r="I47" i="81"/>
  <c r="O43" i="81"/>
  <c r="M43" i="81"/>
  <c r="I43" i="81"/>
  <c r="M39" i="81"/>
  <c r="O39" i="81" s="1"/>
  <c r="I39" i="81"/>
  <c r="M35" i="81"/>
  <c r="O35" i="81" s="1"/>
  <c r="I35" i="81"/>
  <c r="M31" i="81"/>
  <c r="O31" i="81" s="1"/>
  <c r="I31" i="81"/>
  <c r="O27" i="81"/>
  <c r="M27" i="81"/>
  <c r="I27" i="81"/>
  <c r="L26" i="81"/>
  <c r="K26" i="81"/>
  <c r="J26" i="81"/>
  <c r="M22" i="81"/>
  <c r="O22" i="81" s="1"/>
  <c r="I22" i="81"/>
  <c r="M18" i="81"/>
  <c r="O18" i="81" s="1"/>
  <c r="I18" i="81"/>
  <c r="M14" i="81"/>
  <c r="O14" i="81" s="1"/>
  <c r="I14" i="81"/>
  <c r="O10" i="81"/>
  <c r="M10" i="81"/>
  <c r="I10" i="81"/>
  <c r="L9" i="81"/>
  <c r="K9" i="81"/>
  <c r="J9" i="81"/>
  <c r="L8" i="81"/>
  <c r="T7" i="81" s="1"/>
  <c r="J8" i="81"/>
  <c r="M157" i="80"/>
  <c r="O157" i="80" s="1"/>
  <c r="I157" i="80"/>
  <c r="O153" i="80"/>
  <c r="M153" i="80"/>
  <c r="I153" i="80"/>
  <c r="M149" i="80"/>
  <c r="O149" i="80" s="1"/>
  <c r="I149" i="80"/>
  <c r="M145" i="80"/>
  <c r="M144" i="80" s="1"/>
  <c r="I145" i="80"/>
  <c r="L144" i="80"/>
  <c r="K144" i="80"/>
  <c r="J144" i="80"/>
  <c r="M140" i="80"/>
  <c r="O140" i="80" s="1"/>
  <c r="I140" i="80"/>
  <c r="O136" i="80"/>
  <c r="M136" i="80"/>
  <c r="I136" i="80"/>
  <c r="M132" i="80"/>
  <c r="O132" i="80" s="1"/>
  <c r="I132" i="80"/>
  <c r="M128" i="80"/>
  <c r="O128" i="80" s="1"/>
  <c r="I128" i="80"/>
  <c r="M124" i="80"/>
  <c r="O124" i="80" s="1"/>
  <c r="I124" i="80"/>
  <c r="O120" i="80"/>
  <c r="M120" i="80"/>
  <c r="I120" i="80"/>
  <c r="M116" i="80"/>
  <c r="O116" i="80" s="1"/>
  <c r="I116" i="80"/>
  <c r="M112" i="80"/>
  <c r="O112" i="80" s="1"/>
  <c r="I112" i="80"/>
  <c r="M108" i="80"/>
  <c r="O108" i="80" s="1"/>
  <c r="I108" i="80"/>
  <c r="M107" i="80"/>
  <c r="L107" i="80"/>
  <c r="K107" i="80"/>
  <c r="J107" i="80"/>
  <c r="O103" i="80"/>
  <c r="M103" i="80"/>
  <c r="I103" i="80"/>
  <c r="M102" i="80"/>
  <c r="L102" i="80"/>
  <c r="K102" i="80"/>
  <c r="J102" i="80"/>
  <c r="M98" i="80"/>
  <c r="M97" i="80" s="1"/>
  <c r="I98" i="80"/>
  <c r="L97" i="80"/>
  <c r="K97" i="80"/>
  <c r="J97" i="80"/>
  <c r="M93" i="80"/>
  <c r="O93" i="80" s="1"/>
  <c r="I93" i="80"/>
  <c r="M89" i="80"/>
  <c r="O89" i="80" s="1"/>
  <c r="I89" i="80"/>
  <c r="O85" i="80"/>
  <c r="M85" i="80"/>
  <c r="I85" i="80"/>
  <c r="M81" i="80"/>
  <c r="O81" i="80" s="1"/>
  <c r="I81" i="80"/>
  <c r="M77" i="80"/>
  <c r="O77" i="80" s="1"/>
  <c r="I77" i="80"/>
  <c r="M73" i="80"/>
  <c r="O73" i="80" s="1"/>
  <c r="I73" i="80"/>
  <c r="O69" i="80"/>
  <c r="M69" i="80"/>
  <c r="I69" i="80"/>
  <c r="M65" i="80"/>
  <c r="O65" i="80" s="1"/>
  <c r="I65" i="80"/>
  <c r="M61" i="80"/>
  <c r="O61" i="80" s="1"/>
  <c r="I61" i="80"/>
  <c r="M57" i="80"/>
  <c r="O57" i="80" s="1"/>
  <c r="I57" i="80"/>
  <c r="O53" i="80"/>
  <c r="M53" i="80"/>
  <c r="I53" i="80"/>
  <c r="L52" i="80"/>
  <c r="K52" i="80"/>
  <c r="J52" i="80"/>
  <c r="M48" i="80"/>
  <c r="M47" i="80" s="1"/>
  <c r="I48" i="80"/>
  <c r="L47" i="80"/>
  <c r="L8" i="80" s="1"/>
  <c r="T7" i="80" s="1"/>
  <c r="K47" i="80"/>
  <c r="K8" i="80" s="1"/>
  <c r="J47" i="80"/>
  <c r="M43" i="80"/>
  <c r="M42" i="80" s="1"/>
  <c r="I43" i="80"/>
  <c r="L42" i="80"/>
  <c r="K42" i="80"/>
  <c r="J42" i="80"/>
  <c r="M38" i="80"/>
  <c r="O38" i="80" s="1"/>
  <c r="I38" i="80"/>
  <c r="O34" i="80"/>
  <c r="M34" i="80"/>
  <c r="I34" i="80"/>
  <c r="M30" i="80"/>
  <c r="O30" i="80" s="1"/>
  <c r="I30" i="80"/>
  <c r="M26" i="80"/>
  <c r="O26" i="80" s="1"/>
  <c r="I26" i="80"/>
  <c r="M22" i="80"/>
  <c r="O22" i="80" s="1"/>
  <c r="I22" i="80"/>
  <c r="O18" i="80"/>
  <c r="M18" i="80"/>
  <c r="I18" i="80"/>
  <c r="M14" i="80"/>
  <c r="O14" i="80" s="1"/>
  <c r="I14" i="80"/>
  <c r="M10" i="80"/>
  <c r="M9" i="80" s="1"/>
  <c r="I10" i="80"/>
  <c r="L9" i="80"/>
  <c r="K9" i="80"/>
  <c r="J9" i="80"/>
  <c r="J8" i="80"/>
  <c r="M89" i="79"/>
  <c r="O89" i="79" s="1"/>
  <c r="I89" i="79"/>
  <c r="M85" i="79"/>
  <c r="O85" i="79" s="1"/>
  <c r="I85" i="79"/>
  <c r="M81" i="79"/>
  <c r="O81" i="79" s="1"/>
  <c r="I81" i="79"/>
  <c r="M80" i="79"/>
  <c r="L80" i="79"/>
  <c r="K80" i="79"/>
  <c r="J80" i="79"/>
  <c r="O76" i="79"/>
  <c r="M76" i="79"/>
  <c r="I76" i="79"/>
  <c r="M72" i="79"/>
  <c r="O72" i="79" s="1"/>
  <c r="I72" i="79"/>
  <c r="M68" i="79"/>
  <c r="O68" i="79" s="1"/>
  <c r="I68" i="79"/>
  <c r="M64" i="79"/>
  <c r="O64" i="79" s="1"/>
  <c r="I64" i="79"/>
  <c r="O60" i="79"/>
  <c r="M60" i="79"/>
  <c r="I60" i="79"/>
  <c r="M56" i="79"/>
  <c r="O56" i="79" s="1"/>
  <c r="I56" i="79"/>
  <c r="M52" i="79"/>
  <c r="M51" i="79" s="1"/>
  <c r="I52" i="79"/>
  <c r="L51" i="79"/>
  <c r="K51" i="79"/>
  <c r="K8" i="79" s="1"/>
  <c r="J51" i="79"/>
  <c r="J8" i="79" s="1"/>
  <c r="M47" i="79"/>
  <c r="O47" i="79" s="1"/>
  <c r="I47" i="79"/>
  <c r="O43" i="79"/>
  <c r="M43" i="79"/>
  <c r="I43" i="79"/>
  <c r="M39" i="79"/>
  <c r="O39" i="79" s="1"/>
  <c r="I39" i="79"/>
  <c r="M35" i="79"/>
  <c r="O35" i="79" s="1"/>
  <c r="I35" i="79"/>
  <c r="M31" i="79"/>
  <c r="O31" i="79" s="1"/>
  <c r="I31" i="79"/>
  <c r="O27" i="79"/>
  <c r="M27" i="79"/>
  <c r="I27" i="79"/>
  <c r="L26" i="79"/>
  <c r="K26" i="79"/>
  <c r="J26" i="79"/>
  <c r="M22" i="79"/>
  <c r="O22" i="79" s="1"/>
  <c r="I22" i="79"/>
  <c r="M18" i="79"/>
  <c r="O18" i="79" s="1"/>
  <c r="I18" i="79"/>
  <c r="M14" i="79"/>
  <c r="O14" i="79" s="1"/>
  <c r="I14" i="79"/>
  <c r="O10" i="79"/>
  <c r="M10" i="79"/>
  <c r="I10" i="79"/>
  <c r="L9" i="79"/>
  <c r="K9" i="79"/>
  <c r="J9" i="79"/>
  <c r="L8" i="79"/>
  <c r="T7" i="79" s="1"/>
  <c r="M93" i="78"/>
  <c r="O93" i="78" s="1"/>
  <c r="I93" i="78"/>
  <c r="O89" i="78"/>
  <c r="M89" i="78"/>
  <c r="I89" i="78"/>
  <c r="M85" i="78"/>
  <c r="M84" i="78" s="1"/>
  <c r="I85" i="78"/>
  <c r="L84" i="78"/>
  <c r="K84" i="78"/>
  <c r="J84" i="78"/>
  <c r="M80" i="78"/>
  <c r="O80" i="78" s="1"/>
  <c r="I80" i="78"/>
  <c r="M76" i="78"/>
  <c r="O76" i="78" s="1"/>
  <c r="I76" i="78"/>
  <c r="O72" i="78"/>
  <c r="M72" i="78"/>
  <c r="I72" i="78"/>
  <c r="M68" i="78"/>
  <c r="O68" i="78" s="1"/>
  <c r="I68" i="78"/>
  <c r="M64" i="78"/>
  <c r="O64" i="78" s="1"/>
  <c r="I64" i="78"/>
  <c r="M60" i="78"/>
  <c r="O60" i="78" s="1"/>
  <c r="I60" i="78"/>
  <c r="O56" i="78"/>
  <c r="M56" i="78"/>
  <c r="I56" i="78"/>
  <c r="M52" i="78"/>
  <c r="M51" i="78" s="1"/>
  <c r="I52" i="78"/>
  <c r="L51" i="78"/>
  <c r="L8" i="78" s="1"/>
  <c r="T7" i="78" s="1"/>
  <c r="K51" i="78"/>
  <c r="K8" i="78" s="1"/>
  <c r="J51" i="78"/>
  <c r="M47" i="78"/>
  <c r="O47" i="78" s="1"/>
  <c r="I47" i="78"/>
  <c r="M43" i="78"/>
  <c r="O43" i="78" s="1"/>
  <c r="I43" i="78"/>
  <c r="O39" i="78"/>
  <c r="M39" i="78"/>
  <c r="I39" i="78"/>
  <c r="M35" i="78"/>
  <c r="O35" i="78" s="1"/>
  <c r="I35" i="78"/>
  <c r="M31" i="78"/>
  <c r="O31" i="78" s="1"/>
  <c r="I31" i="78"/>
  <c r="M27" i="78"/>
  <c r="O27" i="78" s="1"/>
  <c r="I27" i="78"/>
  <c r="M26" i="78"/>
  <c r="L26" i="78"/>
  <c r="K26" i="78"/>
  <c r="J26" i="78"/>
  <c r="O22" i="78"/>
  <c r="M22" i="78"/>
  <c r="I22" i="78"/>
  <c r="M18" i="78"/>
  <c r="O18" i="78" s="1"/>
  <c r="I18" i="78"/>
  <c r="M14" i="78"/>
  <c r="O14" i="78" s="1"/>
  <c r="I14" i="78"/>
  <c r="M10" i="78"/>
  <c r="O10" i="78" s="1"/>
  <c r="I10" i="78"/>
  <c r="M9" i="78"/>
  <c r="L9" i="78"/>
  <c r="K9" i="78"/>
  <c r="J9" i="78"/>
  <c r="J8" i="78"/>
  <c r="M40" i="77"/>
  <c r="O40" i="77" s="1"/>
  <c r="I40" i="77"/>
  <c r="M36" i="77"/>
  <c r="O36" i="77" s="1"/>
  <c r="I36" i="77"/>
  <c r="O32" i="77"/>
  <c r="M32" i="77"/>
  <c r="I32" i="77"/>
  <c r="M31" i="77"/>
  <c r="L31" i="77"/>
  <c r="L8" i="77" s="1"/>
  <c r="T7" i="77" s="1"/>
  <c r="K31" i="77"/>
  <c r="J31" i="77"/>
  <c r="M27" i="77"/>
  <c r="O27" i="77" s="1"/>
  <c r="I27" i="77"/>
  <c r="M23" i="77"/>
  <c r="O23" i="77" s="1"/>
  <c r="I23" i="77"/>
  <c r="M19" i="77"/>
  <c r="O19" i="77" s="1"/>
  <c r="I19" i="77"/>
  <c r="M18" i="77"/>
  <c r="L18" i="77"/>
  <c r="K18" i="77"/>
  <c r="J18" i="77"/>
  <c r="J8" i="77" s="1"/>
  <c r="O14" i="77"/>
  <c r="M14" i="77"/>
  <c r="I14" i="77"/>
  <c r="M10" i="77"/>
  <c r="M9" i="77" s="1"/>
  <c r="M8" i="77" s="1"/>
  <c r="I10" i="77"/>
  <c r="L9" i="77"/>
  <c r="K9" i="77"/>
  <c r="J9" i="77"/>
  <c r="K8" i="77"/>
  <c r="O91" i="76"/>
  <c r="M91" i="76"/>
  <c r="I91" i="76"/>
  <c r="M87" i="76"/>
  <c r="M86" i="76" s="1"/>
  <c r="I87" i="76"/>
  <c r="L86" i="76"/>
  <c r="K86" i="76"/>
  <c r="J86" i="76"/>
  <c r="M82" i="76"/>
  <c r="O82" i="76" s="1"/>
  <c r="I82" i="76"/>
  <c r="M78" i="76"/>
  <c r="O78" i="76" s="1"/>
  <c r="I78" i="76"/>
  <c r="O74" i="76"/>
  <c r="M74" i="76"/>
  <c r="I74" i="76"/>
  <c r="M70" i="76"/>
  <c r="O70" i="76" s="1"/>
  <c r="I70" i="76"/>
  <c r="M66" i="76"/>
  <c r="O66" i="76" s="1"/>
  <c r="I66" i="76"/>
  <c r="M62" i="76"/>
  <c r="O62" i="76" s="1"/>
  <c r="I62" i="76"/>
  <c r="O58" i="76"/>
  <c r="M58" i="76"/>
  <c r="I58" i="76"/>
  <c r="L57" i="76"/>
  <c r="K57" i="76"/>
  <c r="J57" i="76"/>
  <c r="M53" i="76"/>
  <c r="O53" i="76" s="1"/>
  <c r="I53" i="76"/>
  <c r="M49" i="76"/>
  <c r="M48" i="76" s="1"/>
  <c r="I49" i="76"/>
  <c r="L48" i="76"/>
  <c r="K48" i="76"/>
  <c r="J48" i="76"/>
  <c r="J8" i="76" s="1"/>
  <c r="M44" i="76"/>
  <c r="O44" i="76" s="1"/>
  <c r="I44" i="76"/>
  <c r="O40" i="76"/>
  <c r="M40" i="76"/>
  <c r="I40" i="76"/>
  <c r="M39" i="76"/>
  <c r="L39" i="76"/>
  <c r="K39" i="76"/>
  <c r="J39" i="76"/>
  <c r="M35" i="76"/>
  <c r="M34" i="76" s="1"/>
  <c r="I35" i="76"/>
  <c r="L34" i="76"/>
  <c r="L8" i="76" s="1"/>
  <c r="T7" i="76" s="1"/>
  <c r="K34" i="76"/>
  <c r="K8" i="76" s="1"/>
  <c r="J34" i="76"/>
  <c r="M30" i="76"/>
  <c r="O30" i="76" s="1"/>
  <c r="I30" i="76"/>
  <c r="M26" i="76"/>
  <c r="O26" i="76" s="1"/>
  <c r="I26" i="76"/>
  <c r="O22" i="76"/>
  <c r="M22" i="76"/>
  <c r="I22" i="76"/>
  <c r="M18" i="76"/>
  <c r="O18" i="76" s="1"/>
  <c r="I18" i="76"/>
  <c r="M14" i="76"/>
  <c r="O14" i="76" s="1"/>
  <c r="I14" i="76"/>
  <c r="M10" i="76"/>
  <c r="O10" i="76" s="1"/>
  <c r="I10" i="76"/>
  <c r="M9" i="76"/>
  <c r="L9" i="76"/>
  <c r="K9" i="76"/>
  <c r="J9" i="76"/>
  <c r="M193" i="75"/>
  <c r="O193" i="75" s="1"/>
  <c r="I193" i="75"/>
  <c r="M189" i="75"/>
  <c r="O189" i="75" s="1"/>
  <c r="I189" i="75"/>
  <c r="O185" i="75"/>
  <c r="M185" i="75"/>
  <c r="I185" i="75"/>
  <c r="M184" i="75"/>
  <c r="L184" i="75"/>
  <c r="K184" i="75"/>
  <c r="J184" i="75"/>
  <c r="M180" i="75"/>
  <c r="O180" i="75" s="1"/>
  <c r="I180" i="75"/>
  <c r="M176" i="75"/>
  <c r="O176" i="75" s="1"/>
  <c r="I176" i="75"/>
  <c r="M172" i="75"/>
  <c r="O172" i="75" s="1"/>
  <c r="I172" i="75"/>
  <c r="O168" i="75"/>
  <c r="M168" i="75"/>
  <c r="I168" i="75"/>
  <c r="M164" i="75"/>
  <c r="O164" i="75" s="1"/>
  <c r="I164" i="75"/>
  <c r="M160" i="75"/>
  <c r="O160" i="75" s="1"/>
  <c r="I160" i="75"/>
  <c r="M156" i="75"/>
  <c r="O156" i="75" s="1"/>
  <c r="I156" i="75"/>
  <c r="O152" i="75"/>
  <c r="M152" i="75"/>
  <c r="I152" i="75"/>
  <c r="M148" i="75"/>
  <c r="O148" i="75" s="1"/>
  <c r="I148" i="75"/>
  <c r="M144" i="75"/>
  <c r="O144" i="75" s="1"/>
  <c r="I144" i="75"/>
  <c r="M140" i="75"/>
  <c r="O140" i="75" s="1"/>
  <c r="I140" i="75"/>
  <c r="O136" i="75"/>
  <c r="M136" i="75"/>
  <c r="I136" i="75"/>
  <c r="M132" i="75"/>
  <c r="O132" i="75" s="1"/>
  <c r="I132" i="75"/>
  <c r="M128" i="75"/>
  <c r="O128" i="75" s="1"/>
  <c r="I128" i="75"/>
  <c r="M124" i="75"/>
  <c r="O124" i="75" s="1"/>
  <c r="I124" i="75"/>
  <c r="O120" i="75"/>
  <c r="M120" i="75"/>
  <c r="I120" i="75"/>
  <c r="L119" i="75"/>
  <c r="K119" i="75"/>
  <c r="J119" i="75"/>
  <c r="M115" i="75"/>
  <c r="O115" i="75" s="1"/>
  <c r="I115" i="75"/>
  <c r="M111" i="75"/>
  <c r="O111" i="75" s="1"/>
  <c r="I111" i="75"/>
  <c r="M107" i="75"/>
  <c r="O107" i="75" s="1"/>
  <c r="I107" i="75"/>
  <c r="M106" i="75"/>
  <c r="L106" i="75"/>
  <c r="K106" i="75"/>
  <c r="J106" i="75"/>
  <c r="O102" i="75"/>
  <c r="M102" i="75"/>
  <c r="I102" i="75"/>
  <c r="M98" i="75"/>
  <c r="O98" i="75" s="1"/>
  <c r="I98" i="75"/>
  <c r="M94" i="75"/>
  <c r="O94" i="75" s="1"/>
  <c r="I94" i="75"/>
  <c r="M90" i="75"/>
  <c r="O90" i="75" s="1"/>
  <c r="I90" i="75"/>
  <c r="M89" i="75"/>
  <c r="L89" i="75"/>
  <c r="K89" i="75"/>
  <c r="J89" i="75"/>
  <c r="O85" i="75"/>
  <c r="M85" i="75"/>
  <c r="I85" i="75"/>
  <c r="M81" i="75"/>
  <c r="O81" i="75" s="1"/>
  <c r="I81" i="75"/>
  <c r="M77" i="75"/>
  <c r="O77" i="75" s="1"/>
  <c r="I77" i="75"/>
  <c r="M73" i="75"/>
  <c r="O73" i="75" s="1"/>
  <c r="I73" i="75"/>
  <c r="M72" i="75"/>
  <c r="L72" i="75"/>
  <c r="K72" i="75"/>
  <c r="J72" i="75"/>
  <c r="O68" i="75"/>
  <c r="M68" i="75"/>
  <c r="I68" i="75"/>
  <c r="M67" i="75"/>
  <c r="L67" i="75"/>
  <c r="K67" i="75"/>
  <c r="J67" i="75"/>
  <c r="M63" i="75"/>
  <c r="O63" i="75" s="1"/>
  <c r="I63" i="75"/>
  <c r="M59" i="75"/>
  <c r="O59" i="75" s="1"/>
  <c r="I59" i="75"/>
  <c r="M55" i="75"/>
  <c r="O55" i="75" s="1"/>
  <c r="I55" i="75"/>
  <c r="O51" i="75"/>
  <c r="M51" i="75"/>
  <c r="I51" i="75"/>
  <c r="M47" i="75"/>
  <c r="O47" i="75" s="1"/>
  <c r="I47" i="75"/>
  <c r="M43" i="75"/>
  <c r="O43" i="75" s="1"/>
  <c r="I43" i="75"/>
  <c r="M39" i="75"/>
  <c r="O39" i="75" s="1"/>
  <c r="I39" i="75"/>
  <c r="O35" i="75"/>
  <c r="M35" i="75"/>
  <c r="I35" i="75"/>
  <c r="M31" i="75"/>
  <c r="O31" i="75" s="1"/>
  <c r="I31" i="75"/>
  <c r="M27" i="75"/>
  <c r="O27" i="75" s="1"/>
  <c r="I27" i="75"/>
  <c r="M23" i="75"/>
  <c r="O23" i="75" s="1"/>
  <c r="I23" i="75"/>
  <c r="O19" i="75"/>
  <c r="M19" i="75"/>
  <c r="I19" i="75"/>
  <c r="M15" i="75"/>
  <c r="M14" i="75" s="1"/>
  <c r="I15" i="75"/>
  <c r="L14" i="75"/>
  <c r="L8" i="75" s="1"/>
  <c r="T7" i="75" s="1"/>
  <c r="K14" i="75"/>
  <c r="K8" i="75" s="1"/>
  <c r="J14" i="75"/>
  <c r="M10" i="75"/>
  <c r="M9" i="75" s="1"/>
  <c r="I10" i="75"/>
  <c r="L9" i="75"/>
  <c r="K9" i="75"/>
  <c r="J9" i="75"/>
  <c r="J8" i="75"/>
  <c r="M159" i="74"/>
  <c r="O159" i="74" s="1"/>
  <c r="I159" i="74"/>
  <c r="M155" i="74"/>
  <c r="O155" i="74" s="1"/>
  <c r="I155" i="74"/>
  <c r="M151" i="74"/>
  <c r="O151" i="74" s="1"/>
  <c r="I151" i="74"/>
  <c r="O147" i="74"/>
  <c r="M147" i="74"/>
  <c r="I147" i="74"/>
  <c r="L146" i="74"/>
  <c r="K146" i="74"/>
  <c r="J146" i="74"/>
  <c r="M142" i="74"/>
  <c r="O142" i="74" s="1"/>
  <c r="I142" i="74"/>
  <c r="M138" i="74"/>
  <c r="O138" i="74" s="1"/>
  <c r="I138" i="74"/>
  <c r="M134" i="74"/>
  <c r="O134" i="74" s="1"/>
  <c r="I134" i="74"/>
  <c r="O130" i="74"/>
  <c r="M130" i="74"/>
  <c r="I130" i="74"/>
  <c r="M126" i="74"/>
  <c r="O126" i="74" s="1"/>
  <c r="I126" i="74"/>
  <c r="M122" i="74"/>
  <c r="O122" i="74" s="1"/>
  <c r="I122" i="74"/>
  <c r="M118" i="74"/>
  <c r="O118" i="74" s="1"/>
  <c r="I118" i="74"/>
  <c r="O114" i="74"/>
  <c r="M114" i="74"/>
  <c r="I114" i="74"/>
  <c r="M110" i="74"/>
  <c r="O110" i="74" s="1"/>
  <c r="I110" i="74"/>
  <c r="M106" i="74"/>
  <c r="O106" i="74" s="1"/>
  <c r="I106" i="74"/>
  <c r="M102" i="74"/>
  <c r="O102" i="74" s="1"/>
  <c r="I102" i="74"/>
  <c r="O98" i="74"/>
  <c r="M98" i="74"/>
  <c r="I98" i="74"/>
  <c r="M94" i="74"/>
  <c r="M93" i="74" s="1"/>
  <c r="I94" i="74"/>
  <c r="L93" i="74"/>
  <c r="K93" i="74"/>
  <c r="J93" i="74"/>
  <c r="M89" i="74"/>
  <c r="O89" i="74" s="1"/>
  <c r="I89" i="74"/>
  <c r="M85" i="74"/>
  <c r="O85" i="74" s="1"/>
  <c r="I85" i="74"/>
  <c r="O81" i="74"/>
  <c r="M81" i="74"/>
  <c r="I81" i="74"/>
  <c r="M80" i="74"/>
  <c r="L80" i="74"/>
  <c r="L8" i="74" s="1"/>
  <c r="T7" i="74" s="1"/>
  <c r="K80" i="74"/>
  <c r="J80" i="74"/>
  <c r="M76" i="74"/>
  <c r="O76" i="74" s="1"/>
  <c r="I76" i="74"/>
  <c r="M72" i="74"/>
  <c r="O72" i="74" s="1"/>
  <c r="I72" i="74"/>
  <c r="M68" i="74"/>
  <c r="O68" i="74" s="1"/>
  <c r="I68" i="74"/>
  <c r="M67" i="74"/>
  <c r="L67" i="74"/>
  <c r="K67" i="74"/>
  <c r="J67" i="74"/>
  <c r="O63" i="74"/>
  <c r="M63" i="74"/>
  <c r="I63" i="74"/>
  <c r="M59" i="74"/>
  <c r="O59" i="74" s="1"/>
  <c r="I59" i="74"/>
  <c r="M55" i="74"/>
  <c r="M54" i="74" s="1"/>
  <c r="I55" i="74"/>
  <c r="L54" i="74"/>
  <c r="K54" i="74"/>
  <c r="J54" i="74"/>
  <c r="J8" i="74" s="1"/>
  <c r="M50" i="74"/>
  <c r="O50" i="74" s="1"/>
  <c r="I50" i="74"/>
  <c r="O46" i="74"/>
  <c r="M46" i="74"/>
  <c r="I46" i="74"/>
  <c r="M42" i="74"/>
  <c r="O42" i="74" s="1"/>
  <c r="I42" i="74"/>
  <c r="M38" i="74"/>
  <c r="O38" i="74" s="1"/>
  <c r="I38" i="74"/>
  <c r="M34" i="74"/>
  <c r="O34" i="74" s="1"/>
  <c r="I34" i="74"/>
  <c r="O30" i="74"/>
  <c r="M30" i="74"/>
  <c r="I30" i="74"/>
  <c r="M26" i="74"/>
  <c r="O26" i="74" s="1"/>
  <c r="I26" i="74"/>
  <c r="M22" i="74"/>
  <c r="O22" i="74" s="1"/>
  <c r="I22" i="74"/>
  <c r="M18" i="74"/>
  <c r="O18" i="74" s="1"/>
  <c r="I18" i="74"/>
  <c r="O14" i="74"/>
  <c r="M14" i="74"/>
  <c r="I14" i="74"/>
  <c r="M10" i="74"/>
  <c r="M9" i="74" s="1"/>
  <c r="I10" i="74"/>
  <c r="L9" i="74"/>
  <c r="K9" i="74"/>
  <c r="J9" i="74"/>
  <c r="K8" i="74"/>
  <c r="O189" i="73"/>
  <c r="M189" i="73"/>
  <c r="I189" i="73"/>
  <c r="M185" i="73"/>
  <c r="O185" i="73" s="1"/>
  <c r="I185" i="73"/>
  <c r="M181" i="73"/>
  <c r="M180" i="73" s="1"/>
  <c r="I181" i="73"/>
  <c r="L180" i="73"/>
  <c r="K180" i="73"/>
  <c r="J180" i="73"/>
  <c r="M176" i="73"/>
  <c r="O176" i="73" s="1"/>
  <c r="I176" i="73"/>
  <c r="O172" i="73"/>
  <c r="M172" i="73"/>
  <c r="I172" i="73"/>
  <c r="M168" i="73"/>
  <c r="O168" i="73" s="1"/>
  <c r="I168" i="73"/>
  <c r="M164" i="73"/>
  <c r="O164" i="73" s="1"/>
  <c r="I164" i="73"/>
  <c r="M160" i="73"/>
  <c r="O160" i="73" s="1"/>
  <c r="I160" i="73"/>
  <c r="O156" i="73"/>
  <c r="M156" i="73"/>
  <c r="I156" i="73"/>
  <c r="M152" i="73"/>
  <c r="O152" i="73" s="1"/>
  <c r="I152" i="73"/>
  <c r="M148" i="73"/>
  <c r="O148" i="73" s="1"/>
  <c r="I148" i="73"/>
  <c r="M144" i="73"/>
  <c r="O144" i="73" s="1"/>
  <c r="I144" i="73"/>
  <c r="O140" i="73"/>
  <c r="M140" i="73"/>
  <c r="I140" i="73"/>
  <c r="M136" i="73"/>
  <c r="O136" i="73" s="1"/>
  <c r="I136" i="73"/>
  <c r="M132" i="73"/>
  <c r="O132" i="73" s="1"/>
  <c r="I132" i="73"/>
  <c r="M128" i="73"/>
  <c r="O128" i="73" s="1"/>
  <c r="I128" i="73"/>
  <c r="O124" i="73"/>
  <c r="M124" i="73"/>
  <c r="I124" i="73"/>
  <c r="L123" i="73"/>
  <c r="K123" i="73"/>
  <c r="J123" i="73"/>
  <c r="M119" i="73"/>
  <c r="O119" i="73" s="1"/>
  <c r="I119" i="73"/>
  <c r="M115" i="73"/>
  <c r="M114" i="73" s="1"/>
  <c r="I115" i="73"/>
  <c r="L114" i="73"/>
  <c r="K114" i="73"/>
  <c r="J114" i="73"/>
  <c r="M110" i="73"/>
  <c r="O110" i="73" s="1"/>
  <c r="I110" i="73"/>
  <c r="O106" i="73"/>
  <c r="M106" i="73"/>
  <c r="I106" i="73"/>
  <c r="M102" i="73"/>
  <c r="M101" i="73" s="1"/>
  <c r="I102" i="73"/>
  <c r="L101" i="73"/>
  <c r="K101" i="73"/>
  <c r="J101" i="73"/>
  <c r="M97" i="73"/>
  <c r="O97" i="73" s="1"/>
  <c r="I97" i="73"/>
  <c r="M93" i="73"/>
  <c r="O93" i="73" s="1"/>
  <c r="I93" i="73"/>
  <c r="O89" i="73"/>
  <c r="M89" i="73"/>
  <c r="I89" i="73"/>
  <c r="M85" i="73"/>
  <c r="M84" i="73" s="1"/>
  <c r="I85" i="73"/>
  <c r="L84" i="73"/>
  <c r="K84" i="73"/>
  <c r="J84" i="73"/>
  <c r="M80" i="73"/>
  <c r="O80" i="73" s="1"/>
  <c r="I80" i="73"/>
  <c r="M76" i="73"/>
  <c r="O76" i="73" s="1"/>
  <c r="I76" i="73"/>
  <c r="O72" i="73"/>
  <c r="M72" i="73"/>
  <c r="I72" i="73"/>
  <c r="M68" i="73"/>
  <c r="M67" i="73" s="1"/>
  <c r="I68" i="73"/>
  <c r="L67" i="73"/>
  <c r="K67" i="73"/>
  <c r="J67" i="73"/>
  <c r="M63" i="73"/>
  <c r="M62" i="73" s="1"/>
  <c r="I63" i="73"/>
  <c r="L62" i="73"/>
  <c r="L8" i="73" s="1"/>
  <c r="T7" i="73" s="1"/>
  <c r="K62" i="73"/>
  <c r="K8" i="73" s="1"/>
  <c r="J62" i="73"/>
  <c r="J8" i="73" s="1"/>
  <c r="M58" i="73"/>
  <c r="O58" i="73" s="1"/>
  <c r="I58" i="73"/>
  <c r="O54" i="73"/>
  <c r="M54" i="73"/>
  <c r="I54" i="73"/>
  <c r="M50" i="73"/>
  <c r="O50" i="73" s="1"/>
  <c r="I50" i="73"/>
  <c r="M46" i="73"/>
  <c r="O46" i="73" s="1"/>
  <c r="I46" i="73"/>
  <c r="M42" i="73"/>
  <c r="O42" i="73" s="1"/>
  <c r="I42" i="73"/>
  <c r="O38" i="73"/>
  <c r="M38" i="73"/>
  <c r="I38" i="73"/>
  <c r="M34" i="73"/>
  <c r="O34" i="73" s="1"/>
  <c r="I34" i="73"/>
  <c r="M30" i="73"/>
  <c r="O30" i="73" s="1"/>
  <c r="I30" i="73"/>
  <c r="M26" i="73"/>
  <c r="O26" i="73" s="1"/>
  <c r="I26" i="73"/>
  <c r="O22" i="73"/>
  <c r="M22" i="73"/>
  <c r="I22" i="73"/>
  <c r="M18" i="73"/>
  <c r="O18" i="73" s="1"/>
  <c r="I18" i="73"/>
  <c r="M14" i="73"/>
  <c r="O14" i="73" s="1"/>
  <c r="I14" i="73"/>
  <c r="M10" i="73"/>
  <c r="O10" i="73" s="1"/>
  <c r="I10" i="73"/>
  <c r="M9" i="73"/>
  <c r="L9" i="73"/>
  <c r="K9" i="73"/>
  <c r="J9" i="73"/>
  <c r="M79" i="72"/>
  <c r="O79" i="72" s="1"/>
  <c r="I79" i="72"/>
  <c r="M75" i="72"/>
  <c r="O75" i="72" s="1"/>
  <c r="I75" i="72"/>
  <c r="M74" i="72"/>
  <c r="L74" i="72"/>
  <c r="K74" i="72"/>
  <c r="J74" i="72"/>
  <c r="O70" i="72"/>
  <c r="M70" i="72"/>
  <c r="I70" i="72"/>
  <c r="M66" i="72"/>
  <c r="O66" i="72" s="1"/>
  <c r="I66" i="72"/>
  <c r="M62" i="72"/>
  <c r="O62" i="72" s="1"/>
  <c r="I62" i="72"/>
  <c r="M58" i="72"/>
  <c r="O58" i="72" s="1"/>
  <c r="I58" i="72"/>
  <c r="O54" i="72"/>
  <c r="M54" i="72"/>
  <c r="I54" i="72"/>
  <c r="M50" i="72"/>
  <c r="O50" i="72" s="1"/>
  <c r="I50" i="72"/>
  <c r="M46" i="72"/>
  <c r="O46" i="72" s="1"/>
  <c r="I46" i="72"/>
  <c r="M42" i="72"/>
  <c r="O42" i="72" s="1"/>
  <c r="I42" i="72"/>
  <c r="O38" i="72"/>
  <c r="M38" i="72"/>
  <c r="I38" i="72"/>
  <c r="L37" i="72"/>
  <c r="K37" i="72"/>
  <c r="J37" i="72"/>
  <c r="M33" i="72"/>
  <c r="O33" i="72" s="1"/>
  <c r="I33" i="72"/>
  <c r="M29" i="72"/>
  <c r="M28" i="72" s="1"/>
  <c r="I29" i="72"/>
  <c r="L28" i="72"/>
  <c r="K28" i="72"/>
  <c r="J28" i="72"/>
  <c r="M24" i="72"/>
  <c r="O24" i="72" s="1"/>
  <c r="I24" i="72"/>
  <c r="M23" i="72"/>
  <c r="L23" i="72"/>
  <c r="K23" i="72"/>
  <c r="J23" i="72"/>
  <c r="O19" i="72"/>
  <c r="M19" i="72"/>
  <c r="I19" i="72"/>
  <c r="M18" i="72"/>
  <c r="L18" i="72"/>
  <c r="L8" i="72" s="1"/>
  <c r="T7" i="72" s="1"/>
  <c r="K18" i="72"/>
  <c r="J18" i="72"/>
  <c r="M14" i="72"/>
  <c r="O14" i="72" s="1"/>
  <c r="I14" i="72"/>
  <c r="M10" i="72"/>
  <c r="M9" i="72" s="1"/>
  <c r="I10" i="72"/>
  <c r="L9" i="72"/>
  <c r="K9" i="72"/>
  <c r="J9" i="72"/>
  <c r="K8" i="72"/>
  <c r="J8" i="72"/>
  <c r="M178" i="71"/>
  <c r="O178" i="71" s="1"/>
  <c r="I178" i="71"/>
  <c r="M174" i="71"/>
  <c r="O174" i="71" s="1"/>
  <c r="I174" i="71"/>
  <c r="M170" i="71"/>
  <c r="O170" i="71" s="1"/>
  <c r="I170" i="71"/>
  <c r="M169" i="71"/>
  <c r="L169" i="71"/>
  <c r="K169" i="71"/>
  <c r="J169" i="71"/>
  <c r="O165" i="71"/>
  <c r="M165" i="71"/>
  <c r="I165" i="71"/>
  <c r="M161" i="71"/>
  <c r="M160" i="71" s="1"/>
  <c r="I161" i="71"/>
  <c r="L160" i="71"/>
  <c r="K160" i="71"/>
  <c r="J160" i="71"/>
  <c r="M156" i="71"/>
  <c r="O156" i="71" s="1"/>
  <c r="I156" i="71"/>
  <c r="M152" i="71"/>
  <c r="O152" i="71" s="1"/>
  <c r="I152" i="71"/>
  <c r="O148" i="71"/>
  <c r="M148" i="71"/>
  <c r="I148" i="71"/>
  <c r="M144" i="71"/>
  <c r="O144" i="71" s="1"/>
  <c r="I144" i="71"/>
  <c r="M140" i="71"/>
  <c r="O140" i="71" s="1"/>
  <c r="I140" i="71"/>
  <c r="M136" i="71"/>
  <c r="O136" i="71" s="1"/>
  <c r="I136" i="71"/>
  <c r="O132" i="71"/>
  <c r="M132" i="71"/>
  <c r="I132" i="71"/>
  <c r="M128" i="71"/>
  <c r="M127" i="71" s="1"/>
  <c r="I128" i="71"/>
  <c r="L127" i="71"/>
  <c r="K127" i="71"/>
  <c r="J127" i="71"/>
  <c r="M123" i="71"/>
  <c r="M122" i="71" s="1"/>
  <c r="I123" i="71"/>
  <c r="L122" i="71"/>
  <c r="K122" i="71"/>
  <c r="J122" i="71"/>
  <c r="M118" i="71"/>
  <c r="O118" i="71" s="1"/>
  <c r="I118" i="71"/>
  <c r="O114" i="71"/>
  <c r="M114" i="71"/>
  <c r="I114" i="71"/>
  <c r="M110" i="71"/>
  <c r="O110" i="71" s="1"/>
  <c r="I110" i="71"/>
  <c r="M106" i="71"/>
  <c r="M105" i="71" s="1"/>
  <c r="I106" i="71"/>
  <c r="L105" i="71"/>
  <c r="K105" i="71"/>
  <c r="J105" i="71"/>
  <c r="M101" i="71"/>
  <c r="O101" i="71" s="1"/>
  <c r="I101" i="71"/>
  <c r="O97" i="71"/>
  <c r="M97" i="71"/>
  <c r="I97" i="71"/>
  <c r="M93" i="71"/>
  <c r="O93" i="71" s="1"/>
  <c r="I93" i="71"/>
  <c r="M89" i="71"/>
  <c r="M88" i="71" s="1"/>
  <c r="I89" i="71"/>
  <c r="L88" i="71"/>
  <c r="K88" i="71"/>
  <c r="J88" i="71"/>
  <c r="M84" i="71"/>
  <c r="O84" i="71" s="1"/>
  <c r="I84" i="71"/>
  <c r="M83" i="71"/>
  <c r="L83" i="71"/>
  <c r="K83" i="71"/>
  <c r="J83" i="71"/>
  <c r="O79" i="71"/>
  <c r="M79" i="71"/>
  <c r="I79" i="71"/>
  <c r="M75" i="71"/>
  <c r="O75" i="71" s="1"/>
  <c r="I75" i="71"/>
  <c r="M71" i="71"/>
  <c r="O71" i="71" s="1"/>
  <c r="I71" i="71"/>
  <c r="M67" i="71"/>
  <c r="O67" i="71" s="1"/>
  <c r="I67" i="71"/>
  <c r="O63" i="71"/>
  <c r="M63" i="71"/>
  <c r="I63" i="71"/>
  <c r="L62" i="71"/>
  <c r="L8" i="71" s="1"/>
  <c r="T7" i="71" s="1"/>
  <c r="K62" i="71"/>
  <c r="J62" i="71"/>
  <c r="J8" i="71" s="1"/>
  <c r="M58" i="71"/>
  <c r="O58" i="71" s="1"/>
  <c r="I58" i="71"/>
  <c r="M54" i="71"/>
  <c r="O54" i="71" s="1"/>
  <c r="I54" i="71"/>
  <c r="M50" i="71"/>
  <c r="O50" i="71" s="1"/>
  <c r="I50" i="71"/>
  <c r="O46" i="71"/>
  <c r="M46" i="71"/>
  <c r="I46" i="71"/>
  <c r="M42" i="71"/>
  <c r="O42" i="71" s="1"/>
  <c r="I42" i="71"/>
  <c r="M38" i="71"/>
  <c r="O38" i="71" s="1"/>
  <c r="I38" i="71"/>
  <c r="M34" i="71"/>
  <c r="O34" i="71" s="1"/>
  <c r="I34" i="71"/>
  <c r="O30" i="71"/>
  <c r="M30" i="71"/>
  <c r="I30" i="71"/>
  <c r="M26" i="71"/>
  <c r="O26" i="71" s="1"/>
  <c r="I26" i="71"/>
  <c r="M22" i="71"/>
  <c r="O22" i="71" s="1"/>
  <c r="I22" i="71"/>
  <c r="M18" i="71"/>
  <c r="O18" i="71" s="1"/>
  <c r="I18" i="71"/>
  <c r="O14" i="71"/>
  <c r="M14" i="71"/>
  <c r="I14" i="71"/>
  <c r="M10" i="71"/>
  <c r="M9" i="71" s="1"/>
  <c r="I10" i="71"/>
  <c r="L9" i="71"/>
  <c r="K9" i="71"/>
  <c r="J9" i="71"/>
  <c r="K8" i="71"/>
  <c r="O14" i="70"/>
  <c r="M14" i="70"/>
  <c r="I14" i="70"/>
  <c r="M10" i="70"/>
  <c r="M9" i="70" s="1"/>
  <c r="M8" i="70" s="1"/>
  <c r="I10" i="70"/>
  <c r="L9" i="70"/>
  <c r="K9" i="70"/>
  <c r="J9" i="70"/>
  <c r="L8" i="70"/>
  <c r="T7" i="70" s="1"/>
  <c r="K8" i="70"/>
  <c r="J8" i="70"/>
  <c r="O399" i="69"/>
  <c r="M399" i="69"/>
  <c r="I399" i="69"/>
  <c r="M395" i="69"/>
  <c r="O395" i="69" s="1"/>
  <c r="I395" i="69"/>
  <c r="M391" i="69"/>
  <c r="O391" i="69" s="1"/>
  <c r="I391" i="69"/>
  <c r="M387" i="69"/>
  <c r="O387" i="69" s="1"/>
  <c r="I387" i="69"/>
  <c r="O383" i="69"/>
  <c r="M383" i="69"/>
  <c r="I383" i="69"/>
  <c r="M379" i="69"/>
  <c r="M378" i="69" s="1"/>
  <c r="I379" i="69"/>
  <c r="L378" i="69"/>
  <c r="K378" i="69"/>
  <c r="J378" i="69"/>
  <c r="M374" i="69"/>
  <c r="O374" i="69" s="1"/>
  <c r="I374" i="69"/>
  <c r="M370" i="69"/>
  <c r="O370" i="69" s="1"/>
  <c r="I370" i="69"/>
  <c r="O366" i="69"/>
  <c r="M366" i="69"/>
  <c r="I366" i="69"/>
  <c r="M362" i="69"/>
  <c r="O362" i="69" s="1"/>
  <c r="I362" i="69"/>
  <c r="M358" i="69"/>
  <c r="O358" i="69" s="1"/>
  <c r="I358" i="69"/>
  <c r="M354" i="69"/>
  <c r="O354" i="69" s="1"/>
  <c r="I354" i="69"/>
  <c r="O350" i="69"/>
  <c r="M350" i="69"/>
  <c r="I350" i="69"/>
  <c r="M346" i="69"/>
  <c r="O346" i="69" s="1"/>
  <c r="I346" i="69"/>
  <c r="M342" i="69"/>
  <c r="O342" i="69" s="1"/>
  <c r="I342" i="69"/>
  <c r="M338" i="69"/>
  <c r="O338" i="69" s="1"/>
  <c r="I338" i="69"/>
  <c r="O334" i="69"/>
  <c r="M334" i="69"/>
  <c r="I334" i="69"/>
  <c r="M330" i="69"/>
  <c r="O330" i="69" s="1"/>
  <c r="I330" i="69"/>
  <c r="M326" i="69"/>
  <c r="O326" i="69" s="1"/>
  <c r="I326" i="69"/>
  <c r="M322" i="69"/>
  <c r="O322" i="69" s="1"/>
  <c r="I322" i="69"/>
  <c r="O318" i="69"/>
  <c r="M318" i="69"/>
  <c r="I318" i="69"/>
  <c r="M314" i="69"/>
  <c r="O314" i="69" s="1"/>
  <c r="I314" i="69"/>
  <c r="M310" i="69"/>
  <c r="O310" i="69" s="1"/>
  <c r="I310" i="69"/>
  <c r="M306" i="69"/>
  <c r="O306" i="69" s="1"/>
  <c r="I306" i="69"/>
  <c r="M305" i="69"/>
  <c r="L305" i="69"/>
  <c r="K305" i="69"/>
  <c r="J305" i="69"/>
  <c r="O301" i="69"/>
  <c r="M301" i="69"/>
  <c r="I301" i="69"/>
  <c r="M297" i="69"/>
  <c r="O297" i="69" s="1"/>
  <c r="I297" i="69"/>
  <c r="M293" i="69"/>
  <c r="O293" i="69" s="1"/>
  <c r="I293" i="69"/>
  <c r="M289" i="69"/>
  <c r="O289" i="69" s="1"/>
  <c r="I289" i="69"/>
  <c r="O285" i="69"/>
  <c r="M285" i="69"/>
  <c r="I285" i="69"/>
  <c r="M281" i="69"/>
  <c r="O281" i="69" s="1"/>
  <c r="I281" i="69"/>
  <c r="M277" i="69"/>
  <c r="O277" i="69" s="1"/>
  <c r="I277" i="69"/>
  <c r="M273" i="69"/>
  <c r="O273" i="69" s="1"/>
  <c r="I273" i="69"/>
  <c r="M272" i="69"/>
  <c r="L272" i="69"/>
  <c r="K272" i="69"/>
  <c r="J272" i="69"/>
  <c r="O268" i="69"/>
  <c r="M268" i="69"/>
  <c r="I268" i="69"/>
  <c r="M264" i="69"/>
  <c r="O264" i="69" s="1"/>
  <c r="I264" i="69"/>
  <c r="M260" i="69"/>
  <c r="O260" i="69" s="1"/>
  <c r="I260" i="69"/>
  <c r="M256" i="69"/>
  <c r="O256" i="69" s="1"/>
  <c r="I256" i="69"/>
  <c r="M255" i="69"/>
  <c r="L255" i="69"/>
  <c r="K255" i="69"/>
  <c r="J255" i="69"/>
  <c r="O251" i="69"/>
  <c r="M251" i="69"/>
  <c r="I251" i="69"/>
  <c r="M247" i="69"/>
  <c r="O247" i="69" s="1"/>
  <c r="I247" i="69"/>
  <c r="M243" i="69"/>
  <c r="O243" i="69" s="1"/>
  <c r="I243" i="69"/>
  <c r="M239" i="69"/>
  <c r="O239" i="69" s="1"/>
  <c r="I239" i="69"/>
  <c r="M238" i="69"/>
  <c r="L238" i="69"/>
  <c r="K238" i="69"/>
  <c r="K8" i="69" s="1"/>
  <c r="J238" i="69"/>
  <c r="O234" i="69"/>
  <c r="M234" i="69"/>
  <c r="I234" i="69"/>
  <c r="M230" i="69"/>
  <c r="O230" i="69" s="1"/>
  <c r="I230" i="69"/>
  <c r="M226" i="69"/>
  <c r="O226" i="69" s="1"/>
  <c r="I226" i="69"/>
  <c r="M222" i="69"/>
  <c r="O222" i="69" s="1"/>
  <c r="I222" i="69"/>
  <c r="O218" i="69"/>
  <c r="M218" i="69"/>
  <c r="I218" i="69"/>
  <c r="M214" i="69"/>
  <c r="O214" i="69" s="1"/>
  <c r="I214" i="69"/>
  <c r="M210" i="69"/>
  <c r="O210" i="69" s="1"/>
  <c r="I210" i="69"/>
  <c r="M206" i="69"/>
  <c r="O206" i="69" s="1"/>
  <c r="I206" i="69"/>
  <c r="O202" i="69"/>
  <c r="M202" i="69"/>
  <c r="I202" i="69"/>
  <c r="M198" i="69"/>
  <c r="O198" i="69" s="1"/>
  <c r="I198" i="69"/>
  <c r="M194" i="69"/>
  <c r="O194" i="69" s="1"/>
  <c r="I194" i="69"/>
  <c r="M190" i="69"/>
  <c r="O190" i="69" s="1"/>
  <c r="I190" i="69"/>
  <c r="O186" i="69"/>
  <c r="M186" i="69"/>
  <c r="I186" i="69"/>
  <c r="M182" i="69"/>
  <c r="O182" i="69" s="1"/>
  <c r="I182" i="69"/>
  <c r="M178" i="69"/>
  <c r="O178" i="69" s="1"/>
  <c r="I178" i="69"/>
  <c r="M174" i="69"/>
  <c r="O174" i="69" s="1"/>
  <c r="I174" i="69"/>
  <c r="O170" i="69"/>
  <c r="M170" i="69"/>
  <c r="I170" i="69"/>
  <c r="M166" i="69"/>
  <c r="O166" i="69" s="1"/>
  <c r="I166" i="69"/>
  <c r="M162" i="69"/>
  <c r="O162" i="69" s="1"/>
  <c r="I162" i="69"/>
  <c r="M158" i="69"/>
  <c r="O158" i="69" s="1"/>
  <c r="I158" i="69"/>
  <c r="O154" i="69"/>
  <c r="M154" i="69"/>
  <c r="I154" i="69"/>
  <c r="M150" i="69"/>
  <c r="O150" i="69" s="1"/>
  <c r="I150" i="69"/>
  <c r="M146" i="69"/>
  <c r="O146" i="69" s="1"/>
  <c r="I146" i="69"/>
  <c r="M142" i="69"/>
  <c r="O142" i="69" s="1"/>
  <c r="I142" i="69"/>
  <c r="O138" i="69"/>
  <c r="M138" i="69"/>
  <c r="I138" i="69"/>
  <c r="M134" i="69"/>
  <c r="O134" i="69" s="1"/>
  <c r="I134" i="69"/>
  <c r="M130" i="69"/>
  <c r="O130" i="69" s="1"/>
  <c r="I130" i="69"/>
  <c r="M126" i="69"/>
  <c r="O126" i="69" s="1"/>
  <c r="I126" i="69"/>
  <c r="O122" i="69"/>
  <c r="M122" i="69"/>
  <c r="I122" i="69"/>
  <c r="M118" i="69"/>
  <c r="O118" i="69" s="1"/>
  <c r="I118" i="69"/>
  <c r="M114" i="69"/>
  <c r="O114" i="69" s="1"/>
  <c r="I114" i="69"/>
  <c r="M110" i="69"/>
  <c r="O110" i="69" s="1"/>
  <c r="I110" i="69"/>
  <c r="O106" i="69"/>
  <c r="M106" i="69"/>
  <c r="I106" i="69"/>
  <c r="M102" i="69"/>
  <c r="O102" i="69" s="1"/>
  <c r="I102" i="69"/>
  <c r="M98" i="69"/>
  <c r="O98" i="69" s="1"/>
  <c r="I98" i="69"/>
  <c r="M94" i="69"/>
  <c r="O94" i="69" s="1"/>
  <c r="I94" i="69"/>
  <c r="O90" i="69"/>
  <c r="M90" i="69"/>
  <c r="I90" i="69"/>
  <c r="M86" i="69"/>
  <c r="O86" i="69" s="1"/>
  <c r="I86" i="69"/>
  <c r="M82" i="69"/>
  <c r="O82" i="69" s="1"/>
  <c r="I82" i="69"/>
  <c r="M78" i="69"/>
  <c r="O78" i="69" s="1"/>
  <c r="I78" i="69"/>
  <c r="O74" i="69"/>
  <c r="M74" i="69"/>
  <c r="I74" i="69"/>
  <c r="M70" i="69"/>
  <c r="O70" i="69" s="1"/>
  <c r="I70" i="69"/>
  <c r="M66" i="69"/>
  <c r="O66" i="69" s="1"/>
  <c r="I66" i="69"/>
  <c r="M62" i="69"/>
  <c r="O62" i="69" s="1"/>
  <c r="I62" i="69"/>
  <c r="O58" i="69"/>
  <c r="M58" i="69"/>
  <c r="I58" i="69"/>
  <c r="M54" i="69"/>
  <c r="O54" i="69" s="1"/>
  <c r="I54" i="69"/>
  <c r="M50" i="69"/>
  <c r="O50" i="69" s="1"/>
  <c r="I50" i="69"/>
  <c r="M46" i="69"/>
  <c r="O46" i="69" s="1"/>
  <c r="I46" i="69"/>
  <c r="O42" i="69"/>
  <c r="M42" i="69"/>
  <c r="I42" i="69"/>
  <c r="M38" i="69"/>
  <c r="O38" i="69" s="1"/>
  <c r="I38" i="69"/>
  <c r="M34" i="69"/>
  <c r="O34" i="69" s="1"/>
  <c r="I34" i="69"/>
  <c r="M30" i="69"/>
  <c r="O30" i="69" s="1"/>
  <c r="I30" i="69"/>
  <c r="O26" i="69"/>
  <c r="M26" i="69"/>
  <c r="I26" i="69"/>
  <c r="M22" i="69"/>
  <c r="O22" i="69" s="1"/>
  <c r="I22" i="69"/>
  <c r="M18" i="69"/>
  <c r="O18" i="69" s="1"/>
  <c r="I18" i="69"/>
  <c r="M14" i="69"/>
  <c r="O14" i="69" s="1"/>
  <c r="I14" i="69"/>
  <c r="O10" i="69"/>
  <c r="M10" i="69"/>
  <c r="I10" i="69"/>
  <c r="L9" i="69"/>
  <c r="K9" i="69"/>
  <c r="J9" i="69"/>
  <c r="L8" i="69"/>
  <c r="T7" i="69" s="1"/>
  <c r="J8" i="69"/>
  <c r="M288" i="68"/>
  <c r="O288" i="68" s="1"/>
  <c r="I288" i="68"/>
  <c r="O284" i="68"/>
  <c r="M284" i="68"/>
  <c r="I284" i="68"/>
  <c r="M280" i="68"/>
  <c r="O280" i="68" s="1"/>
  <c r="I280" i="68"/>
  <c r="M276" i="68"/>
  <c r="M275" i="68" s="1"/>
  <c r="I276" i="68"/>
  <c r="L275" i="68"/>
  <c r="K275" i="68"/>
  <c r="J275" i="68"/>
  <c r="M271" i="68"/>
  <c r="O271" i="68" s="1"/>
  <c r="I271" i="68"/>
  <c r="O267" i="68"/>
  <c r="M267" i="68"/>
  <c r="I267" i="68"/>
  <c r="M263" i="68"/>
  <c r="O263" i="68" s="1"/>
  <c r="I263" i="68"/>
  <c r="M259" i="68"/>
  <c r="O259" i="68" s="1"/>
  <c r="I259" i="68"/>
  <c r="M255" i="68"/>
  <c r="O255" i="68" s="1"/>
  <c r="I255" i="68"/>
  <c r="O251" i="68"/>
  <c r="M251" i="68"/>
  <c r="I251" i="68"/>
  <c r="M247" i="68"/>
  <c r="O247" i="68" s="1"/>
  <c r="I247" i="68"/>
  <c r="M243" i="68"/>
  <c r="M242" i="68" s="1"/>
  <c r="I243" i="68"/>
  <c r="L242" i="68"/>
  <c r="K242" i="68"/>
  <c r="J242" i="68"/>
  <c r="M238" i="68"/>
  <c r="O238" i="68" s="1"/>
  <c r="I238" i="68"/>
  <c r="O234" i="68"/>
  <c r="M234" i="68"/>
  <c r="I234" i="68"/>
  <c r="M230" i="68"/>
  <c r="O230" i="68" s="1"/>
  <c r="I230" i="68"/>
  <c r="M226" i="68"/>
  <c r="O226" i="68" s="1"/>
  <c r="I226" i="68"/>
  <c r="M222" i="68"/>
  <c r="O222" i="68" s="1"/>
  <c r="I222" i="68"/>
  <c r="M221" i="68"/>
  <c r="L221" i="68"/>
  <c r="K221" i="68"/>
  <c r="J221" i="68"/>
  <c r="O217" i="68"/>
  <c r="M217" i="68"/>
  <c r="I217" i="68"/>
  <c r="M216" i="68"/>
  <c r="L216" i="68"/>
  <c r="K216" i="68"/>
  <c r="J216" i="68"/>
  <c r="M212" i="68"/>
  <c r="M211" i="68" s="1"/>
  <c r="I212" i="68"/>
  <c r="L211" i="68"/>
  <c r="K211" i="68"/>
  <c r="J211" i="68"/>
  <c r="M207" i="68"/>
  <c r="O207" i="68" s="1"/>
  <c r="I207" i="68"/>
  <c r="M203" i="68"/>
  <c r="O203" i="68" s="1"/>
  <c r="I203" i="68"/>
  <c r="O199" i="68"/>
  <c r="M199" i="68"/>
  <c r="I199" i="68"/>
  <c r="M195" i="68"/>
  <c r="O195" i="68" s="1"/>
  <c r="I195" i="68"/>
  <c r="M191" i="68"/>
  <c r="O191" i="68" s="1"/>
  <c r="I191" i="68"/>
  <c r="M187" i="68"/>
  <c r="O187" i="68" s="1"/>
  <c r="I187" i="68"/>
  <c r="M186" i="68"/>
  <c r="L186" i="68"/>
  <c r="K186" i="68"/>
  <c r="J186" i="68"/>
  <c r="O182" i="68"/>
  <c r="M182" i="68"/>
  <c r="I182" i="68"/>
  <c r="M178" i="68"/>
  <c r="O178" i="68" s="1"/>
  <c r="I178" i="68"/>
  <c r="M174" i="68"/>
  <c r="O174" i="68" s="1"/>
  <c r="I174" i="68"/>
  <c r="M170" i="68"/>
  <c r="O170" i="68" s="1"/>
  <c r="I170" i="68"/>
  <c r="M169" i="68"/>
  <c r="L169" i="68"/>
  <c r="K169" i="68"/>
  <c r="J169" i="68"/>
  <c r="O165" i="68"/>
  <c r="M165" i="68"/>
  <c r="I165" i="68"/>
  <c r="M161" i="68"/>
  <c r="M160" i="68" s="1"/>
  <c r="I161" i="68"/>
  <c r="L160" i="68"/>
  <c r="K160" i="68"/>
  <c r="K8" i="68" s="1"/>
  <c r="J160" i="68"/>
  <c r="M156" i="68"/>
  <c r="O156" i="68" s="1"/>
  <c r="I156" i="68"/>
  <c r="M152" i="68"/>
  <c r="O152" i="68" s="1"/>
  <c r="I152" i="68"/>
  <c r="O148" i="68"/>
  <c r="M148" i="68"/>
  <c r="I148" i="68"/>
  <c r="M144" i="68"/>
  <c r="O144" i="68" s="1"/>
  <c r="I144" i="68"/>
  <c r="M140" i="68"/>
  <c r="O140" i="68" s="1"/>
  <c r="I140" i="68"/>
  <c r="M136" i="68"/>
  <c r="O136" i="68" s="1"/>
  <c r="I136" i="68"/>
  <c r="O132" i="68"/>
  <c r="M132" i="68"/>
  <c r="I132" i="68"/>
  <c r="M128" i="68"/>
  <c r="O128" i="68" s="1"/>
  <c r="I128" i="68"/>
  <c r="M124" i="68"/>
  <c r="M123" i="68" s="1"/>
  <c r="I124" i="68"/>
  <c r="L123" i="68"/>
  <c r="K123" i="68"/>
  <c r="J123" i="68"/>
  <c r="M119" i="68"/>
  <c r="O119" i="68" s="1"/>
  <c r="I119" i="68"/>
  <c r="O115" i="68"/>
  <c r="M115" i="68"/>
  <c r="I115" i="68"/>
  <c r="M111" i="68"/>
  <c r="O111" i="68" s="1"/>
  <c r="I111" i="68"/>
  <c r="M107" i="68"/>
  <c r="O107" i="68" s="1"/>
  <c r="I107" i="68"/>
  <c r="M103" i="68"/>
  <c r="O103" i="68" s="1"/>
  <c r="I103" i="68"/>
  <c r="O99" i="68"/>
  <c r="M99" i="68"/>
  <c r="I99" i="68"/>
  <c r="M95" i="68"/>
  <c r="O95" i="68" s="1"/>
  <c r="I95" i="68"/>
  <c r="M91" i="68"/>
  <c r="O91" i="68" s="1"/>
  <c r="I91" i="68"/>
  <c r="M87" i="68"/>
  <c r="O87" i="68" s="1"/>
  <c r="I87" i="68"/>
  <c r="O83" i="68"/>
  <c r="M83" i="68"/>
  <c r="I83" i="68"/>
  <c r="M79" i="68"/>
  <c r="O79" i="68" s="1"/>
  <c r="I79" i="68"/>
  <c r="M75" i="68"/>
  <c r="O75" i="68" s="1"/>
  <c r="I75" i="68"/>
  <c r="M71" i="68"/>
  <c r="O71" i="68" s="1"/>
  <c r="I71" i="68"/>
  <c r="O67" i="68"/>
  <c r="M67" i="68"/>
  <c r="I67" i="68"/>
  <c r="M63" i="68"/>
  <c r="O63" i="68" s="1"/>
  <c r="I63" i="68"/>
  <c r="M59" i="68"/>
  <c r="O59" i="68" s="1"/>
  <c r="I59" i="68"/>
  <c r="M55" i="68"/>
  <c r="O55" i="68" s="1"/>
  <c r="I55" i="68"/>
  <c r="O51" i="68"/>
  <c r="M51" i="68"/>
  <c r="I51" i="68"/>
  <c r="M47" i="68"/>
  <c r="O47" i="68" s="1"/>
  <c r="I47" i="68"/>
  <c r="M43" i="68"/>
  <c r="O43" i="68" s="1"/>
  <c r="I43" i="68"/>
  <c r="M39" i="68"/>
  <c r="O39" i="68" s="1"/>
  <c r="I39" i="68"/>
  <c r="O35" i="68"/>
  <c r="M35" i="68"/>
  <c r="I35" i="68"/>
  <c r="M31" i="68"/>
  <c r="O31" i="68" s="1"/>
  <c r="I31" i="68"/>
  <c r="M27" i="68"/>
  <c r="O27" i="68" s="1"/>
  <c r="I27" i="68"/>
  <c r="M23" i="68"/>
  <c r="O23" i="68" s="1"/>
  <c r="I23" i="68"/>
  <c r="O19" i="68"/>
  <c r="M19" i="68"/>
  <c r="I19" i="68"/>
  <c r="L18" i="68"/>
  <c r="L8" i="68" s="1"/>
  <c r="T7" i="68" s="1"/>
  <c r="K18" i="68"/>
  <c r="J18" i="68"/>
  <c r="M14" i="68"/>
  <c r="O14" i="68" s="1"/>
  <c r="I14" i="68"/>
  <c r="M10" i="68"/>
  <c r="M9" i="68" s="1"/>
  <c r="I10" i="68"/>
  <c r="L9" i="68"/>
  <c r="K9" i="68"/>
  <c r="J9" i="68"/>
  <c r="J8" i="68"/>
  <c r="M14" i="67"/>
  <c r="O14" i="67" s="1"/>
  <c r="I14" i="67"/>
  <c r="M10" i="67"/>
  <c r="M9" i="67" s="1"/>
  <c r="M8" i="67" s="1"/>
  <c r="I10" i="67"/>
  <c r="L9" i="67"/>
  <c r="K9" i="67"/>
  <c r="J9" i="67"/>
  <c r="L8" i="67"/>
  <c r="T7" i="67" s="1"/>
  <c r="K8" i="67"/>
  <c r="J8" i="67"/>
  <c r="M171" i="66"/>
  <c r="O171" i="66" s="1"/>
  <c r="I171" i="66"/>
  <c r="M167" i="66"/>
  <c r="O167" i="66" s="1"/>
  <c r="I167" i="66"/>
  <c r="M163" i="66"/>
  <c r="O163" i="66" s="1"/>
  <c r="I163" i="66"/>
  <c r="O159" i="66"/>
  <c r="M159" i="66"/>
  <c r="I159" i="66"/>
  <c r="L158" i="66"/>
  <c r="K158" i="66"/>
  <c r="J158" i="66"/>
  <c r="M154" i="66"/>
  <c r="O154" i="66" s="1"/>
  <c r="I154" i="66"/>
  <c r="M150" i="66"/>
  <c r="O150" i="66" s="1"/>
  <c r="I150" i="66"/>
  <c r="M146" i="66"/>
  <c r="O146" i="66" s="1"/>
  <c r="I146" i="66"/>
  <c r="O142" i="66"/>
  <c r="M142" i="66"/>
  <c r="I142" i="66"/>
  <c r="M138" i="66"/>
  <c r="M137" i="66" s="1"/>
  <c r="I138" i="66"/>
  <c r="L137" i="66"/>
  <c r="K137" i="66"/>
  <c r="J137" i="66"/>
  <c r="M133" i="66"/>
  <c r="O133" i="66" s="1"/>
  <c r="I133" i="66"/>
  <c r="M129" i="66"/>
  <c r="O129" i="66" s="1"/>
  <c r="I129" i="66"/>
  <c r="O125" i="66"/>
  <c r="M125" i="66"/>
  <c r="I125" i="66"/>
  <c r="M124" i="66"/>
  <c r="L124" i="66"/>
  <c r="K124" i="66"/>
  <c r="J124" i="66"/>
  <c r="M120" i="66"/>
  <c r="O120" i="66" s="1"/>
  <c r="I120" i="66"/>
  <c r="M116" i="66"/>
  <c r="O116" i="66" s="1"/>
  <c r="I116" i="66"/>
  <c r="M112" i="66"/>
  <c r="O112" i="66" s="1"/>
  <c r="I112" i="66"/>
  <c r="M111" i="66"/>
  <c r="L111" i="66"/>
  <c r="K111" i="66"/>
  <c r="J111" i="66"/>
  <c r="O107" i="66"/>
  <c r="M107" i="66"/>
  <c r="I107" i="66"/>
  <c r="M103" i="66"/>
  <c r="O103" i="66" s="1"/>
  <c r="I103" i="66"/>
  <c r="M99" i="66"/>
  <c r="O99" i="66" s="1"/>
  <c r="I99" i="66"/>
  <c r="M95" i="66"/>
  <c r="O95" i="66" s="1"/>
  <c r="I95" i="66"/>
  <c r="O91" i="66"/>
  <c r="M91" i="66"/>
  <c r="I91" i="66"/>
  <c r="M87" i="66"/>
  <c r="O87" i="66" s="1"/>
  <c r="I87" i="66"/>
  <c r="M83" i="66"/>
  <c r="O83" i="66" s="1"/>
  <c r="I83" i="66"/>
  <c r="M79" i="66"/>
  <c r="O79" i="66" s="1"/>
  <c r="I79" i="66"/>
  <c r="O75" i="66"/>
  <c r="M75" i="66"/>
  <c r="I75" i="66"/>
  <c r="M71" i="66"/>
  <c r="O71" i="66" s="1"/>
  <c r="I71" i="66"/>
  <c r="M67" i="66"/>
  <c r="O67" i="66" s="1"/>
  <c r="I67" i="66"/>
  <c r="M63" i="66"/>
  <c r="O63" i="66" s="1"/>
  <c r="I63" i="66"/>
  <c r="O59" i="66"/>
  <c r="M59" i="66"/>
  <c r="I59" i="66"/>
  <c r="M55" i="66"/>
  <c r="O55" i="66" s="1"/>
  <c r="I55" i="66"/>
  <c r="M51" i="66"/>
  <c r="O51" i="66" s="1"/>
  <c r="I51" i="66"/>
  <c r="M47" i="66"/>
  <c r="O47" i="66" s="1"/>
  <c r="I47" i="66"/>
  <c r="O43" i="66"/>
  <c r="M43" i="66"/>
  <c r="I43" i="66"/>
  <c r="M39" i="66"/>
  <c r="O39" i="66" s="1"/>
  <c r="I39" i="66"/>
  <c r="M35" i="66"/>
  <c r="O35" i="66" s="1"/>
  <c r="I35" i="66"/>
  <c r="M31" i="66"/>
  <c r="O31" i="66" s="1"/>
  <c r="I31" i="66"/>
  <c r="O27" i="66"/>
  <c r="M27" i="66"/>
  <c r="I27" i="66"/>
  <c r="M23" i="66"/>
  <c r="O23" i="66" s="1"/>
  <c r="I23" i="66"/>
  <c r="M19" i="66"/>
  <c r="M18" i="66" s="1"/>
  <c r="I19" i="66"/>
  <c r="L18" i="66"/>
  <c r="K18" i="66"/>
  <c r="K8" i="66" s="1"/>
  <c r="J18" i="66"/>
  <c r="J8" i="66" s="1"/>
  <c r="M14" i="66"/>
  <c r="O14" i="66" s="1"/>
  <c r="I14" i="66"/>
  <c r="O10" i="66"/>
  <c r="M10" i="66"/>
  <c r="I10" i="66"/>
  <c r="M9" i="66"/>
  <c r="L9" i="66"/>
  <c r="K9" i="66"/>
  <c r="J9" i="66"/>
  <c r="L8" i="66"/>
  <c r="T7" i="66" s="1"/>
  <c r="M275" i="65"/>
  <c r="O275" i="65" s="1"/>
  <c r="I275" i="65"/>
  <c r="O271" i="65"/>
  <c r="M271" i="65"/>
  <c r="I271" i="65"/>
  <c r="M267" i="65"/>
  <c r="O267" i="65" s="1"/>
  <c r="I267" i="65"/>
  <c r="M263" i="65"/>
  <c r="M262" i="65" s="1"/>
  <c r="I263" i="65"/>
  <c r="L262" i="65"/>
  <c r="K262" i="65"/>
  <c r="J262" i="65"/>
  <c r="M258" i="65"/>
  <c r="O258" i="65" s="1"/>
  <c r="I258" i="65"/>
  <c r="O254" i="65"/>
  <c r="M254" i="65"/>
  <c r="I254" i="65"/>
  <c r="M250" i="65"/>
  <c r="O250" i="65" s="1"/>
  <c r="I250" i="65"/>
  <c r="M246" i="65"/>
  <c r="O246" i="65" s="1"/>
  <c r="I246" i="65"/>
  <c r="M242" i="65"/>
  <c r="O242" i="65" s="1"/>
  <c r="I242" i="65"/>
  <c r="O238" i="65"/>
  <c r="M238" i="65"/>
  <c r="I238" i="65"/>
  <c r="M234" i="65"/>
  <c r="O234" i="65" s="1"/>
  <c r="I234" i="65"/>
  <c r="M230" i="65"/>
  <c r="O230" i="65" s="1"/>
  <c r="I230" i="65"/>
  <c r="M226" i="65"/>
  <c r="O226" i="65" s="1"/>
  <c r="I226" i="65"/>
  <c r="O222" i="65"/>
  <c r="M222" i="65"/>
  <c r="I222" i="65"/>
  <c r="M218" i="65"/>
  <c r="O218" i="65" s="1"/>
  <c r="I218" i="65"/>
  <c r="M214" i="65"/>
  <c r="M213" i="65" s="1"/>
  <c r="I214" i="65"/>
  <c r="L213" i="65"/>
  <c r="K213" i="65"/>
  <c r="J213" i="65"/>
  <c r="M209" i="65"/>
  <c r="O209" i="65" s="1"/>
  <c r="I209" i="65"/>
  <c r="O205" i="65"/>
  <c r="M205" i="65"/>
  <c r="I205" i="65"/>
  <c r="M201" i="65"/>
  <c r="O201" i="65" s="1"/>
  <c r="I201" i="65"/>
  <c r="M197" i="65"/>
  <c r="M196" i="65" s="1"/>
  <c r="I197" i="65"/>
  <c r="L196" i="65"/>
  <c r="K196" i="65"/>
  <c r="J196" i="65"/>
  <c r="M192" i="65"/>
  <c r="O192" i="65" s="1"/>
  <c r="I192" i="65"/>
  <c r="M191" i="65"/>
  <c r="L191" i="65"/>
  <c r="K191" i="65"/>
  <c r="J191" i="65"/>
  <c r="O187" i="65"/>
  <c r="M187" i="65"/>
  <c r="I187" i="65"/>
  <c r="M183" i="65"/>
  <c r="O183" i="65" s="1"/>
  <c r="I183" i="65"/>
  <c r="M179" i="65"/>
  <c r="O179" i="65" s="1"/>
  <c r="I179" i="65"/>
  <c r="M175" i="65"/>
  <c r="O175" i="65" s="1"/>
  <c r="I175" i="65"/>
  <c r="O171" i="65"/>
  <c r="M171" i="65"/>
  <c r="I171" i="65"/>
  <c r="M167" i="65"/>
  <c r="M166" i="65" s="1"/>
  <c r="I167" i="65"/>
  <c r="L166" i="65"/>
  <c r="K166" i="65"/>
  <c r="J166" i="65"/>
  <c r="M162" i="65"/>
  <c r="O162" i="65" s="1"/>
  <c r="I162" i="65"/>
  <c r="M158" i="65"/>
  <c r="O158" i="65" s="1"/>
  <c r="I158" i="65"/>
  <c r="O154" i="65"/>
  <c r="M154" i="65"/>
  <c r="I154" i="65"/>
  <c r="M150" i="65"/>
  <c r="M149" i="65" s="1"/>
  <c r="I150" i="65"/>
  <c r="L149" i="65"/>
  <c r="K149" i="65"/>
  <c r="J149" i="65"/>
  <c r="M145" i="65"/>
  <c r="M144" i="65" s="1"/>
  <c r="I145" i="65"/>
  <c r="L144" i="65"/>
  <c r="K144" i="65"/>
  <c r="J144" i="65"/>
  <c r="M140" i="65"/>
  <c r="O140" i="65" s="1"/>
  <c r="I140" i="65"/>
  <c r="O136" i="65"/>
  <c r="M136" i="65"/>
  <c r="I136" i="65"/>
  <c r="M132" i="65"/>
  <c r="O132" i="65" s="1"/>
  <c r="I132" i="65"/>
  <c r="M128" i="65"/>
  <c r="O128" i="65" s="1"/>
  <c r="I128" i="65"/>
  <c r="M124" i="65"/>
  <c r="O124" i="65" s="1"/>
  <c r="I124" i="65"/>
  <c r="O120" i="65"/>
  <c r="M120" i="65"/>
  <c r="I120" i="65"/>
  <c r="M116" i="65"/>
  <c r="O116" i="65" s="1"/>
  <c r="I116" i="65"/>
  <c r="M112" i="65"/>
  <c r="M111" i="65" s="1"/>
  <c r="I112" i="65"/>
  <c r="L111" i="65"/>
  <c r="K111" i="65"/>
  <c r="J111" i="65"/>
  <c r="J8" i="65" s="1"/>
  <c r="M107" i="65"/>
  <c r="O107" i="65" s="1"/>
  <c r="I107" i="65"/>
  <c r="O103" i="65"/>
  <c r="M103" i="65"/>
  <c r="I103" i="65"/>
  <c r="M99" i="65"/>
  <c r="O99" i="65" s="1"/>
  <c r="I99" i="65"/>
  <c r="M95" i="65"/>
  <c r="O95" i="65" s="1"/>
  <c r="I95" i="65"/>
  <c r="M91" i="65"/>
  <c r="O91" i="65" s="1"/>
  <c r="I91" i="65"/>
  <c r="O87" i="65"/>
  <c r="M87" i="65"/>
  <c r="I87" i="65"/>
  <c r="M83" i="65"/>
  <c r="O83" i="65" s="1"/>
  <c r="I83" i="65"/>
  <c r="M79" i="65"/>
  <c r="O79" i="65" s="1"/>
  <c r="I79" i="65"/>
  <c r="M75" i="65"/>
  <c r="O75" i="65" s="1"/>
  <c r="I75" i="65"/>
  <c r="O71" i="65"/>
  <c r="M71" i="65"/>
  <c r="I71" i="65"/>
  <c r="M67" i="65"/>
  <c r="O67" i="65" s="1"/>
  <c r="I67" i="65"/>
  <c r="M63" i="65"/>
  <c r="O63" i="65" s="1"/>
  <c r="I63" i="65"/>
  <c r="M59" i="65"/>
  <c r="O59" i="65" s="1"/>
  <c r="I59" i="65"/>
  <c r="O55" i="65"/>
  <c r="M55" i="65"/>
  <c r="I55" i="65"/>
  <c r="M51" i="65"/>
  <c r="O51" i="65" s="1"/>
  <c r="I51" i="65"/>
  <c r="M47" i="65"/>
  <c r="O47" i="65" s="1"/>
  <c r="I47" i="65"/>
  <c r="M43" i="65"/>
  <c r="O43" i="65" s="1"/>
  <c r="I43" i="65"/>
  <c r="O39" i="65"/>
  <c r="M39" i="65"/>
  <c r="I39" i="65"/>
  <c r="M35" i="65"/>
  <c r="O35" i="65" s="1"/>
  <c r="I35" i="65"/>
  <c r="M31" i="65"/>
  <c r="O31" i="65" s="1"/>
  <c r="I31" i="65"/>
  <c r="M27" i="65"/>
  <c r="O27" i="65" s="1"/>
  <c r="I27" i="65"/>
  <c r="O23" i="65"/>
  <c r="M23" i="65"/>
  <c r="I23" i="65"/>
  <c r="M19" i="65"/>
  <c r="M18" i="65" s="1"/>
  <c r="I19" i="65"/>
  <c r="L18" i="65"/>
  <c r="L8" i="65" s="1"/>
  <c r="T7" i="65" s="1"/>
  <c r="K18" i="65"/>
  <c r="K8" i="65" s="1"/>
  <c r="J18" i="65"/>
  <c r="M14" i="65"/>
  <c r="O14" i="65" s="1"/>
  <c r="I14" i="65"/>
  <c r="M10" i="65"/>
  <c r="O10" i="65" s="1"/>
  <c r="I10" i="65"/>
  <c r="M9" i="65"/>
  <c r="L9" i="65"/>
  <c r="K9" i="65"/>
  <c r="J9" i="65"/>
  <c r="M14" i="64"/>
  <c r="O14" i="64" s="1"/>
  <c r="I14" i="64"/>
  <c r="M10" i="64"/>
  <c r="O10" i="64" s="1"/>
  <c r="I10" i="64"/>
  <c r="M9" i="64"/>
  <c r="L9" i="64"/>
  <c r="K9" i="64"/>
  <c r="J9" i="64"/>
  <c r="M8" i="64"/>
  <c r="L8" i="64"/>
  <c r="K8" i="64"/>
  <c r="J8" i="64"/>
  <c r="T7" i="64"/>
  <c r="M192" i="63"/>
  <c r="O192" i="63" s="1"/>
  <c r="I192" i="63"/>
  <c r="M188" i="63"/>
  <c r="O188" i="63" s="1"/>
  <c r="I188" i="63"/>
  <c r="O184" i="63"/>
  <c r="M184" i="63"/>
  <c r="I184" i="63"/>
  <c r="M180" i="63"/>
  <c r="O180" i="63" s="1"/>
  <c r="I180" i="63"/>
  <c r="M176" i="63"/>
  <c r="O176" i="63" s="1"/>
  <c r="I176" i="63"/>
  <c r="M172" i="63"/>
  <c r="O172" i="63" s="1"/>
  <c r="I172" i="63"/>
  <c r="O168" i="63"/>
  <c r="M168" i="63"/>
  <c r="I168" i="63"/>
  <c r="L167" i="63"/>
  <c r="K167" i="63"/>
  <c r="J167" i="63"/>
  <c r="M163" i="63"/>
  <c r="O163" i="63" s="1"/>
  <c r="I163" i="63"/>
  <c r="M159" i="63"/>
  <c r="O159" i="63" s="1"/>
  <c r="I159" i="63"/>
  <c r="M155" i="63"/>
  <c r="O155" i="63" s="1"/>
  <c r="I155" i="63"/>
  <c r="O151" i="63"/>
  <c r="M151" i="63"/>
  <c r="I151" i="63"/>
  <c r="M147" i="63"/>
  <c r="O147" i="63" s="1"/>
  <c r="I147" i="63"/>
  <c r="M143" i="63"/>
  <c r="O143" i="63" s="1"/>
  <c r="I143" i="63"/>
  <c r="M139" i="63"/>
  <c r="O139" i="63" s="1"/>
  <c r="I139" i="63"/>
  <c r="M138" i="63"/>
  <c r="L138" i="63"/>
  <c r="K138" i="63"/>
  <c r="J138" i="63"/>
  <c r="O134" i="63"/>
  <c r="M134" i="63"/>
  <c r="I134" i="63"/>
  <c r="M130" i="63"/>
  <c r="M129" i="63" s="1"/>
  <c r="I130" i="63"/>
  <c r="L129" i="63"/>
  <c r="K129" i="63"/>
  <c r="K8" i="63" s="1"/>
  <c r="J129" i="63"/>
  <c r="M125" i="63"/>
  <c r="O125" i="63" s="1"/>
  <c r="I125" i="63"/>
  <c r="M121" i="63"/>
  <c r="O121" i="63" s="1"/>
  <c r="I121" i="63"/>
  <c r="O117" i="63"/>
  <c r="M117" i="63"/>
  <c r="I117" i="63"/>
  <c r="M116" i="63"/>
  <c r="L116" i="63"/>
  <c r="K116" i="63"/>
  <c r="J116" i="63"/>
  <c r="M112" i="63"/>
  <c r="O112" i="63" s="1"/>
  <c r="I112" i="63"/>
  <c r="M108" i="63"/>
  <c r="O108" i="63" s="1"/>
  <c r="I108" i="63"/>
  <c r="M104" i="63"/>
  <c r="O104" i="63" s="1"/>
  <c r="I104" i="63"/>
  <c r="O100" i="63"/>
  <c r="M100" i="63"/>
  <c r="I100" i="63"/>
  <c r="M96" i="63"/>
  <c r="O96" i="63" s="1"/>
  <c r="I96" i="63"/>
  <c r="M92" i="63"/>
  <c r="O92" i="63" s="1"/>
  <c r="I92" i="63"/>
  <c r="M88" i="63"/>
  <c r="O88" i="63" s="1"/>
  <c r="I88" i="63"/>
  <c r="O84" i="63"/>
  <c r="M84" i="63"/>
  <c r="I84" i="63"/>
  <c r="M80" i="63"/>
  <c r="O80" i="63" s="1"/>
  <c r="I80" i="63"/>
  <c r="M76" i="63"/>
  <c r="O76" i="63" s="1"/>
  <c r="I76" i="63"/>
  <c r="M72" i="63"/>
  <c r="O72" i="63" s="1"/>
  <c r="I72" i="63"/>
  <c r="O68" i="63"/>
  <c r="M68" i="63"/>
  <c r="I68" i="63"/>
  <c r="M64" i="63"/>
  <c r="O64" i="63" s="1"/>
  <c r="I64" i="63"/>
  <c r="M60" i="63"/>
  <c r="O60" i="63" s="1"/>
  <c r="I60" i="63"/>
  <c r="M56" i="63"/>
  <c r="O56" i="63" s="1"/>
  <c r="I56" i="63"/>
  <c r="O52" i="63"/>
  <c r="M52" i="63"/>
  <c r="I52" i="63"/>
  <c r="M48" i="63"/>
  <c r="O48" i="63" s="1"/>
  <c r="I48" i="63"/>
  <c r="M44" i="63"/>
  <c r="O44" i="63" s="1"/>
  <c r="I44" i="63"/>
  <c r="M40" i="63"/>
  <c r="O40" i="63" s="1"/>
  <c r="I40" i="63"/>
  <c r="O36" i="63"/>
  <c r="M36" i="63"/>
  <c r="I36" i="63"/>
  <c r="M32" i="63"/>
  <c r="O32" i="63" s="1"/>
  <c r="I32" i="63"/>
  <c r="M28" i="63"/>
  <c r="O28" i="63" s="1"/>
  <c r="I28" i="63"/>
  <c r="M24" i="63"/>
  <c r="O24" i="63" s="1"/>
  <c r="I24" i="63"/>
  <c r="O20" i="63"/>
  <c r="M20" i="63"/>
  <c r="I20" i="63"/>
  <c r="L19" i="63"/>
  <c r="L8" i="63" s="1"/>
  <c r="T7" i="63" s="1"/>
  <c r="K19" i="63"/>
  <c r="J19" i="63"/>
  <c r="M15" i="63"/>
  <c r="O15" i="63" s="1"/>
  <c r="I15" i="63"/>
  <c r="M11" i="63"/>
  <c r="M10" i="63" s="1"/>
  <c r="I11" i="63"/>
  <c r="L10" i="63"/>
  <c r="K10" i="63"/>
  <c r="J10" i="63"/>
  <c r="M9" i="63"/>
  <c r="L9" i="63"/>
  <c r="K9" i="63"/>
  <c r="J9" i="63"/>
  <c r="J8" i="63"/>
  <c r="M45" i="62"/>
  <c r="O45" i="62" s="1"/>
  <c r="I45" i="62"/>
  <c r="M41" i="62"/>
  <c r="O41" i="62" s="1"/>
  <c r="I41" i="62"/>
  <c r="M37" i="62"/>
  <c r="O37" i="62" s="1"/>
  <c r="I37" i="62"/>
  <c r="M36" i="62"/>
  <c r="L36" i="62"/>
  <c r="K36" i="62"/>
  <c r="J36" i="62"/>
  <c r="O32" i="62"/>
  <c r="M32" i="62"/>
  <c r="I32" i="62"/>
  <c r="M31" i="62"/>
  <c r="L31" i="62"/>
  <c r="L8" i="62" s="1"/>
  <c r="T7" i="62" s="1"/>
  <c r="K31" i="62"/>
  <c r="J31" i="62"/>
  <c r="J8" i="62" s="1"/>
  <c r="M27" i="62"/>
  <c r="M26" i="62" s="1"/>
  <c r="I27" i="62"/>
  <c r="L26" i="62"/>
  <c r="K26" i="62"/>
  <c r="J26" i="62"/>
  <c r="M22" i="62"/>
  <c r="O22" i="62" s="1"/>
  <c r="I22" i="62"/>
  <c r="M18" i="62"/>
  <c r="O18" i="62" s="1"/>
  <c r="I18" i="62"/>
  <c r="O14" i="62"/>
  <c r="M14" i="62"/>
  <c r="I14" i="62"/>
  <c r="M10" i="62"/>
  <c r="M9" i="62" s="1"/>
  <c r="M8" i="62" s="1"/>
  <c r="I10" i="62"/>
  <c r="L9" i="62"/>
  <c r="K9" i="62"/>
  <c r="J9" i="62"/>
  <c r="K8" i="62"/>
  <c r="O10" i="61"/>
  <c r="M10" i="61"/>
  <c r="I10" i="61"/>
  <c r="M9" i="61"/>
  <c r="L9" i="61"/>
  <c r="K9" i="61"/>
  <c r="J9" i="61"/>
  <c r="M8" i="61"/>
  <c r="L8" i="61"/>
  <c r="T7" i="61" s="1"/>
  <c r="K8" i="61"/>
  <c r="J8" i="61"/>
  <c r="M81" i="60"/>
  <c r="O81" i="60" s="1"/>
  <c r="I81" i="60"/>
  <c r="O77" i="60"/>
  <c r="M77" i="60"/>
  <c r="I77" i="60"/>
  <c r="M73" i="60"/>
  <c r="O73" i="60" s="1"/>
  <c r="I73" i="60"/>
  <c r="M69" i="60"/>
  <c r="M68" i="60" s="1"/>
  <c r="I69" i="60"/>
  <c r="L68" i="60"/>
  <c r="K68" i="60"/>
  <c r="J68" i="60"/>
  <c r="M64" i="60"/>
  <c r="O64" i="60" s="1"/>
  <c r="I64" i="60"/>
  <c r="O60" i="60"/>
  <c r="M60" i="60"/>
  <c r="I60" i="60"/>
  <c r="M56" i="60"/>
  <c r="I56" i="60"/>
  <c r="L55" i="60"/>
  <c r="K55" i="60"/>
  <c r="J55" i="60"/>
  <c r="M51" i="60"/>
  <c r="M50" i="60" s="1"/>
  <c r="I51" i="60"/>
  <c r="L50" i="60"/>
  <c r="K50" i="60"/>
  <c r="J50" i="60"/>
  <c r="J8" i="60" s="1"/>
  <c r="M46" i="60"/>
  <c r="O46" i="60" s="1"/>
  <c r="I46" i="60"/>
  <c r="O42" i="60"/>
  <c r="M42" i="60"/>
  <c r="I42" i="60"/>
  <c r="M38" i="60"/>
  <c r="O38" i="60" s="1"/>
  <c r="I38" i="60"/>
  <c r="M34" i="60"/>
  <c r="O34" i="60" s="1"/>
  <c r="I34" i="60"/>
  <c r="M30" i="60"/>
  <c r="O30" i="60" s="1"/>
  <c r="I30" i="60"/>
  <c r="O26" i="60"/>
  <c r="M26" i="60"/>
  <c r="I26" i="60"/>
  <c r="M22" i="60"/>
  <c r="I22" i="60"/>
  <c r="M18" i="60"/>
  <c r="O18" i="60" s="1"/>
  <c r="I18" i="60"/>
  <c r="M14" i="60"/>
  <c r="O14" i="60" s="1"/>
  <c r="I14" i="60"/>
  <c r="O10" i="60"/>
  <c r="M10" i="60"/>
  <c r="I10" i="60"/>
  <c r="L9" i="60"/>
  <c r="L8" i="60" s="1"/>
  <c r="T7" i="60" s="1"/>
  <c r="K9" i="60"/>
  <c r="J9" i="60"/>
  <c r="M76" i="59"/>
  <c r="O76" i="59" s="1"/>
  <c r="I76" i="59"/>
  <c r="M75" i="59"/>
  <c r="L75" i="59"/>
  <c r="K75" i="59"/>
  <c r="J75" i="59"/>
  <c r="O71" i="59"/>
  <c r="M71" i="59"/>
  <c r="I71" i="59"/>
  <c r="M67" i="59"/>
  <c r="O67" i="59" s="1"/>
  <c r="I67" i="59"/>
  <c r="M63" i="59"/>
  <c r="I63" i="59"/>
  <c r="L62" i="59"/>
  <c r="L8" i="59" s="1"/>
  <c r="T7" i="59" s="1"/>
  <c r="K62" i="59"/>
  <c r="K8" i="59" s="1"/>
  <c r="J62" i="59"/>
  <c r="J8" i="59" s="1"/>
  <c r="M58" i="59"/>
  <c r="O58" i="59" s="1"/>
  <c r="I58" i="59"/>
  <c r="O54" i="59"/>
  <c r="M54" i="59"/>
  <c r="I54" i="59"/>
  <c r="M50" i="59"/>
  <c r="O50" i="59" s="1"/>
  <c r="I50" i="59"/>
  <c r="M46" i="59"/>
  <c r="O46" i="59" s="1"/>
  <c r="I46" i="59"/>
  <c r="M42" i="59"/>
  <c r="O42" i="59" s="1"/>
  <c r="I42" i="59"/>
  <c r="O38" i="59"/>
  <c r="M38" i="59"/>
  <c r="I38" i="59"/>
  <c r="M34" i="59"/>
  <c r="O34" i="59" s="1"/>
  <c r="I34" i="59"/>
  <c r="M30" i="59"/>
  <c r="O30" i="59" s="1"/>
  <c r="I30" i="59"/>
  <c r="M26" i="59"/>
  <c r="O26" i="59" s="1"/>
  <c r="I26" i="59"/>
  <c r="O22" i="59"/>
  <c r="M22" i="59"/>
  <c r="I22" i="59"/>
  <c r="M18" i="59"/>
  <c r="O18" i="59" s="1"/>
  <c r="I18" i="59"/>
  <c r="M14" i="59"/>
  <c r="O14" i="59" s="1"/>
  <c r="I14" i="59"/>
  <c r="M10" i="59"/>
  <c r="O10" i="59" s="1"/>
  <c r="I10" i="59"/>
  <c r="M9" i="59"/>
  <c r="L9" i="59"/>
  <c r="K9" i="59"/>
  <c r="J9" i="59"/>
  <c r="M18" i="58"/>
  <c r="O18" i="58" s="1"/>
  <c r="I18" i="58"/>
  <c r="M14" i="58"/>
  <c r="O14" i="58" s="1"/>
  <c r="I14" i="58"/>
  <c r="O10" i="58"/>
  <c r="M10" i="58"/>
  <c r="I10" i="58"/>
  <c r="M9" i="58"/>
  <c r="L9" i="58"/>
  <c r="K9" i="58"/>
  <c r="J9" i="58"/>
  <c r="M8" i="58"/>
  <c r="L8" i="58"/>
  <c r="T7" i="58" s="1"/>
  <c r="K8" i="58"/>
  <c r="J8" i="58"/>
  <c r="M392" i="57"/>
  <c r="O392" i="57" s="1"/>
  <c r="I392" i="57"/>
  <c r="O388" i="57"/>
  <c r="M388" i="57"/>
  <c r="I388" i="57"/>
  <c r="M384" i="57"/>
  <c r="O384" i="57" s="1"/>
  <c r="I384" i="57"/>
  <c r="M380" i="57"/>
  <c r="O380" i="57" s="1"/>
  <c r="I380" i="57"/>
  <c r="M376" i="57"/>
  <c r="O376" i="57" s="1"/>
  <c r="I376" i="57"/>
  <c r="O372" i="57"/>
  <c r="M372" i="57"/>
  <c r="I372" i="57"/>
  <c r="M368" i="57"/>
  <c r="O368" i="57" s="1"/>
  <c r="I368" i="57"/>
  <c r="M364" i="57"/>
  <c r="O364" i="57" s="1"/>
  <c r="I364" i="57"/>
  <c r="M360" i="57"/>
  <c r="O360" i="57" s="1"/>
  <c r="I360" i="57"/>
  <c r="O356" i="57"/>
  <c r="M356" i="57"/>
  <c r="I356" i="57"/>
  <c r="M352" i="57"/>
  <c r="O352" i="57" s="1"/>
  <c r="I352" i="57"/>
  <c r="M348" i="57"/>
  <c r="O348" i="57" s="1"/>
  <c r="I348" i="57"/>
  <c r="M344" i="57"/>
  <c r="O344" i="57" s="1"/>
  <c r="I344" i="57"/>
  <c r="L343" i="57"/>
  <c r="K343" i="57"/>
  <c r="J343" i="57"/>
  <c r="O339" i="57"/>
  <c r="M339" i="57"/>
  <c r="I339" i="57"/>
  <c r="M335" i="57"/>
  <c r="O335" i="57" s="1"/>
  <c r="I335" i="57"/>
  <c r="M331" i="57"/>
  <c r="O331" i="57" s="1"/>
  <c r="I331" i="57"/>
  <c r="M327" i="57"/>
  <c r="O327" i="57" s="1"/>
  <c r="I327" i="57"/>
  <c r="O323" i="57"/>
  <c r="M323" i="57"/>
  <c r="I323" i="57"/>
  <c r="M319" i="57"/>
  <c r="O319" i="57" s="1"/>
  <c r="I319" i="57"/>
  <c r="M315" i="57"/>
  <c r="O315" i="57" s="1"/>
  <c r="I315" i="57"/>
  <c r="M311" i="57"/>
  <c r="O311" i="57" s="1"/>
  <c r="I311" i="57"/>
  <c r="O307" i="57"/>
  <c r="M307" i="57"/>
  <c r="I307" i="57"/>
  <c r="M303" i="57"/>
  <c r="O303" i="57" s="1"/>
  <c r="I303" i="57"/>
  <c r="M299" i="57"/>
  <c r="O299" i="57" s="1"/>
  <c r="I299" i="57"/>
  <c r="M295" i="57"/>
  <c r="O295" i="57" s="1"/>
  <c r="I295" i="57"/>
  <c r="O291" i="57"/>
  <c r="M291" i="57"/>
  <c r="I291" i="57"/>
  <c r="M287" i="57"/>
  <c r="I287" i="57"/>
  <c r="L286" i="57"/>
  <c r="K286" i="57"/>
  <c r="K8" i="57" s="1"/>
  <c r="J286" i="57"/>
  <c r="M282" i="57"/>
  <c r="O282" i="57" s="1"/>
  <c r="I282" i="57"/>
  <c r="M278" i="57"/>
  <c r="O278" i="57" s="1"/>
  <c r="I278" i="57"/>
  <c r="O274" i="57"/>
  <c r="M274" i="57"/>
  <c r="I274" i="57"/>
  <c r="M270" i="57"/>
  <c r="O270" i="57" s="1"/>
  <c r="I270" i="57"/>
  <c r="M266" i="57"/>
  <c r="O266" i="57" s="1"/>
  <c r="I266" i="57"/>
  <c r="M262" i="57"/>
  <c r="O262" i="57" s="1"/>
  <c r="I262" i="57"/>
  <c r="O258" i="57"/>
  <c r="M258" i="57"/>
  <c r="I258" i="57"/>
  <c r="M254" i="57"/>
  <c r="O254" i="57" s="1"/>
  <c r="I254" i="57"/>
  <c r="M250" i="57"/>
  <c r="O250" i="57" s="1"/>
  <c r="I250" i="57"/>
  <c r="M246" i="57"/>
  <c r="O246" i="57" s="1"/>
  <c r="I246" i="57"/>
  <c r="O242" i="57"/>
  <c r="M242" i="57"/>
  <c r="I242" i="57"/>
  <c r="M238" i="57"/>
  <c r="O238" i="57" s="1"/>
  <c r="I238" i="57"/>
  <c r="M234" i="57"/>
  <c r="O234" i="57" s="1"/>
  <c r="I234" i="57"/>
  <c r="M230" i="57"/>
  <c r="O230" i="57" s="1"/>
  <c r="I230" i="57"/>
  <c r="O226" i="57"/>
  <c r="M226" i="57"/>
  <c r="I226" i="57"/>
  <c r="M222" i="57"/>
  <c r="O222" i="57" s="1"/>
  <c r="I222" i="57"/>
  <c r="M218" i="57"/>
  <c r="O218" i="57" s="1"/>
  <c r="I218" i="57"/>
  <c r="M214" i="57"/>
  <c r="O214" i="57" s="1"/>
  <c r="I214" i="57"/>
  <c r="O210" i="57"/>
  <c r="M210" i="57"/>
  <c r="I210" i="57"/>
  <c r="M206" i="57"/>
  <c r="O206" i="57" s="1"/>
  <c r="I206" i="57"/>
  <c r="M202" i="57"/>
  <c r="O202" i="57" s="1"/>
  <c r="I202" i="57"/>
  <c r="M198" i="57"/>
  <c r="O198" i="57" s="1"/>
  <c r="I198" i="57"/>
  <c r="O194" i="57"/>
  <c r="M194" i="57"/>
  <c r="I194" i="57"/>
  <c r="M190" i="57"/>
  <c r="O190" i="57" s="1"/>
  <c r="I190" i="57"/>
  <c r="M186" i="57"/>
  <c r="O186" i="57" s="1"/>
  <c r="I186" i="57"/>
  <c r="M182" i="57"/>
  <c r="O182" i="57" s="1"/>
  <c r="I182" i="57"/>
  <c r="O178" i="57"/>
  <c r="M178" i="57"/>
  <c r="I178" i="57"/>
  <c r="M174" i="57"/>
  <c r="O174" i="57" s="1"/>
  <c r="I174" i="57"/>
  <c r="M170" i="57"/>
  <c r="O170" i="57" s="1"/>
  <c r="I170" i="57"/>
  <c r="M166" i="57"/>
  <c r="O166" i="57" s="1"/>
  <c r="I166" i="57"/>
  <c r="O162" i="57"/>
  <c r="M162" i="57"/>
  <c r="I162" i="57"/>
  <c r="M158" i="57"/>
  <c r="O158" i="57" s="1"/>
  <c r="I158" i="57"/>
  <c r="M154" i="57"/>
  <c r="O154" i="57" s="1"/>
  <c r="I154" i="57"/>
  <c r="M150" i="57"/>
  <c r="O150" i="57" s="1"/>
  <c r="I150" i="57"/>
  <c r="O146" i="57"/>
  <c r="M146" i="57"/>
  <c r="I146" i="57"/>
  <c r="M142" i="57"/>
  <c r="O142" i="57" s="1"/>
  <c r="I142" i="57"/>
  <c r="M138" i="57"/>
  <c r="O138" i="57" s="1"/>
  <c r="I138" i="57"/>
  <c r="M134" i="57"/>
  <c r="O134" i="57" s="1"/>
  <c r="I134" i="57"/>
  <c r="O130" i="57"/>
  <c r="M130" i="57"/>
  <c r="I130" i="57"/>
  <c r="M126" i="57"/>
  <c r="O126" i="57" s="1"/>
  <c r="I126" i="57"/>
  <c r="M122" i="57"/>
  <c r="O122" i="57" s="1"/>
  <c r="I122" i="57"/>
  <c r="M118" i="57"/>
  <c r="O118" i="57" s="1"/>
  <c r="I118" i="57"/>
  <c r="O114" i="57"/>
  <c r="M114" i="57"/>
  <c r="I114" i="57"/>
  <c r="M110" i="57"/>
  <c r="O110" i="57" s="1"/>
  <c r="I110" i="57"/>
  <c r="M106" i="57"/>
  <c r="O106" i="57" s="1"/>
  <c r="I106" i="57"/>
  <c r="M102" i="57"/>
  <c r="O102" i="57" s="1"/>
  <c r="I102" i="57"/>
  <c r="O98" i="57"/>
  <c r="M98" i="57"/>
  <c r="I98" i="57"/>
  <c r="M94" i="57"/>
  <c r="O94" i="57" s="1"/>
  <c r="I94" i="57"/>
  <c r="M90" i="57"/>
  <c r="O90" i="57" s="1"/>
  <c r="I90" i="57"/>
  <c r="M86" i="57"/>
  <c r="O86" i="57" s="1"/>
  <c r="I86" i="57"/>
  <c r="O82" i="57"/>
  <c r="M82" i="57"/>
  <c r="I82" i="57"/>
  <c r="M78" i="57"/>
  <c r="O78" i="57" s="1"/>
  <c r="I78" i="57"/>
  <c r="M74" i="57"/>
  <c r="O74" i="57" s="1"/>
  <c r="I74" i="57"/>
  <c r="M70" i="57"/>
  <c r="O70" i="57" s="1"/>
  <c r="I70" i="57"/>
  <c r="O66" i="57"/>
  <c r="M66" i="57"/>
  <c r="I66" i="57"/>
  <c r="M62" i="57"/>
  <c r="O62" i="57" s="1"/>
  <c r="I62" i="57"/>
  <c r="M58" i="57"/>
  <c r="O58" i="57" s="1"/>
  <c r="I58" i="57"/>
  <c r="M54" i="57"/>
  <c r="O54" i="57" s="1"/>
  <c r="I54" i="57"/>
  <c r="O50" i="57"/>
  <c r="M50" i="57"/>
  <c r="I50" i="57"/>
  <c r="M46" i="57"/>
  <c r="O46" i="57" s="1"/>
  <c r="I46" i="57"/>
  <c r="M42" i="57"/>
  <c r="O42" i="57" s="1"/>
  <c r="I42" i="57"/>
  <c r="M38" i="57"/>
  <c r="O38" i="57" s="1"/>
  <c r="I38" i="57"/>
  <c r="O34" i="57"/>
  <c r="M34" i="57"/>
  <c r="I34" i="57"/>
  <c r="M30" i="57"/>
  <c r="O30" i="57" s="1"/>
  <c r="I30" i="57"/>
  <c r="M26" i="57"/>
  <c r="O26" i="57" s="1"/>
  <c r="I26" i="57"/>
  <c r="M22" i="57"/>
  <c r="O22" i="57" s="1"/>
  <c r="I22" i="57"/>
  <c r="O18" i="57"/>
  <c r="M18" i="57"/>
  <c r="I18" i="57"/>
  <c r="M14" i="57"/>
  <c r="O14" i="57" s="1"/>
  <c r="I14" i="57"/>
  <c r="M10" i="57"/>
  <c r="I10" i="57"/>
  <c r="L9" i="57"/>
  <c r="K9" i="57"/>
  <c r="J9" i="57"/>
  <c r="J8" i="57" s="1"/>
  <c r="L8" i="57"/>
  <c r="T7" i="57" s="1"/>
  <c r="M320" i="56"/>
  <c r="I320" i="56"/>
  <c r="L319" i="56"/>
  <c r="K319" i="56"/>
  <c r="K8" i="56" s="1"/>
  <c r="J319" i="56"/>
  <c r="M315" i="56"/>
  <c r="O315" i="56" s="1"/>
  <c r="I315" i="56"/>
  <c r="M311" i="56"/>
  <c r="O311" i="56" s="1"/>
  <c r="I311" i="56"/>
  <c r="O307" i="56"/>
  <c r="M307" i="56"/>
  <c r="I307" i="56"/>
  <c r="M303" i="56"/>
  <c r="O303" i="56" s="1"/>
  <c r="I303" i="56"/>
  <c r="M299" i="56"/>
  <c r="O299" i="56" s="1"/>
  <c r="I299" i="56"/>
  <c r="M295" i="56"/>
  <c r="O295" i="56" s="1"/>
  <c r="I295" i="56"/>
  <c r="O291" i="56"/>
  <c r="M291" i="56"/>
  <c r="I291" i="56"/>
  <c r="M287" i="56"/>
  <c r="O287" i="56" s="1"/>
  <c r="I287" i="56"/>
  <c r="M283" i="56"/>
  <c r="O283" i="56" s="1"/>
  <c r="I283" i="56"/>
  <c r="M279" i="56"/>
  <c r="O279" i="56" s="1"/>
  <c r="I279" i="56"/>
  <c r="O275" i="56"/>
  <c r="M275" i="56"/>
  <c r="I275" i="56"/>
  <c r="M271" i="56"/>
  <c r="O271" i="56" s="1"/>
  <c r="I271" i="56"/>
  <c r="M267" i="56"/>
  <c r="O267" i="56" s="1"/>
  <c r="I267" i="56"/>
  <c r="M263" i="56"/>
  <c r="O263" i="56" s="1"/>
  <c r="I263" i="56"/>
  <c r="O259" i="56"/>
  <c r="M259" i="56"/>
  <c r="I259" i="56"/>
  <c r="M255" i="56"/>
  <c r="O255" i="56" s="1"/>
  <c r="I255" i="56"/>
  <c r="M251" i="56"/>
  <c r="O251" i="56" s="1"/>
  <c r="I251" i="56"/>
  <c r="M247" i="56"/>
  <c r="O247" i="56" s="1"/>
  <c r="I247" i="56"/>
  <c r="O243" i="56"/>
  <c r="M243" i="56"/>
  <c r="I243" i="56"/>
  <c r="M239" i="56"/>
  <c r="O239" i="56" s="1"/>
  <c r="I239" i="56"/>
  <c r="M235" i="56"/>
  <c r="O235" i="56" s="1"/>
  <c r="I235" i="56"/>
  <c r="M231" i="56"/>
  <c r="O231" i="56" s="1"/>
  <c r="I231" i="56"/>
  <c r="O227" i="56"/>
  <c r="M227" i="56"/>
  <c r="I227" i="56"/>
  <c r="M223" i="56"/>
  <c r="O223" i="56" s="1"/>
  <c r="I223" i="56"/>
  <c r="M219" i="56"/>
  <c r="O219" i="56" s="1"/>
  <c r="I219" i="56"/>
  <c r="M215" i="56"/>
  <c r="O215" i="56" s="1"/>
  <c r="I215" i="56"/>
  <c r="O211" i="56"/>
  <c r="M211" i="56"/>
  <c r="I211" i="56"/>
  <c r="M207" i="56"/>
  <c r="O207" i="56" s="1"/>
  <c r="I207" i="56"/>
  <c r="M203" i="56"/>
  <c r="O203" i="56" s="1"/>
  <c r="I203" i="56"/>
  <c r="M199" i="56"/>
  <c r="O199" i="56" s="1"/>
  <c r="I199" i="56"/>
  <c r="O195" i="56"/>
  <c r="M195" i="56"/>
  <c r="I195" i="56"/>
  <c r="M191" i="56"/>
  <c r="O191" i="56" s="1"/>
  <c r="I191" i="56"/>
  <c r="M187" i="56"/>
  <c r="O187" i="56" s="1"/>
  <c r="I187" i="56"/>
  <c r="M183" i="56"/>
  <c r="O183" i="56" s="1"/>
  <c r="I183" i="56"/>
  <c r="O179" i="56"/>
  <c r="M179" i="56"/>
  <c r="I179" i="56"/>
  <c r="M175" i="56"/>
  <c r="O175" i="56" s="1"/>
  <c r="I175" i="56"/>
  <c r="M171" i="56"/>
  <c r="O171" i="56" s="1"/>
  <c r="I171" i="56"/>
  <c r="M167" i="56"/>
  <c r="O167" i="56" s="1"/>
  <c r="I167" i="56"/>
  <c r="O163" i="56"/>
  <c r="M163" i="56"/>
  <c r="I163" i="56"/>
  <c r="M159" i="56"/>
  <c r="O159" i="56" s="1"/>
  <c r="I159" i="56"/>
  <c r="M155" i="56"/>
  <c r="O155" i="56" s="1"/>
  <c r="I155" i="56"/>
  <c r="M151" i="56"/>
  <c r="O151" i="56" s="1"/>
  <c r="I151" i="56"/>
  <c r="O147" i="56"/>
  <c r="M147" i="56"/>
  <c r="I147" i="56"/>
  <c r="M143" i="56"/>
  <c r="O143" i="56" s="1"/>
  <c r="I143" i="56"/>
  <c r="M139" i="56"/>
  <c r="O139" i="56" s="1"/>
  <c r="I139" i="56"/>
  <c r="M135" i="56"/>
  <c r="O135" i="56" s="1"/>
  <c r="I135" i="56"/>
  <c r="O131" i="56"/>
  <c r="M131" i="56"/>
  <c r="I131" i="56"/>
  <c r="M127" i="56"/>
  <c r="O127" i="56" s="1"/>
  <c r="I127" i="56"/>
  <c r="M123" i="56"/>
  <c r="O123" i="56" s="1"/>
  <c r="I123" i="56"/>
  <c r="M119" i="56"/>
  <c r="O119" i="56" s="1"/>
  <c r="I119" i="56"/>
  <c r="O115" i="56"/>
  <c r="M115" i="56"/>
  <c r="I115" i="56"/>
  <c r="M111" i="56"/>
  <c r="O111" i="56" s="1"/>
  <c r="I111" i="56"/>
  <c r="M107" i="56"/>
  <c r="O107" i="56" s="1"/>
  <c r="I107" i="56"/>
  <c r="M103" i="56"/>
  <c r="O103" i="56" s="1"/>
  <c r="I103" i="56"/>
  <c r="O99" i="56"/>
  <c r="M99" i="56"/>
  <c r="I99" i="56"/>
  <c r="M95" i="56"/>
  <c r="O95" i="56" s="1"/>
  <c r="I95" i="56"/>
  <c r="M91" i="56"/>
  <c r="O91" i="56" s="1"/>
  <c r="I91" i="56"/>
  <c r="M87" i="56"/>
  <c r="O87" i="56" s="1"/>
  <c r="I87" i="56"/>
  <c r="O83" i="56"/>
  <c r="M83" i="56"/>
  <c r="I83" i="56"/>
  <c r="M79" i="56"/>
  <c r="O79" i="56" s="1"/>
  <c r="I79" i="56"/>
  <c r="M75" i="56"/>
  <c r="O75" i="56" s="1"/>
  <c r="I75" i="56"/>
  <c r="M71" i="56"/>
  <c r="O71" i="56" s="1"/>
  <c r="I71" i="56"/>
  <c r="O67" i="56"/>
  <c r="M67" i="56"/>
  <c r="I67" i="56"/>
  <c r="M63" i="56"/>
  <c r="O63" i="56" s="1"/>
  <c r="I63" i="56"/>
  <c r="M59" i="56"/>
  <c r="O59" i="56" s="1"/>
  <c r="I59" i="56"/>
  <c r="M55" i="56"/>
  <c r="O55" i="56" s="1"/>
  <c r="I55" i="56"/>
  <c r="O51" i="56"/>
  <c r="M51" i="56"/>
  <c r="I51" i="56"/>
  <c r="M47" i="56"/>
  <c r="O47" i="56" s="1"/>
  <c r="I47" i="56"/>
  <c r="M43" i="56"/>
  <c r="M42" i="56" s="1"/>
  <c r="I43" i="56"/>
  <c r="L42" i="56"/>
  <c r="K42" i="56"/>
  <c r="J42" i="56"/>
  <c r="J8" i="56" s="1"/>
  <c r="M38" i="56"/>
  <c r="O38" i="56" s="1"/>
  <c r="I38" i="56"/>
  <c r="O34" i="56"/>
  <c r="M34" i="56"/>
  <c r="I34" i="56"/>
  <c r="M30" i="56"/>
  <c r="O30" i="56" s="1"/>
  <c r="I30" i="56"/>
  <c r="M26" i="56"/>
  <c r="O26" i="56" s="1"/>
  <c r="I26" i="56"/>
  <c r="M22" i="56"/>
  <c r="O22" i="56" s="1"/>
  <c r="I22" i="56"/>
  <c r="O18" i="56"/>
  <c r="M18" i="56"/>
  <c r="I18" i="56"/>
  <c r="M14" i="56"/>
  <c r="O14" i="56" s="1"/>
  <c r="I14" i="56"/>
  <c r="M10" i="56"/>
  <c r="I10" i="56"/>
  <c r="L9" i="56"/>
  <c r="K9" i="56"/>
  <c r="J9" i="56"/>
  <c r="L8" i="56"/>
  <c r="T7" i="56" s="1"/>
  <c r="M320" i="55"/>
  <c r="I320" i="55"/>
  <c r="L319" i="55"/>
  <c r="K319" i="55"/>
  <c r="K8" i="55" s="1"/>
  <c r="J319" i="55"/>
  <c r="M315" i="55"/>
  <c r="O315" i="55" s="1"/>
  <c r="I315" i="55"/>
  <c r="M311" i="55"/>
  <c r="O311" i="55" s="1"/>
  <c r="I311" i="55"/>
  <c r="O307" i="55"/>
  <c r="M307" i="55"/>
  <c r="I307" i="55"/>
  <c r="M303" i="55"/>
  <c r="O303" i="55" s="1"/>
  <c r="I303" i="55"/>
  <c r="M299" i="55"/>
  <c r="O299" i="55" s="1"/>
  <c r="I299" i="55"/>
  <c r="M295" i="55"/>
  <c r="O295" i="55" s="1"/>
  <c r="I295" i="55"/>
  <c r="O291" i="55"/>
  <c r="M291" i="55"/>
  <c r="I291" i="55"/>
  <c r="M287" i="55"/>
  <c r="O287" i="55" s="1"/>
  <c r="I287" i="55"/>
  <c r="M283" i="55"/>
  <c r="O283" i="55" s="1"/>
  <c r="I283" i="55"/>
  <c r="M279" i="55"/>
  <c r="O279" i="55" s="1"/>
  <c r="I279" i="55"/>
  <c r="O275" i="55"/>
  <c r="M275" i="55"/>
  <c r="I275" i="55"/>
  <c r="M271" i="55"/>
  <c r="O271" i="55" s="1"/>
  <c r="I271" i="55"/>
  <c r="M267" i="55"/>
  <c r="O267" i="55" s="1"/>
  <c r="I267" i="55"/>
  <c r="M263" i="55"/>
  <c r="O263" i="55" s="1"/>
  <c r="I263" i="55"/>
  <c r="O259" i="55"/>
  <c r="M259" i="55"/>
  <c r="I259" i="55"/>
  <c r="M255" i="55"/>
  <c r="O255" i="55" s="1"/>
  <c r="I255" i="55"/>
  <c r="M251" i="55"/>
  <c r="O251" i="55" s="1"/>
  <c r="I251" i="55"/>
  <c r="M247" i="55"/>
  <c r="O247" i="55" s="1"/>
  <c r="I247" i="55"/>
  <c r="O243" i="55"/>
  <c r="M243" i="55"/>
  <c r="I243" i="55"/>
  <c r="M239" i="55"/>
  <c r="O239" i="55" s="1"/>
  <c r="I239" i="55"/>
  <c r="M235" i="55"/>
  <c r="O235" i="55" s="1"/>
  <c r="I235" i="55"/>
  <c r="M231" i="55"/>
  <c r="O231" i="55" s="1"/>
  <c r="I231" i="55"/>
  <c r="O227" i="55"/>
  <c r="M227" i="55"/>
  <c r="I227" i="55"/>
  <c r="M223" i="55"/>
  <c r="O223" i="55" s="1"/>
  <c r="I223" i="55"/>
  <c r="M219" i="55"/>
  <c r="O219" i="55" s="1"/>
  <c r="I219" i="55"/>
  <c r="M215" i="55"/>
  <c r="O215" i="55" s="1"/>
  <c r="I215" i="55"/>
  <c r="O211" i="55"/>
  <c r="M211" i="55"/>
  <c r="I211" i="55"/>
  <c r="M207" i="55"/>
  <c r="O207" i="55" s="1"/>
  <c r="I207" i="55"/>
  <c r="M203" i="55"/>
  <c r="O203" i="55" s="1"/>
  <c r="I203" i="55"/>
  <c r="M199" i="55"/>
  <c r="O199" i="55" s="1"/>
  <c r="I199" i="55"/>
  <c r="O195" i="55"/>
  <c r="M195" i="55"/>
  <c r="I195" i="55"/>
  <c r="M191" i="55"/>
  <c r="O191" i="55" s="1"/>
  <c r="I191" i="55"/>
  <c r="M187" i="55"/>
  <c r="O187" i="55" s="1"/>
  <c r="I187" i="55"/>
  <c r="M183" i="55"/>
  <c r="O183" i="55" s="1"/>
  <c r="I183" i="55"/>
  <c r="O179" i="55"/>
  <c r="M179" i="55"/>
  <c r="I179" i="55"/>
  <c r="M175" i="55"/>
  <c r="O175" i="55" s="1"/>
  <c r="I175" i="55"/>
  <c r="M171" i="55"/>
  <c r="O171" i="55" s="1"/>
  <c r="I171" i="55"/>
  <c r="M167" i="55"/>
  <c r="O167" i="55" s="1"/>
  <c r="I167" i="55"/>
  <c r="O163" i="55"/>
  <c r="M163" i="55"/>
  <c r="I163" i="55"/>
  <c r="M159" i="55"/>
  <c r="O159" i="55" s="1"/>
  <c r="I159" i="55"/>
  <c r="M155" i="55"/>
  <c r="O155" i="55" s="1"/>
  <c r="I155" i="55"/>
  <c r="M151" i="55"/>
  <c r="O151" i="55" s="1"/>
  <c r="I151" i="55"/>
  <c r="O147" i="55"/>
  <c r="M147" i="55"/>
  <c r="I147" i="55"/>
  <c r="M143" i="55"/>
  <c r="O143" i="55" s="1"/>
  <c r="I143" i="55"/>
  <c r="M139" i="55"/>
  <c r="O139" i="55" s="1"/>
  <c r="I139" i="55"/>
  <c r="M135" i="55"/>
  <c r="O135" i="55" s="1"/>
  <c r="I135" i="55"/>
  <c r="O131" i="55"/>
  <c r="M131" i="55"/>
  <c r="I131" i="55"/>
  <c r="M127" i="55"/>
  <c r="O127" i="55" s="1"/>
  <c r="I127" i="55"/>
  <c r="M123" i="55"/>
  <c r="O123" i="55" s="1"/>
  <c r="I123" i="55"/>
  <c r="M119" i="55"/>
  <c r="O119" i="55" s="1"/>
  <c r="I119" i="55"/>
  <c r="O115" i="55"/>
  <c r="M115" i="55"/>
  <c r="I115" i="55"/>
  <c r="M111" i="55"/>
  <c r="O111" i="55" s="1"/>
  <c r="I111" i="55"/>
  <c r="M107" i="55"/>
  <c r="O107" i="55" s="1"/>
  <c r="I107" i="55"/>
  <c r="M103" i="55"/>
  <c r="O103" i="55" s="1"/>
  <c r="I103" i="55"/>
  <c r="O99" i="55"/>
  <c r="M99" i="55"/>
  <c r="I99" i="55"/>
  <c r="M95" i="55"/>
  <c r="O95" i="55" s="1"/>
  <c r="I95" i="55"/>
  <c r="M91" i="55"/>
  <c r="O91" i="55" s="1"/>
  <c r="I91" i="55"/>
  <c r="M87" i="55"/>
  <c r="O87" i="55" s="1"/>
  <c r="I87" i="55"/>
  <c r="O83" i="55"/>
  <c r="M83" i="55"/>
  <c r="I83" i="55"/>
  <c r="M79" i="55"/>
  <c r="O79" i="55" s="1"/>
  <c r="I79" i="55"/>
  <c r="M75" i="55"/>
  <c r="O75" i="55" s="1"/>
  <c r="I75" i="55"/>
  <c r="M71" i="55"/>
  <c r="O71" i="55" s="1"/>
  <c r="I71" i="55"/>
  <c r="O67" i="55"/>
  <c r="M67" i="55"/>
  <c r="I67" i="55"/>
  <c r="M63" i="55"/>
  <c r="O63" i="55" s="1"/>
  <c r="I63" i="55"/>
  <c r="M59" i="55"/>
  <c r="O59" i="55" s="1"/>
  <c r="I59" i="55"/>
  <c r="M55" i="55"/>
  <c r="O55" i="55" s="1"/>
  <c r="I55" i="55"/>
  <c r="O51" i="55"/>
  <c r="M51" i="55"/>
  <c r="I51" i="55"/>
  <c r="M47" i="55"/>
  <c r="O47" i="55" s="1"/>
  <c r="I47" i="55"/>
  <c r="M43" i="55"/>
  <c r="I43" i="55"/>
  <c r="L42" i="55"/>
  <c r="K42" i="55"/>
  <c r="J42" i="55"/>
  <c r="M38" i="55"/>
  <c r="O38" i="55" s="1"/>
  <c r="I38" i="55"/>
  <c r="O34" i="55"/>
  <c r="M34" i="55"/>
  <c r="I34" i="55"/>
  <c r="M30" i="55"/>
  <c r="O30" i="55" s="1"/>
  <c r="I30" i="55"/>
  <c r="M26" i="55"/>
  <c r="O26" i="55" s="1"/>
  <c r="I26" i="55"/>
  <c r="M22" i="55"/>
  <c r="O22" i="55" s="1"/>
  <c r="I22" i="55"/>
  <c r="O18" i="55"/>
  <c r="M18" i="55"/>
  <c r="I18" i="55"/>
  <c r="M14" i="55"/>
  <c r="O14" i="55" s="1"/>
  <c r="I14" i="55"/>
  <c r="M10" i="55"/>
  <c r="I10" i="55"/>
  <c r="L9" i="55"/>
  <c r="K9" i="55"/>
  <c r="J9" i="55"/>
  <c r="J8" i="55" s="1"/>
  <c r="L8" i="55"/>
  <c r="T7" i="55" s="1"/>
  <c r="M324" i="54"/>
  <c r="O324" i="54" s="1"/>
  <c r="I324" i="54"/>
  <c r="O320" i="54"/>
  <c r="M320" i="54"/>
  <c r="I320" i="54"/>
  <c r="M316" i="54"/>
  <c r="O316" i="54" s="1"/>
  <c r="I316" i="54"/>
  <c r="O312" i="54"/>
  <c r="M312" i="54"/>
  <c r="I312" i="54"/>
  <c r="M308" i="54"/>
  <c r="O308" i="54" s="1"/>
  <c r="I308" i="54"/>
  <c r="O304" i="54"/>
  <c r="M304" i="54"/>
  <c r="I304" i="54"/>
  <c r="M300" i="54"/>
  <c r="O300" i="54" s="1"/>
  <c r="I300" i="54"/>
  <c r="O296" i="54"/>
  <c r="M296" i="54"/>
  <c r="I296" i="54"/>
  <c r="L295" i="54"/>
  <c r="K295" i="54"/>
  <c r="J295" i="54"/>
  <c r="M291" i="54"/>
  <c r="O291" i="54" s="1"/>
  <c r="I291" i="54"/>
  <c r="O287" i="54"/>
  <c r="M287" i="54"/>
  <c r="I287" i="54"/>
  <c r="M283" i="54"/>
  <c r="O283" i="54" s="1"/>
  <c r="I283" i="54"/>
  <c r="O279" i="54"/>
  <c r="M279" i="54"/>
  <c r="I279" i="54"/>
  <c r="M275" i="54"/>
  <c r="O275" i="54" s="1"/>
  <c r="I275" i="54"/>
  <c r="O271" i="54"/>
  <c r="M271" i="54"/>
  <c r="I271" i="54"/>
  <c r="M267" i="54"/>
  <c r="O267" i="54" s="1"/>
  <c r="I267" i="54"/>
  <c r="O263" i="54"/>
  <c r="M263" i="54"/>
  <c r="I263" i="54"/>
  <c r="M259" i="54"/>
  <c r="O259" i="54" s="1"/>
  <c r="I259" i="54"/>
  <c r="O255" i="54"/>
  <c r="M255" i="54"/>
  <c r="I255" i="54"/>
  <c r="M251" i="54"/>
  <c r="O251" i="54" s="1"/>
  <c r="I251" i="54"/>
  <c r="O247" i="54"/>
  <c r="M247" i="54"/>
  <c r="I247" i="54"/>
  <c r="M243" i="54"/>
  <c r="O243" i="54" s="1"/>
  <c r="I243" i="54"/>
  <c r="O239" i="54"/>
  <c r="M239" i="54"/>
  <c r="I239" i="54"/>
  <c r="M235" i="54"/>
  <c r="O235" i="54" s="1"/>
  <c r="I235" i="54"/>
  <c r="O231" i="54"/>
  <c r="M231" i="54"/>
  <c r="I231" i="54"/>
  <c r="M227" i="54"/>
  <c r="O227" i="54" s="1"/>
  <c r="I227" i="54"/>
  <c r="O223" i="54"/>
  <c r="M223" i="54"/>
  <c r="I223" i="54"/>
  <c r="M219" i="54"/>
  <c r="O219" i="54" s="1"/>
  <c r="I219" i="54"/>
  <c r="M215" i="54"/>
  <c r="O215" i="54" s="1"/>
  <c r="I215" i="54"/>
  <c r="O211" i="54"/>
  <c r="M211" i="54"/>
  <c r="I211" i="54"/>
  <c r="M207" i="54"/>
  <c r="O207" i="54" s="1"/>
  <c r="I207" i="54"/>
  <c r="O203" i="54"/>
  <c r="M203" i="54"/>
  <c r="I203" i="54"/>
  <c r="M199" i="54"/>
  <c r="O199" i="54" s="1"/>
  <c r="I199" i="54"/>
  <c r="O195" i="54"/>
  <c r="M195" i="54"/>
  <c r="I195" i="54"/>
  <c r="M191" i="54"/>
  <c r="O191" i="54" s="1"/>
  <c r="I191" i="54"/>
  <c r="O187" i="54"/>
  <c r="M187" i="54"/>
  <c r="I187" i="54"/>
  <c r="M183" i="54"/>
  <c r="O183" i="54" s="1"/>
  <c r="I183" i="54"/>
  <c r="O179" i="54"/>
  <c r="M179" i="54"/>
  <c r="I179" i="54"/>
  <c r="M175" i="54"/>
  <c r="O175" i="54" s="1"/>
  <c r="I175" i="54"/>
  <c r="O171" i="54"/>
  <c r="M171" i="54"/>
  <c r="I171" i="54"/>
  <c r="M167" i="54"/>
  <c r="O167" i="54" s="1"/>
  <c r="I167" i="54"/>
  <c r="O163" i="54"/>
  <c r="M163" i="54"/>
  <c r="I163" i="54"/>
  <c r="M159" i="54"/>
  <c r="O159" i="54" s="1"/>
  <c r="I159" i="54"/>
  <c r="O155" i="54"/>
  <c r="M155" i="54"/>
  <c r="I155" i="54"/>
  <c r="M151" i="54"/>
  <c r="O151" i="54" s="1"/>
  <c r="I151" i="54"/>
  <c r="O147" i="54"/>
  <c r="M147" i="54"/>
  <c r="I147" i="54"/>
  <c r="M143" i="54"/>
  <c r="O143" i="54" s="1"/>
  <c r="I143" i="54"/>
  <c r="O139" i="54"/>
  <c r="M139" i="54"/>
  <c r="I139" i="54"/>
  <c r="M135" i="54"/>
  <c r="O135" i="54" s="1"/>
  <c r="I135" i="54"/>
  <c r="O131" i="54"/>
  <c r="M131" i="54"/>
  <c r="I131" i="54"/>
  <c r="M127" i="54"/>
  <c r="O127" i="54" s="1"/>
  <c r="I127" i="54"/>
  <c r="O123" i="54"/>
  <c r="M123" i="54"/>
  <c r="I123" i="54"/>
  <c r="M119" i="54"/>
  <c r="O119" i="54" s="1"/>
  <c r="I119" i="54"/>
  <c r="O115" i="54"/>
  <c r="M115" i="54"/>
  <c r="I115" i="54"/>
  <c r="M111" i="54"/>
  <c r="O111" i="54" s="1"/>
  <c r="I111" i="54"/>
  <c r="O107" i="54"/>
  <c r="M107" i="54"/>
  <c r="I107" i="54"/>
  <c r="M103" i="54"/>
  <c r="O103" i="54" s="1"/>
  <c r="I103" i="54"/>
  <c r="O99" i="54"/>
  <c r="M99" i="54"/>
  <c r="I99" i="54"/>
  <c r="M95" i="54"/>
  <c r="O95" i="54" s="1"/>
  <c r="I95" i="54"/>
  <c r="O91" i="54"/>
  <c r="M91" i="54"/>
  <c r="I91" i="54"/>
  <c r="M87" i="54"/>
  <c r="O87" i="54" s="1"/>
  <c r="I87" i="54"/>
  <c r="O83" i="54"/>
  <c r="M83" i="54"/>
  <c r="I83" i="54"/>
  <c r="M79" i="54"/>
  <c r="O79" i="54" s="1"/>
  <c r="I79" i="54"/>
  <c r="O75" i="54"/>
  <c r="M75" i="54"/>
  <c r="I75" i="54"/>
  <c r="M71" i="54"/>
  <c r="O71" i="54" s="1"/>
  <c r="I71" i="54"/>
  <c r="O67" i="54"/>
  <c r="M67" i="54"/>
  <c r="I67" i="54"/>
  <c r="M63" i="54"/>
  <c r="O63" i="54" s="1"/>
  <c r="I63" i="54"/>
  <c r="O59" i="54"/>
  <c r="M59" i="54"/>
  <c r="I59" i="54"/>
  <c r="M55" i="54"/>
  <c r="O55" i="54" s="1"/>
  <c r="I55" i="54"/>
  <c r="O51" i="54"/>
  <c r="M51" i="54"/>
  <c r="I51" i="54"/>
  <c r="M47" i="54"/>
  <c r="O47" i="54" s="1"/>
  <c r="I47" i="54"/>
  <c r="O43" i="54"/>
  <c r="M43" i="54"/>
  <c r="M42" i="54" s="1"/>
  <c r="I43" i="54"/>
  <c r="L42" i="54"/>
  <c r="K42" i="54"/>
  <c r="J42" i="54"/>
  <c r="M38" i="54"/>
  <c r="O38" i="54" s="1"/>
  <c r="I38" i="54"/>
  <c r="O34" i="54"/>
  <c r="M34" i="54"/>
  <c r="I34" i="54"/>
  <c r="M30" i="54"/>
  <c r="O30" i="54" s="1"/>
  <c r="I30" i="54"/>
  <c r="O26" i="54"/>
  <c r="M26" i="54"/>
  <c r="I26" i="54"/>
  <c r="M22" i="54"/>
  <c r="O22" i="54" s="1"/>
  <c r="I22" i="54"/>
  <c r="O18" i="54"/>
  <c r="M18" i="54"/>
  <c r="I18" i="54"/>
  <c r="M14" i="54"/>
  <c r="O14" i="54" s="1"/>
  <c r="I14" i="54"/>
  <c r="O10" i="54"/>
  <c r="M10" i="54"/>
  <c r="M9" i="54" s="1"/>
  <c r="I10" i="54"/>
  <c r="L9" i="54"/>
  <c r="K9" i="54"/>
  <c r="J9" i="54"/>
  <c r="L8" i="54"/>
  <c r="T7" i="54" s="1"/>
  <c r="K8" i="54"/>
  <c r="J8" i="54"/>
  <c r="M218" i="53"/>
  <c r="O218" i="53" s="1"/>
  <c r="I218" i="53"/>
  <c r="O214" i="53"/>
  <c r="M214" i="53"/>
  <c r="I214" i="53"/>
  <c r="M210" i="53"/>
  <c r="O210" i="53" s="1"/>
  <c r="I210" i="53"/>
  <c r="O206" i="53"/>
  <c r="M206" i="53"/>
  <c r="I206" i="53"/>
  <c r="M202" i="53"/>
  <c r="O202" i="53" s="1"/>
  <c r="I202" i="53"/>
  <c r="O198" i="53"/>
  <c r="M198" i="53"/>
  <c r="I198" i="53"/>
  <c r="M194" i="53"/>
  <c r="O194" i="53" s="1"/>
  <c r="I194" i="53"/>
  <c r="O190" i="53"/>
  <c r="M190" i="53"/>
  <c r="I190" i="53"/>
  <c r="M186" i="53"/>
  <c r="O186" i="53" s="1"/>
  <c r="I186" i="53"/>
  <c r="O182" i="53"/>
  <c r="M182" i="53"/>
  <c r="I182" i="53"/>
  <c r="M178" i="53"/>
  <c r="O178" i="53" s="1"/>
  <c r="I178" i="53"/>
  <c r="O174" i="53"/>
  <c r="M174" i="53"/>
  <c r="I174" i="53"/>
  <c r="M170" i="53"/>
  <c r="O170" i="53" s="1"/>
  <c r="I170" i="53"/>
  <c r="O166" i="53"/>
  <c r="M166" i="53"/>
  <c r="I166" i="53"/>
  <c r="M162" i="53"/>
  <c r="O162" i="53" s="1"/>
  <c r="I162" i="53"/>
  <c r="O158" i="53"/>
  <c r="M158" i="53"/>
  <c r="I158" i="53"/>
  <c r="M154" i="53"/>
  <c r="O154" i="53" s="1"/>
  <c r="I154" i="53"/>
  <c r="O150" i="53"/>
  <c r="M150" i="53"/>
  <c r="I150" i="53"/>
  <c r="M146" i="53"/>
  <c r="O146" i="53" s="1"/>
  <c r="I146" i="53"/>
  <c r="O142" i="53"/>
  <c r="M142" i="53"/>
  <c r="I142" i="53"/>
  <c r="M138" i="53"/>
  <c r="O138" i="53" s="1"/>
  <c r="I138" i="53"/>
  <c r="O134" i="53"/>
  <c r="M134" i="53"/>
  <c r="I134" i="53"/>
  <c r="M130" i="53"/>
  <c r="O130" i="53" s="1"/>
  <c r="I130" i="53"/>
  <c r="O126" i="53"/>
  <c r="M126" i="53"/>
  <c r="I126" i="53"/>
  <c r="M122" i="53"/>
  <c r="O122" i="53" s="1"/>
  <c r="I122" i="53"/>
  <c r="O118" i="53"/>
  <c r="M118" i="53"/>
  <c r="I118" i="53"/>
  <c r="M114" i="53"/>
  <c r="O114" i="53" s="1"/>
  <c r="I114" i="53"/>
  <c r="O110" i="53"/>
  <c r="M110" i="53"/>
  <c r="I110" i="53"/>
  <c r="M106" i="53"/>
  <c r="O106" i="53" s="1"/>
  <c r="I106" i="53"/>
  <c r="O102" i="53"/>
  <c r="M102" i="53"/>
  <c r="I102" i="53"/>
  <c r="M98" i="53"/>
  <c r="O98" i="53" s="1"/>
  <c r="I98" i="53"/>
  <c r="O94" i="53"/>
  <c r="M94" i="53"/>
  <c r="I94" i="53"/>
  <c r="M90" i="53"/>
  <c r="O90" i="53" s="1"/>
  <c r="I90" i="53"/>
  <c r="O86" i="53"/>
  <c r="M86" i="53"/>
  <c r="I86" i="53"/>
  <c r="M82" i="53"/>
  <c r="O82" i="53" s="1"/>
  <c r="I82" i="53"/>
  <c r="O78" i="53"/>
  <c r="M78" i="53"/>
  <c r="I78" i="53"/>
  <c r="M74" i="53"/>
  <c r="O74" i="53" s="1"/>
  <c r="I74" i="53"/>
  <c r="O70" i="53"/>
  <c r="M70" i="53"/>
  <c r="I70" i="53"/>
  <c r="M66" i="53"/>
  <c r="O66" i="53" s="1"/>
  <c r="I66" i="53"/>
  <c r="O62" i="53"/>
  <c r="M62" i="53"/>
  <c r="I62" i="53"/>
  <c r="M58" i="53"/>
  <c r="O58" i="53" s="1"/>
  <c r="I58" i="53"/>
  <c r="O54" i="53"/>
  <c r="M54" i="53"/>
  <c r="I54" i="53"/>
  <c r="M50" i="53"/>
  <c r="O50" i="53" s="1"/>
  <c r="I50" i="53"/>
  <c r="O46" i="53"/>
  <c r="M46" i="53"/>
  <c r="I46" i="53"/>
  <c r="M42" i="53"/>
  <c r="O42" i="53" s="1"/>
  <c r="I42" i="53"/>
  <c r="O38" i="53"/>
  <c r="M38" i="53"/>
  <c r="I38" i="53"/>
  <c r="M34" i="53"/>
  <c r="O34" i="53" s="1"/>
  <c r="I34" i="53"/>
  <c r="O30" i="53"/>
  <c r="M30" i="53"/>
  <c r="I30" i="53"/>
  <c r="M26" i="53"/>
  <c r="O26" i="53" s="1"/>
  <c r="I26" i="53"/>
  <c r="O22" i="53"/>
  <c r="M22" i="53"/>
  <c r="I22" i="53"/>
  <c r="M18" i="53"/>
  <c r="O18" i="53" s="1"/>
  <c r="I18" i="53"/>
  <c r="O14" i="53"/>
  <c r="M14" i="53"/>
  <c r="I14" i="53"/>
  <c r="M10" i="53"/>
  <c r="O10" i="53" s="1"/>
  <c r="I10" i="53"/>
  <c r="L9" i="53"/>
  <c r="K9" i="53"/>
  <c r="J9" i="53"/>
  <c r="L8" i="53"/>
  <c r="K8" i="53"/>
  <c r="J8" i="53"/>
  <c r="T7" i="53"/>
  <c r="O218" i="52"/>
  <c r="M218" i="52"/>
  <c r="I218" i="52"/>
  <c r="M214" i="52"/>
  <c r="O214" i="52" s="1"/>
  <c r="I214" i="52"/>
  <c r="O210" i="52"/>
  <c r="M210" i="52"/>
  <c r="I210" i="52"/>
  <c r="M206" i="52"/>
  <c r="O206" i="52" s="1"/>
  <c r="I206" i="52"/>
  <c r="O202" i="52"/>
  <c r="M202" i="52"/>
  <c r="I202" i="52"/>
  <c r="M198" i="52"/>
  <c r="O198" i="52" s="1"/>
  <c r="I198" i="52"/>
  <c r="O194" i="52"/>
  <c r="M194" i="52"/>
  <c r="I194" i="52"/>
  <c r="M190" i="52"/>
  <c r="O190" i="52" s="1"/>
  <c r="I190" i="52"/>
  <c r="O186" i="52"/>
  <c r="M186" i="52"/>
  <c r="I186" i="52"/>
  <c r="M182" i="52"/>
  <c r="O182" i="52" s="1"/>
  <c r="I182" i="52"/>
  <c r="O178" i="52"/>
  <c r="M178" i="52"/>
  <c r="I178" i="52"/>
  <c r="M174" i="52"/>
  <c r="O174" i="52" s="1"/>
  <c r="I174" i="52"/>
  <c r="O170" i="52"/>
  <c r="M170" i="52"/>
  <c r="I170" i="52"/>
  <c r="M166" i="52"/>
  <c r="O166" i="52" s="1"/>
  <c r="I166" i="52"/>
  <c r="O162" i="52"/>
  <c r="M162" i="52"/>
  <c r="I162" i="52"/>
  <c r="M158" i="52"/>
  <c r="O158" i="52" s="1"/>
  <c r="I158" i="52"/>
  <c r="O154" i="52"/>
  <c r="M154" i="52"/>
  <c r="I154" i="52"/>
  <c r="M150" i="52"/>
  <c r="O150" i="52" s="1"/>
  <c r="I150" i="52"/>
  <c r="O146" i="52"/>
  <c r="M146" i="52"/>
  <c r="I146" i="52"/>
  <c r="M142" i="52"/>
  <c r="O142" i="52" s="1"/>
  <c r="I142" i="52"/>
  <c r="O138" i="52"/>
  <c r="M138" i="52"/>
  <c r="I138" i="52"/>
  <c r="M134" i="52"/>
  <c r="O134" i="52" s="1"/>
  <c r="I134" i="52"/>
  <c r="O130" i="52"/>
  <c r="M130" i="52"/>
  <c r="I130" i="52"/>
  <c r="M126" i="52"/>
  <c r="O126" i="52" s="1"/>
  <c r="I126" i="52"/>
  <c r="O122" i="52"/>
  <c r="M122" i="52"/>
  <c r="I122" i="52"/>
  <c r="M118" i="52"/>
  <c r="O118" i="52" s="1"/>
  <c r="I118" i="52"/>
  <c r="O114" i="52"/>
  <c r="M114" i="52"/>
  <c r="I114" i="52"/>
  <c r="M110" i="52"/>
  <c r="O110" i="52" s="1"/>
  <c r="I110" i="52"/>
  <c r="O106" i="52"/>
  <c r="M106" i="52"/>
  <c r="I106" i="52"/>
  <c r="M102" i="52"/>
  <c r="O102" i="52" s="1"/>
  <c r="I102" i="52"/>
  <c r="O98" i="52"/>
  <c r="M98" i="52"/>
  <c r="I98" i="52"/>
  <c r="M94" i="52"/>
  <c r="O94" i="52" s="1"/>
  <c r="I94" i="52"/>
  <c r="O90" i="52"/>
  <c r="M90" i="52"/>
  <c r="I90" i="52"/>
  <c r="M86" i="52"/>
  <c r="O86" i="52" s="1"/>
  <c r="I86" i="52"/>
  <c r="O82" i="52"/>
  <c r="M82" i="52"/>
  <c r="I82" i="52"/>
  <c r="M78" i="52"/>
  <c r="O78" i="52" s="1"/>
  <c r="I78" i="52"/>
  <c r="O74" i="52"/>
  <c r="M74" i="52"/>
  <c r="I74" i="52"/>
  <c r="M70" i="52"/>
  <c r="O70" i="52" s="1"/>
  <c r="I70" i="52"/>
  <c r="O66" i="52"/>
  <c r="M66" i="52"/>
  <c r="I66" i="52"/>
  <c r="M62" i="52"/>
  <c r="O62" i="52" s="1"/>
  <c r="I62" i="52"/>
  <c r="O58" i="52"/>
  <c r="M58" i="52"/>
  <c r="I58" i="52"/>
  <c r="M54" i="52"/>
  <c r="O54" i="52" s="1"/>
  <c r="I54" i="52"/>
  <c r="O50" i="52"/>
  <c r="M50" i="52"/>
  <c r="I50" i="52"/>
  <c r="M46" i="52"/>
  <c r="O46" i="52" s="1"/>
  <c r="I46" i="52"/>
  <c r="O42" i="52"/>
  <c r="M42" i="52"/>
  <c r="I42" i="52"/>
  <c r="M38" i="52"/>
  <c r="O38" i="52" s="1"/>
  <c r="I38" i="52"/>
  <c r="O34" i="52"/>
  <c r="M34" i="52"/>
  <c r="I34" i="52"/>
  <c r="M30" i="52"/>
  <c r="O30" i="52" s="1"/>
  <c r="I30" i="52"/>
  <c r="O26" i="52"/>
  <c r="M26" i="52"/>
  <c r="I26" i="52"/>
  <c r="M22" i="52"/>
  <c r="O22" i="52" s="1"/>
  <c r="I22" i="52"/>
  <c r="O18" i="52"/>
  <c r="M18" i="52"/>
  <c r="I18" i="52"/>
  <c r="M14" i="52"/>
  <c r="M9" i="52" s="1"/>
  <c r="M8" i="52" s="1"/>
  <c r="I14" i="52"/>
  <c r="O10" i="52"/>
  <c r="M10" i="52"/>
  <c r="I10" i="52"/>
  <c r="L9" i="52"/>
  <c r="K9" i="52"/>
  <c r="J9" i="52"/>
  <c r="L8" i="52"/>
  <c r="T7" i="52" s="1"/>
  <c r="K8" i="52"/>
  <c r="J8" i="52"/>
  <c r="M198" i="51"/>
  <c r="O198" i="51" s="1"/>
  <c r="I198" i="51"/>
  <c r="O194" i="51"/>
  <c r="M194" i="51"/>
  <c r="I194" i="51"/>
  <c r="M190" i="51"/>
  <c r="O190" i="51" s="1"/>
  <c r="I190" i="51"/>
  <c r="O186" i="51"/>
  <c r="M186" i="51"/>
  <c r="I186" i="51"/>
  <c r="M182" i="51"/>
  <c r="O182" i="51" s="1"/>
  <c r="I182" i="51"/>
  <c r="O178" i="51"/>
  <c r="M178" i="51"/>
  <c r="I178" i="51"/>
  <c r="M174" i="51"/>
  <c r="O174" i="51" s="1"/>
  <c r="I174" i="51"/>
  <c r="O170" i="51"/>
  <c r="M170" i="51"/>
  <c r="I170" i="51"/>
  <c r="M166" i="51"/>
  <c r="O166" i="51" s="1"/>
  <c r="I166" i="51"/>
  <c r="O162" i="51"/>
  <c r="M162" i="51"/>
  <c r="I162" i="51"/>
  <c r="M158" i="51"/>
  <c r="O158" i="51" s="1"/>
  <c r="I158" i="51"/>
  <c r="O154" i="51"/>
  <c r="M154" i="51"/>
  <c r="I154" i="51"/>
  <c r="M150" i="51"/>
  <c r="O150" i="51" s="1"/>
  <c r="I150" i="51"/>
  <c r="O146" i="51"/>
  <c r="M146" i="51"/>
  <c r="I146" i="51"/>
  <c r="M142" i="51"/>
  <c r="O142" i="51" s="1"/>
  <c r="I142" i="51"/>
  <c r="O138" i="51"/>
  <c r="M138" i="51"/>
  <c r="I138" i="51"/>
  <c r="M134" i="51"/>
  <c r="O134" i="51" s="1"/>
  <c r="I134" i="51"/>
  <c r="O130" i="51"/>
  <c r="M130" i="51"/>
  <c r="I130" i="51"/>
  <c r="M126" i="51"/>
  <c r="O126" i="51" s="1"/>
  <c r="I126" i="51"/>
  <c r="O122" i="51"/>
  <c r="M122" i="51"/>
  <c r="I122" i="51"/>
  <c r="M118" i="51"/>
  <c r="O118" i="51" s="1"/>
  <c r="I118" i="51"/>
  <c r="O114" i="51"/>
  <c r="M114" i="51"/>
  <c r="I114" i="51"/>
  <c r="M110" i="51"/>
  <c r="O110" i="51" s="1"/>
  <c r="I110" i="51"/>
  <c r="O106" i="51"/>
  <c r="M106" i="51"/>
  <c r="I106" i="51"/>
  <c r="M102" i="51"/>
  <c r="O102" i="51" s="1"/>
  <c r="I102" i="51"/>
  <c r="O98" i="51"/>
  <c r="M98" i="51"/>
  <c r="I98" i="51"/>
  <c r="M94" i="51"/>
  <c r="O94" i="51" s="1"/>
  <c r="I94" i="51"/>
  <c r="O90" i="51"/>
  <c r="M90" i="51"/>
  <c r="I90" i="51"/>
  <c r="M86" i="51"/>
  <c r="O86" i="51" s="1"/>
  <c r="I86" i="51"/>
  <c r="O82" i="51"/>
  <c r="M82" i="51"/>
  <c r="I82" i="51"/>
  <c r="M78" i="51"/>
  <c r="O78" i="51" s="1"/>
  <c r="I78" i="51"/>
  <c r="O74" i="51"/>
  <c r="M74" i="51"/>
  <c r="I74" i="51"/>
  <c r="M70" i="51"/>
  <c r="O70" i="51" s="1"/>
  <c r="I70" i="51"/>
  <c r="O66" i="51"/>
  <c r="M66" i="51"/>
  <c r="I66" i="51"/>
  <c r="M62" i="51"/>
  <c r="O62" i="51" s="1"/>
  <c r="I62" i="51"/>
  <c r="O58" i="51"/>
  <c r="M58" i="51"/>
  <c r="I58" i="51"/>
  <c r="M54" i="51"/>
  <c r="O54" i="51" s="1"/>
  <c r="I54" i="51"/>
  <c r="O50" i="51"/>
  <c r="M50" i="51"/>
  <c r="I50" i="51"/>
  <c r="M46" i="51"/>
  <c r="O46" i="51" s="1"/>
  <c r="I46" i="51"/>
  <c r="O42" i="51"/>
  <c r="M42" i="51"/>
  <c r="I42" i="51"/>
  <c r="M38" i="51"/>
  <c r="O38" i="51" s="1"/>
  <c r="I38" i="51"/>
  <c r="O34" i="51"/>
  <c r="M34" i="51"/>
  <c r="I34" i="51"/>
  <c r="M30" i="51"/>
  <c r="O30" i="51" s="1"/>
  <c r="I30" i="51"/>
  <c r="O26" i="51"/>
  <c r="M26" i="51"/>
  <c r="I26" i="51"/>
  <c r="M22" i="51"/>
  <c r="O22" i="51" s="1"/>
  <c r="I22" i="51"/>
  <c r="O18" i="51"/>
  <c r="M18" i="51"/>
  <c r="I18" i="51"/>
  <c r="M14" i="51"/>
  <c r="O14" i="51" s="1"/>
  <c r="I14" i="51"/>
  <c r="O10" i="51"/>
  <c r="M10" i="51"/>
  <c r="M9" i="51" s="1"/>
  <c r="M8" i="51" s="1"/>
  <c r="I10" i="51"/>
  <c r="L9" i="51"/>
  <c r="K9" i="51"/>
  <c r="J9" i="51"/>
  <c r="L8" i="51"/>
  <c r="T7" i="51" s="1"/>
  <c r="K8" i="51"/>
  <c r="J8" i="51"/>
  <c r="M179" i="50"/>
  <c r="O179" i="50" s="1"/>
  <c r="I179" i="50"/>
  <c r="L178" i="50"/>
  <c r="L8" i="50" s="1"/>
  <c r="T7" i="50" s="1"/>
  <c r="K178" i="50"/>
  <c r="K8" i="50" s="1"/>
  <c r="J178" i="50"/>
  <c r="O174" i="50"/>
  <c r="M174" i="50"/>
  <c r="I174" i="50"/>
  <c r="M170" i="50"/>
  <c r="O170" i="50" s="1"/>
  <c r="I170" i="50"/>
  <c r="O166" i="50"/>
  <c r="M166" i="50"/>
  <c r="I166" i="50"/>
  <c r="M162" i="50"/>
  <c r="O162" i="50" s="1"/>
  <c r="I162" i="50"/>
  <c r="O158" i="50"/>
  <c r="M158" i="50"/>
  <c r="I158" i="50"/>
  <c r="M154" i="50"/>
  <c r="O154" i="50" s="1"/>
  <c r="I154" i="50"/>
  <c r="O150" i="50"/>
  <c r="M150" i="50"/>
  <c r="I150" i="50"/>
  <c r="M146" i="50"/>
  <c r="O146" i="50" s="1"/>
  <c r="I146" i="50"/>
  <c r="O142" i="50"/>
  <c r="M142" i="50"/>
  <c r="I142" i="50"/>
  <c r="M138" i="50"/>
  <c r="O138" i="50" s="1"/>
  <c r="I138" i="50"/>
  <c r="O134" i="50"/>
  <c r="M134" i="50"/>
  <c r="I134" i="50"/>
  <c r="M130" i="50"/>
  <c r="O130" i="50" s="1"/>
  <c r="I130" i="50"/>
  <c r="O126" i="50"/>
  <c r="M126" i="50"/>
  <c r="I126" i="50"/>
  <c r="M122" i="50"/>
  <c r="O122" i="50" s="1"/>
  <c r="I122" i="50"/>
  <c r="O118" i="50"/>
  <c r="M118" i="50"/>
  <c r="I118" i="50"/>
  <c r="M114" i="50"/>
  <c r="O114" i="50" s="1"/>
  <c r="I114" i="50"/>
  <c r="O110" i="50"/>
  <c r="M110" i="50"/>
  <c r="I110" i="50"/>
  <c r="M106" i="50"/>
  <c r="O106" i="50" s="1"/>
  <c r="I106" i="50"/>
  <c r="O102" i="50"/>
  <c r="M102" i="50"/>
  <c r="I102" i="50"/>
  <c r="M98" i="50"/>
  <c r="O98" i="50" s="1"/>
  <c r="I98" i="50"/>
  <c r="O94" i="50"/>
  <c r="M94" i="50"/>
  <c r="I94" i="50"/>
  <c r="M90" i="50"/>
  <c r="O90" i="50" s="1"/>
  <c r="I90" i="50"/>
  <c r="O86" i="50"/>
  <c r="M86" i="50"/>
  <c r="I86" i="50"/>
  <c r="M82" i="50"/>
  <c r="O82" i="50" s="1"/>
  <c r="I82" i="50"/>
  <c r="O78" i="50"/>
  <c r="M78" i="50"/>
  <c r="I78" i="50"/>
  <c r="M74" i="50"/>
  <c r="O74" i="50" s="1"/>
  <c r="I74" i="50"/>
  <c r="O70" i="50"/>
  <c r="M70" i="50"/>
  <c r="I70" i="50"/>
  <c r="M66" i="50"/>
  <c r="O66" i="50" s="1"/>
  <c r="I66" i="50"/>
  <c r="O62" i="50"/>
  <c r="M62" i="50"/>
  <c r="I62" i="50"/>
  <c r="M58" i="50"/>
  <c r="O58" i="50" s="1"/>
  <c r="I58" i="50"/>
  <c r="O54" i="50"/>
  <c r="M54" i="50"/>
  <c r="I54" i="50"/>
  <c r="M50" i="50"/>
  <c r="O50" i="50" s="1"/>
  <c r="I50" i="50"/>
  <c r="O46" i="50"/>
  <c r="M46" i="50"/>
  <c r="I46" i="50"/>
  <c r="M42" i="50"/>
  <c r="O42" i="50" s="1"/>
  <c r="I42" i="50"/>
  <c r="O38" i="50"/>
  <c r="M38" i="50"/>
  <c r="I38" i="50"/>
  <c r="M34" i="50"/>
  <c r="O34" i="50" s="1"/>
  <c r="I34" i="50"/>
  <c r="O30" i="50"/>
  <c r="M30" i="50"/>
  <c r="I30" i="50"/>
  <c r="M26" i="50"/>
  <c r="O26" i="50" s="1"/>
  <c r="I26" i="50"/>
  <c r="O22" i="50"/>
  <c r="M22" i="50"/>
  <c r="I22" i="50"/>
  <c r="M18" i="50"/>
  <c r="O18" i="50" s="1"/>
  <c r="I18" i="50"/>
  <c r="O14" i="50"/>
  <c r="M14" i="50"/>
  <c r="I14" i="50"/>
  <c r="M10" i="50"/>
  <c r="O10" i="50" s="1"/>
  <c r="I10" i="50"/>
  <c r="M9" i="50"/>
  <c r="L9" i="50"/>
  <c r="K9" i="50"/>
  <c r="J9" i="50"/>
  <c r="J8" i="50"/>
  <c r="O300" i="49"/>
  <c r="M300" i="49"/>
  <c r="M299" i="49" s="1"/>
  <c r="I300" i="49"/>
  <c r="L299" i="49"/>
  <c r="K299" i="49"/>
  <c r="J299" i="49"/>
  <c r="M295" i="49"/>
  <c r="O295" i="49" s="1"/>
  <c r="I295" i="49"/>
  <c r="O291" i="49"/>
  <c r="M291" i="49"/>
  <c r="I291" i="49"/>
  <c r="M287" i="49"/>
  <c r="O287" i="49" s="1"/>
  <c r="I287" i="49"/>
  <c r="O283" i="49"/>
  <c r="M283" i="49"/>
  <c r="I283" i="49"/>
  <c r="M279" i="49"/>
  <c r="O279" i="49" s="1"/>
  <c r="I279" i="49"/>
  <c r="O275" i="49"/>
  <c r="M275" i="49"/>
  <c r="I275" i="49"/>
  <c r="M271" i="49"/>
  <c r="O271" i="49" s="1"/>
  <c r="I271" i="49"/>
  <c r="O267" i="49"/>
  <c r="M267" i="49"/>
  <c r="I267" i="49"/>
  <c r="M263" i="49"/>
  <c r="O263" i="49" s="1"/>
  <c r="I263" i="49"/>
  <c r="O259" i="49"/>
  <c r="M259" i="49"/>
  <c r="I259" i="49"/>
  <c r="M255" i="49"/>
  <c r="O255" i="49" s="1"/>
  <c r="I255" i="49"/>
  <c r="O251" i="49"/>
  <c r="M251" i="49"/>
  <c r="I251" i="49"/>
  <c r="M247" i="49"/>
  <c r="O247" i="49" s="1"/>
  <c r="I247" i="49"/>
  <c r="O243" i="49"/>
  <c r="M243" i="49"/>
  <c r="I243" i="49"/>
  <c r="M239" i="49"/>
  <c r="O239" i="49" s="1"/>
  <c r="I239" i="49"/>
  <c r="O235" i="49"/>
  <c r="M235" i="49"/>
  <c r="I235" i="49"/>
  <c r="M231" i="49"/>
  <c r="O231" i="49" s="1"/>
  <c r="I231" i="49"/>
  <c r="O227" i="49"/>
  <c r="M227" i="49"/>
  <c r="I227" i="49"/>
  <c r="M223" i="49"/>
  <c r="O223" i="49" s="1"/>
  <c r="I223" i="49"/>
  <c r="O219" i="49"/>
  <c r="M219" i="49"/>
  <c r="I219" i="49"/>
  <c r="M215" i="49"/>
  <c r="O215" i="49" s="1"/>
  <c r="I215" i="49"/>
  <c r="O211" i="49"/>
  <c r="M211" i="49"/>
  <c r="I211" i="49"/>
  <c r="M207" i="49"/>
  <c r="O207" i="49" s="1"/>
  <c r="I207" i="49"/>
  <c r="O203" i="49"/>
  <c r="M203" i="49"/>
  <c r="I203" i="49"/>
  <c r="M199" i="49"/>
  <c r="O199" i="49" s="1"/>
  <c r="I199" i="49"/>
  <c r="O195" i="49"/>
  <c r="M195" i="49"/>
  <c r="I195" i="49"/>
  <c r="M191" i="49"/>
  <c r="O191" i="49" s="1"/>
  <c r="I191" i="49"/>
  <c r="O187" i="49"/>
  <c r="M187" i="49"/>
  <c r="I187" i="49"/>
  <c r="M183" i="49"/>
  <c r="O183" i="49" s="1"/>
  <c r="I183" i="49"/>
  <c r="O179" i="49"/>
  <c r="M179" i="49"/>
  <c r="I179" i="49"/>
  <c r="M175" i="49"/>
  <c r="O175" i="49" s="1"/>
  <c r="I175" i="49"/>
  <c r="O171" i="49"/>
  <c r="M171" i="49"/>
  <c r="I171" i="49"/>
  <c r="M167" i="49"/>
  <c r="O167" i="49" s="1"/>
  <c r="I167" i="49"/>
  <c r="O163" i="49"/>
  <c r="M163" i="49"/>
  <c r="I163" i="49"/>
  <c r="M159" i="49"/>
  <c r="O159" i="49" s="1"/>
  <c r="I159" i="49"/>
  <c r="O155" i="49"/>
  <c r="M155" i="49"/>
  <c r="I155" i="49"/>
  <c r="M151" i="49"/>
  <c r="O151" i="49" s="1"/>
  <c r="I151" i="49"/>
  <c r="O147" i="49"/>
  <c r="M147" i="49"/>
  <c r="I147" i="49"/>
  <c r="M143" i="49"/>
  <c r="O143" i="49" s="1"/>
  <c r="I143" i="49"/>
  <c r="O139" i="49"/>
  <c r="M139" i="49"/>
  <c r="I139" i="49"/>
  <c r="M135" i="49"/>
  <c r="O135" i="49" s="1"/>
  <c r="I135" i="49"/>
  <c r="O131" i="49"/>
  <c r="M131" i="49"/>
  <c r="I131" i="49"/>
  <c r="M127" i="49"/>
  <c r="O127" i="49" s="1"/>
  <c r="I127" i="49"/>
  <c r="O123" i="49"/>
  <c r="M123" i="49"/>
  <c r="I123" i="49"/>
  <c r="M119" i="49"/>
  <c r="O119" i="49" s="1"/>
  <c r="I119" i="49"/>
  <c r="O115" i="49"/>
  <c r="M115" i="49"/>
  <c r="I115" i="49"/>
  <c r="M111" i="49"/>
  <c r="O111" i="49" s="1"/>
  <c r="I111" i="49"/>
  <c r="O107" i="49"/>
  <c r="M107" i="49"/>
  <c r="I107" i="49"/>
  <c r="M103" i="49"/>
  <c r="O103" i="49" s="1"/>
  <c r="I103" i="49"/>
  <c r="O99" i="49"/>
  <c r="M99" i="49"/>
  <c r="I99" i="49"/>
  <c r="M95" i="49"/>
  <c r="O95" i="49" s="1"/>
  <c r="I95" i="49"/>
  <c r="O91" i="49"/>
  <c r="M91" i="49"/>
  <c r="I91" i="49"/>
  <c r="M87" i="49"/>
  <c r="O87" i="49" s="1"/>
  <c r="I87" i="49"/>
  <c r="O83" i="49"/>
  <c r="M83" i="49"/>
  <c r="I83" i="49"/>
  <c r="M79" i="49"/>
  <c r="O79" i="49" s="1"/>
  <c r="I79" i="49"/>
  <c r="O75" i="49"/>
  <c r="M75" i="49"/>
  <c r="I75" i="49"/>
  <c r="M71" i="49"/>
  <c r="O71" i="49" s="1"/>
  <c r="I71" i="49"/>
  <c r="O67" i="49"/>
  <c r="M67" i="49"/>
  <c r="I67" i="49"/>
  <c r="M63" i="49"/>
  <c r="O63" i="49" s="1"/>
  <c r="I63" i="49"/>
  <c r="O59" i="49"/>
  <c r="M59" i="49"/>
  <c r="I59" i="49"/>
  <c r="M55" i="49"/>
  <c r="O55" i="49" s="1"/>
  <c r="I55" i="49"/>
  <c r="O51" i="49"/>
  <c r="M51" i="49"/>
  <c r="I51" i="49"/>
  <c r="M47" i="49"/>
  <c r="O47" i="49" s="1"/>
  <c r="I47" i="49"/>
  <c r="O43" i="49"/>
  <c r="M43" i="49"/>
  <c r="M42" i="49" s="1"/>
  <c r="I43" i="49"/>
  <c r="L42" i="49"/>
  <c r="K42" i="49"/>
  <c r="J42" i="49"/>
  <c r="M38" i="49"/>
  <c r="O38" i="49" s="1"/>
  <c r="I38" i="49"/>
  <c r="O34" i="49"/>
  <c r="M34" i="49"/>
  <c r="I34" i="49"/>
  <c r="M30" i="49"/>
  <c r="O30" i="49" s="1"/>
  <c r="I30" i="49"/>
  <c r="O26" i="49"/>
  <c r="M26" i="49"/>
  <c r="I26" i="49"/>
  <c r="M22" i="49"/>
  <c r="O22" i="49" s="1"/>
  <c r="I22" i="49"/>
  <c r="O18" i="49"/>
  <c r="M18" i="49"/>
  <c r="I18" i="49"/>
  <c r="M14" i="49"/>
  <c r="O14" i="49" s="1"/>
  <c r="I14" i="49"/>
  <c r="O10" i="49"/>
  <c r="M10" i="49"/>
  <c r="M9" i="49" s="1"/>
  <c r="M8" i="49" s="1"/>
  <c r="I10" i="49"/>
  <c r="L9" i="49"/>
  <c r="K9" i="49"/>
  <c r="J9" i="49"/>
  <c r="L8" i="49"/>
  <c r="T7" i="49" s="1"/>
  <c r="K8" i="49"/>
  <c r="J8" i="49"/>
  <c r="M218" i="48"/>
  <c r="O218" i="48" s="1"/>
  <c r="I218" i="48"/>
  <c r="O214" i="48"/>
  <c r="M214" i="48"/>
  <c r="I214" i="48"/>
  <c r="M210" i="48"/>
  <c r="O210" i="48" s="1"/>
  <c r="I210" i="48"/>
  <c r="O206" i="48"/>
  <c r="M206" i="48"/>
  <c r="I206" i="48"/>
  <c r="M202" i="48"/>
  <c r="O202" i="48" s="1"/>
  <c r="I202" i="48"/>
  <c r="O198" i="48"/>
  <c r="M198" i="48"/>
  <c r="I198" i="48"/>
  <c r="M194" i="48"/>
  <c r="O194" i="48" s="1"/>
  <c r="I194" i="48"/>
  <c r="O190" i="48"/>
  <c r="M190" i="48"/>
  <c r="I190" i="48"/>
  <c r="M186" i="48"/>
  <c r="O186" i="48" s="1"/>
  <c r="I186" i="48"/>
  <c r="O182" i="48"/>
  <c r="M182" i="48"/>
  <c r="I182" i="48"/>
  <c r="M178" i="48"/>
  <c r="O178" i="48" s="1"/>
  <c r="I178" i="48"/>
  <c r="O174" i="48"/>
  <c r="M174" i="48"/>
  <c r="I174" i="48"/>
  <c r="M170" i="48"/>
  <c r="O170" i="48" s="1"/>
  <c r="I170" i="48"/>
  <c r="O166" i="48"/>
  <c r="M166" i="48"/>
  <c r="I166" i="48"/>
  <c r="M162" i="48"/>
  <c r="O162" i="48" s="1"/>
  <c r="I162" i="48"/>
  <c r="O158" i="48"/>
  <c r="M158" i="48"/>
  <c r="I158" i="48"/>
  <c r="M154" i="48"/>
  <c r="O154" i="48" s="1"/>
  <c r="I154" i="48"/>
  <c r="O150" i="48"/>
  <c r="M150" i="48"/>
  <c r="I150" i="48"/>
  <c r="M146" i="48"/>
  <c r="O146" i="48" s="1"/>
  <c r="I146" i="48"/>
  <c r="O142" i="48"/>
  <c r="M142" i="48"/>
  <c r="I142" i="48"/>
  <c r="M138" i="48"/>
  <c r="O138" i="48" s="1"/>
  <c r="I138" i="48"/>
  <c r="O134" i="48"/>
  <c r="M134" i="48"/>
  <c r="I134" i="48"/>
  <c r="M130" i="48"/>
  <c r="O130" i="48" s="1"/>
  <c r="I130" i="48"/>
  <c r="O126" i="48"/>
  <c r="M126" i="48"/>
  <c r="I126" i="48"/>
  <c r="M122" i="48"/>
  <c r="O122" i="48" s="1"/>
  <c r="I122" i="48"/>
  <c r="O118" i="48"/>
  <c r="M118" i="48"/>
  <c r="I118" i="48"/>
  <c r="M114" i="48"/>
  <c r="O114" i="48" s="1"/>
  <c r="I114" i="48"/>
  <c r="O110" i="48"/>
  <c r="M110" i="48"/>
  <c r="I110" i="48"/>
  <c r="M106" i="48"/>
  <c r="O106" i="48" s="1"/>
  <c r="I106" i="48"/>
  <c r="O102" i="48"/>
  <c r="M102" i="48"/>
  <c r="I102" i="48"/>
  <c r="M98" i="48"/>
  <c r="O98" i="48" s="1"/>
  <c r="I98" i="48"/>
  <c r="O94" i="48"/>
  <c r="M94" i="48"/>
  <c r="I94" i="48"/>
  <c r="M90" i="48"/>
  <c r="O90" i="48" s="1"/>
  <c r="I90" i="48"/>
  <c r="O86" i="48"/>
  <c r="M86" i="48"/>
  <c r="I86" i="48"/>
  <c r="M82" i="48"/>
  <c r="O82" i="48" s="1"/>
  <c r="I82" i="48"/>
  <c r="O78" i="48"/>
  <c r="M78" i="48"/>
  <c r="I78" i="48"/>
  <c r="M74" i="48"/>
  <c r="O74" i="48" s="1"/>
  <c r="I74" i="48"/>
  <c r="O70" i="48"/>
  <c r="M70" i="48"/>
  <c r="I70" i="48"/>
  <c r="M66" i="48"/>
  <c r="O66" i="48" s="1"/>
  <c r="I66" i="48"/>
  <c r="O62" i="48"/>
  <c r="M62" i="48"/>
  <c r="I62" i="48"/>
  <c r="M58" i="48"/>
  <c r="O58" i="48" s="1"/>
  <c r="I58" i="48"/>
  <c r="O54" i="48"/>
  <c r="M54" i="48"/>
  <c r="I54" i="48"/>
  <c r="M50" i="48"/>
  <c r="O50" i="48" s="1"/>
  <c r="I50" i="48"/>
  <c r="O46" i="48"/>
  <c r="M46" i="48"/>
  <c r="I46" i="48"/>
  <c r="M42" i="48"/>
  <c r="O42" i="48" s="1"/>
  <c r="I42" i="48"/>
  <c r="O38" i="48"/>
  <c r="M38" i="48"/>
  <c r="I38" i="48"/>
  <c r="M34" i="48"/>
  <c r="O34" i="48" s="1"/>
  <c r="I34" i="48"/>
  <c r="O30" i="48"/>
  <c r="M30" i="48"/>
  <c r="I30" i="48"/>
  <c r="M26" i="48"/>
  <c r="O26" i="48" s="1"/>
  <c r="I26" i="48"/>
  <c r="O22" i="48"/>
  <c r="M22" i="48"/>
  <c r="I22" i="48"/>
  <c r="M18" i="48"/>
  <c r="O18" i="48" s="1"/>
  <c r="I18" i="48"/>
  <c r="O14" i="48"/>
  <c r="M14" i="48"/>
  <c r="I14" i="48"/>
  <c r="M10" i="48"/>
  <c r="O10" i="48" s="1"/>
  <c r="I10" i="48"/>
  <c r="L9" i="48"/>
  <c r="K9" i="48"/>
  <c r="J9" i="48"/>
  <c r="L8" i="48"/>
  <c r="K8" i="48"/>
  <c r="J8" i="48"/>
  <c r="T7" i="48"/>
  <c r="O413" i="47"/>
  <c r="M413" i="47"/>
  <c r="I413" i="47"/>
  <c r="M412" i="47"/>
  <c r="L412" i="47"/>
  <c r="K412" i="47"/>
  <c r="J412" i="47"/>
  <c r="M408" i="47"/>
  <c r="O408" i="47" s="1"/>
  <c r="I408" i="47"/>
  <c r="O404" i="47"/>
  <c r="M404" i="47"/>
  <c r="I404" i="47"/>
  <c r="M400" i="47"/>
  <c r="O400" i="47" s="1"/>
  <c r="I400" i="47"/>
  <c r="O396" i="47"/>
  <c r="M396" i="47"/>
  <c r="I396" i="47"/>
  <c r="M392" i="47"/>
  <c r="O392" i="47" s="1"/>
  <c r="I392" i="47"/>
  <c r="O388" i="47"/>
  <c r="M388" i="47"/>
  <c r="I388" i="47"/>
  <c r="M384" i="47"/>
  <c r="O384" i="47" s="1"/>
  <c r="I384" i="47"/>
  <c r="O380" i="47"/>
  <c r="M380" i="47"/>
  <c r="I380" i="47"/>
  <c r="M376" i="47"/>
  <c r="O376" i="47" s="1"/>
  <c r="I376" i="47"/>
  <c r="O372" i="47"/>
  <c r="M372" i="47"/>
  <c r="I372" i="47"/>
  <c r="M368" i="47"/>
  <c r="O368" i="47" s="1"/>
  <c r="I368" i="47"/>
  <c r="O364" i="47"/>
  <c r="M364" i="47"/>
  <c r="I364" i="47"/>
  <c r="M360" i="47"/>
  <c r="O360" i="47" s="1"/>
  <c r="I360" i="47"/>
  <c r="O356" i="47"/>
  <c r="M356" i="47"/>
  <c r="I356" i="47"/>
  <c r="M352" i="47"/>
  <c r="O352" i="47" s="1"/>
  <c r="I352" i="47"/>
  <c r="O348" i="47"/>
  <c r="M348" i="47"/>
  <c r="I348" i="47"/>
  <c r="M344" i="47"/>
  <c r="O344" i="47" s="1"/>
  <c r="I344" i="47"/>
  <c r="O340" i="47"/>
  <c r="M340" i="47"/>
  <c r="I340" i="47"/>
  <c r="M336" i="47"/>
  <c r="O336" i="47" s="1"/>
  <c r="I336" i="47"/>
  <c r="O332" i="47"/>
  <c r="M332" i="47"/>
  <c r="I332" i="47"/>
  <c r="M328" i="47"/>
  <c r="O328" i="47" s="1"/>
  <c r="I328" i="47"/>
  <c r="O324" i="47"/>
  <c r="M324" i="47"/>
  <c r="I324" i="47"/>
  <c r="M320" i="47"/>
  <c r="O320" i="47" s="1"/>
  <c r="I320" i="47"/>
  <c r="O316" i="47"/>
  <c r="M316" i="47"/>
  <c r="I316" i="47"/>
  <c r="M312" i="47"/>
  <c r="O312" i="47" s="1"/>
  <c r="I312" i="47"/>
  <c r="O308" i="47"/>
  <c r="M308" i="47"/>
  <c r="I308" i="47"/>
  <c r="M304" i="47"/>
  <c r="O304" i="47" s="1"/>
  <c r="I304" i="47"/>
  <c r="O300" i="47"/>
  <c r="M300" i="47"/>
  <c r="I300" i="47"/>
  <c r="M296" i="47"/>
  <c r="O296" i="47" s="1"/>
  <c r="I296" i="47"/>
  <c r="O292" i="47"/>
  <c r="M292" i="47"/>
  <c r="I292" i="47"/>
  <c r="M288" i="47"/>
  <c r="O288" i="47" s="1"/>
  <c r="I288" i="47"/>
  <c r="O284" i="47"/>
  <c r="M284" i="47"/>
  <c r="I284" i="47"/>
  <c r="M280" i="47"/>
  <c r="O280" i="47" s="1"/>
  <c r="I280" i="47"/>
  <c r="O276" i="47"/>
  <c r="M276" i="47"/>
  <c r="I276" i="47"/>
  <c r="M272" i="47"/>
  <c r="O272" i="47" s="1"/>
  <c r="I272" i="47"/>
  <c r="O268" i="47"/>
  <c r="M268" i="47"/>
  <c r="I268" i="47"/>
  <c r="M264" i="47"/>
  <c r="O264" i="47" s="1"/>
  <c r="I264" i="47"/>
  <c r="O260" i="47"/>
  <c r="M260" i="47"/>
  <c r="I260" i="47"/>
  <c r="M256" i="47"/>
  <c r="O256" i="47" s="1"/>
  <c r="I256" i="47"/>
  <c r="O252" i="47"/>
  <c r="M252" i="47"/>
  <c r="I252" i="47"/>
  <c r="M248" i="47"/>
  <c r="O248" i="47" s="1"/>
  <c r="I248" i="47"/>
  <c r="O244" i="47"/>
  <c r="M244" i="47"/>
  <c r="I244" i="47"/>
  <c r="M240" i="47"/>
  <c r="O240" i="47" s="1"/>
  <c r="I240" i="47"/>
  <c r="O236" i="47"/>
  <c r="M236" i="47"/>
  <c r="I236" i="47"/>
  <c r="M232" i="47"/>
  <c r="O232" i="47" s="1"/>
  <c r="I232" i="47"/>
  <c r="O228" i="47"/>
  <c r="M228" i="47"/>
  <c r="I228" i="47"/>
  <c r="M224" i="47"/>
  <c r="O224" i="47" s="1"/>
  <c r="I224" i="47"/>
  <c r="O220" i="47"/>
  <c r="M220" i="47"/>
  <c r="I220" i="47"/>
  <c r="M216" i="47"/>
  <c r="O216" i="47" s="1"/>
  <c r="I216" i="47"/>
  <c r="O212" i="47"/>
  <c r="M212" i="47"/>
  <c r="I212" i="47"/>
  <c r="M208" i="47"/>
  <c r="O208" i="47" s="1"/>
  <c r="I208" i="47"/>
  <c r="O204" i="47"/>
  <c r="M204" i="47"/>
  <c r="I204" i="47"/>
  <c r="M200" i="47"/>
  <c r="O200" i="47" s="1"/>
  <c r="I200" i="47"/>
  <c r="O196" i="47"/>
  <c r="M196" i="47"/>
  <c r="I196" i="47"/>
  <c r="M192" i="47"/>
  <c r="O192" i="47" s="1"/>
  <c r="I192" i="47"/>
  <c r="O188" i="47"/>
  <c r="M188" i="47"/>
  <c r="I188" i="47"/>
  <c r="M184" i="47"/>
  <c r="O184" i="47" s="1"/>
  <c r="I184" i="47"/>
  <c r="O180" i="47"/>
  <c r="M180" i="47"/>
  <c r="I180" i="47"/>
  <c r="M176" i="47"/>
  <c r="O176" i="47" s="1"/>
  <c r="I176" i="47"/>
  <c r="O172" i="47"/>
  <c r="M172" i="47"/>
  <c r="I172" i="47"/>
  <c r="M168" i="47"/>
  <c r="O168" i="47" s="1"/>
  <c r="I168" i="47"/>
  <c r="O164" i="47"/>
  <c r="M164" i="47"/>
  <c r="I164" i="47"/>
  <c r="M160" i="47"/>
  <c r="O160" i="47" s="1"/>
  <c r="I160" i="47"/>
  <c r="O156" i="47"/>
  <c r="M156" i="47"/>
  <c r="I156" i="47"/>
  <c r="M152" i="47"/>
  <c r="O152" i="47" s="1"/>
  <c r="I152" i="47"/>
  <c r="O148" i="47"/>
  <c r="M148" i="47"/>
  <c r="I148" i="47"/>
  <c r="M144" i="47"/>
  <c r="O144" i="47" s="1"/>
  <c r="I144" i="47"/>
  <c r="O140" i="47"/>
  <c r="M140" i="47"/>
  <c r="I140" i="47"/>
  <c r="M136" i="47"/>
  <c r="O136" i="47" s="1"/>
  <c r="I136" i="47"/>
  <c r="O132" i="47"/>
  <c r="M132" i="47"/>
  <c r="I132" i="47"/>
  <c r="M128" i="47"/>
  <c r="O128" i="47" s="1"/>
  <c r="I128" i="47"/>
  <c r="O124" i="47"/>
  <c r="M124" i="47"/>
  <c r="I124" i="47"/>
  <c r="M120" i="47"/>
  <c r="O120" i="47" s="1"/>
  <c r="I120" i="47"/>
  <c r="O116" i="47"/>
  <c r="M116" i="47"/>
  <c r="I116" i="47"/>
  <c r="M112" i="47"/>
  <c r="O112" i="47" s="1"/>
  <c r="I112" i="47"/>
  <c r="O108" i="47"/>
  <c r="M108" i="47"/>
  <c r="I108" i="47"/>
  <c r="M104" i="47"/>
  <c r="O104" i="47" s="1"/>
  <c r="I104" i="47"/>
  <c r="O100" i="47"/>
  <c r="M100" i="47"/>
  <c r="I100" i="47"/>
  <c r="M96" i="47"/>
  <c r="M91" i="47" s="1"/>
  <c r="I96" i="47"/>
  <c r="O92" i="47"/>
  <c r="M92" i="47"/>
  <c r="I92" i="47"/>
  <c r="L91" i="47"/>
  <c r="K91" i="47"/>
  <c r="J91" i="47"/>
  <c r="M87" i="47"/>
  <c r="O87" i="47" s="1"/>
  <c r="I87" i="47"/>
  <c r="O83" i="47"/>
  <c r="M83" i="47"/>
  <c r="I83" i="47"/>
  <c r="M79" i="47"/>
  <c r="O79" i="47" s="1"/>
  <c r="I79" i="47"/>
  <c r="O75" i="47"/>
  <c r="M75" i="47"/>
  <c r="I75" i="47"/>
  <c r="M71" i="47"/>
  <c r="O71" i="47" s="1"/>
  <c r="I71" i="47"/>
  <c r="O67" i="47"/>
  <c r="M67" i="47"/>
  <c r="I67" i="47"/>
  <c r="L66" i="47"/>
  <c r="K66" i="47"/>
  <c r="K8" i="47" s="1"/>
  <c r="J66" i="47"/>
  <c r="J8" i="47" s="1"/>
  <c r="M62" i="47"/>
  <c r="O62" i="47" s="1"/>
  <c r="I62" i="47"/>
  <c r="O58" i="47"/>
  <c r="M58" i="47"/>
  <c r="I58" i="47"/>
  <c r="M54" i="47"/>
  <c r="O54" i="47" s="1"/>
  <c r="I54" i="47"/>
  <c r="O50" i="47"/>
  <c r="M50" i="47"/>
  <c r="I50" i="47"/>
  <c r="M46" i="47"/>
  <c r="O46" i="47" s="1"/>
  <c r="I46" i="47"/>
  <c r="O42" i="47"/>
  <c r="M42" i="47"/>
  <c r="I42" i="47"/>
  <c r="M38" i="47"/>
  <c r="O38" i="47" s="1"/>
  <c r="I38" i="47"/>
  <c r="O34" i="47"/>
  <c r="M34" i="47"/>
  <c r="I34" i="47"/>
  <c r="M30" i="47"/>
  <c r="O30" i="47" s="1"/>
  <c r="I30" i="47"/>
  <c r="O26" i="47"/>
  <c r="M26" i="47"/>
  <c r="I26" i="47"/>
  <c r="M22" i="47"/>
  <c r="O22" i="47" s="1"/>
  <c r="I22" i="47"/>
  <c r="O18" i="47"/>
  <c r="M18" i="47"/>
  <c r="I18" i="47"/>
  <c r="M14" i="47"/>
  <c r="M9" i="47" s="1"/>
  <c r="I14" i="47"/>
  <c r="O10" i="47"/>
  <c r="M10" i="47"/>
  <c r="I10" i="47"/>
  <c r="L9" i="47"/>
  <c r="K9" i="47"/>
  <c r="J9" i="47"/>
  <c r="L8" i="47"/>
  <c r="T7" i="47" s="1"/>
  <c r="M208" i="46"/>
  <c r="M203" i="46" s="1"/>
  <c r="I208" i="46"/>
  <c r="O204" i="46"/>
  <c r="M204" i="46"/>
  <c r="I204" i="46"/>
  <c r="L203" i="46"/>
  <c r="K203" i="46"/>
  <c r="J203" i="46"/>
  <c r="M199" i="46"/>
  <c r="O199" i="46" s="1"/>
  <c r="I199" i="46"/>
  <c r="O195" i="46"/>
  <c r="M195" i="46"/>
  <c r="I195" i="46"/>
  <c r="M191" i="46"/>
  <c r="O191" i="46" s="1"/>
  <c r="I191" i="46"/>
  <c r="O187" i="46"/>
  <c r="M187" i="46"/>
  <c r="I187" i="46"/>
  <c r="M183" i="46"/>
  <c r="I183" i="46"/>
  <c r="L182" i="46"/>
  <c r="K182" i="46"/>
  <c r="K8" i="46" s="1"/>
  <c r="J182" i="46"/>
  <c r="O178" i="46"/>
  <c r="M178" i="46"/>
  <c r="I178" i="46"/>
  <c r="M174" i="46"/>
  <c r="O174" i="46" s="1"/>
  <c r="I174" i="46"/>
  <c r="O170" i="46"/>
  <c r="M170" i="46"/>
  <c r="I170" i="46"/>
  <c r="M166" i="46"/>
  <c r="O166" i="46" s="1"/>
  <c r="I166" i="46"/>
  <c r="O162" i="46"/>
  <c r="M162" i="46"/>
  <c r="I162" i="46"/>
  <c r="M158" i="46"/>
  <c r="O158" i="46" s="1"/>
  <c r="I158" i="46"/>
  <c r="O154" i="46"/>
  <c r="M154" i="46"/>
  <c r="I154" i="46"/>
  <c r="M150" i="46"/>
  <c r="O150" i="46" s="1"/>
  <c r="I150" i="46"/>
  <c r="O146" i="46"/>
  <c r="M146" i="46"/>
  <c r="I146" i="46"/>
  <c r="M142" i="46"/>
  <c r="O142" i="46" s="1"/>
  <c r="I142" i="46"/>
  <c r="O138" i="46"/>
  <c r="M138" i="46"/>
  <c r="I138" i="46"/>
  <c r="M134" i="46"/>
  <c r="O134" i="46" s="1"/>
  <c r="I134" i="46"/>
  <c r="O130" i="46"/>
  <c r="M130" i="46"/>
  <c r="I130" i="46"/>
  <c r="M126" i="46"/>
  <c r="O126" i="46" s="1"/>
  <c r="I126" i="46"/>
  <c r="O122" i="46"/>
  <c r="M122" i="46"/>
  <c r="I122" i="46"/>
  <c r="M118" i="46"/>
  <c r="O118" i="46" s="1"/>
  <c r="I118" i="46"/>
  <c r="O114" i="46"/>
  <c r="M114" i="46"/>
  <c r="I114" i="46"/>
  <c r="M110" i="46"/>
  <c r="O110" i="46" s="1"/>
  <c r="I110" i="46"/>
  <c r="O106" i="46"/>
  <c r="M106" i="46"/>
  <c r="I106" i="46"/>
  <c r="M102" i="46"/>
  <c r="O102" i="46" s="1"/>
  <c r="I102" i="46"/>
  <c r="O98" i="46"/>
  <c r="M98" i="46"/>
  <c r="I98" i="46"/>
  <c r="M94" i="46"/>
  <c r="O94" i="46" s="1"/>
  <c r="I94" i="46"/>
  <c r="O90" i="46"/>
  <c r="M90" i="46"/>
  <c r="I90" i="46"/>
  <c r="M86" i="46"/>
  <c r="O86" i="46" s="1"/>
  <c r="I86" i="46"/>
  <c r="O82" i="46"/>
  <c r="M82" i="46"/>
  <c r="I82" i="46"/>
  <c r="M78" i="46"/>
  <c r="O78" i="46" s="1"/>
  <c r="I78" i="46"/>
  <c r="O74" i="46"/>
  <c r="M74" i="46"/>
  <c r="I74" i="46"/>
  <c r="M70" i="46"/>
  <c r="O70" i="46" s="1"/>
  <c r="I70" i="46"/>
  <c r="O66" i="46"/>
  <c r="M66" i="46"/>
  <c r="I66" i="46"/>
  <c r="M62" i="46"/>
  <c r="O62" i="46" s="1"/>
  <c r="I62" i="46"/>
  <c r="O58" i="46"/>
  <c r="M58" i="46"/>
  <c r="I58" i="46"/>
  <c r="M54" i="46"/>
  <c r="O54" i="46" s="1"/>
  <c r="I54" i="46"/>
  <c r="O50" i="46"/>
  <c r="M50" i="46"/>
  <c r="I50" i="46"/>
  <c r="M46" i="46"/>
  <c r="O46" i="46" s="1"/>
  <c r="I46" i="46"/>
  <c r="O42" i="46"/>
  <c r="M42" i="46"/>
  <c r="I42" i="46"/>
  <c r="M38" i="46"/>
  <c r="O38" i="46" s="1"/>
  <c r="I38" i="46"/>
  <c r="O34" i="46"/>
  <c r="M34" i="46"/>
  <c r="I34" i="46"/>
  <c r="M30" i="46"/>
  <c r="O30" i="46" s="1"/>
  <c r="I30" i="46"/>
  <c r="O26" i="46"/>
  <c r="M26" i="46"/>
  <c r="I26" i="46"/>
  <c r="M22" i="46"/>
  <c r="O22" i="46" s="1"/>
  <c r="I22" i="46"/>
  <c r="O18" i="46"/>
  <c r="M18" i="46"/>
  <c r="I18" i="46"/>
  <c r="M14" i="46"/>
  <c r="M9" i="46" s="1"/>
  <c r="I14" i="46"/>
  <c r="O10" i="46"/>
  <c r="M10" i="46"/>
  <c r="I10" i="46"/>
  <c r="L9" i="46"/>
  <c r="K9" i="46"/>
  <c r="J9" i="46"/>
  <c r="L8" i="46"/>
  <c r="T7" i="46" s="1"/>
  <c r="J8" i="46"/>
  <c r="M131" i="45"/>
  <c r="O131" i="45" s="1"/>
  <c r="I131" i="45"/>
  <c r="M130" i="45"/>
  <c r="L130" i="45"/>
  <c r="K130" i="45"/>
  <c r="J130" i="45"/>
  <c r="J8" i="45" s="1"/>
  <c r="O126" i="45"/>
  <c r="M126" i="45"/>
  <c r="I126" i="45"/>
  <c r="M122" i="45"/>
  <c r="O122" i="45" s="1"/>
  <c r="I122" i="45"/>
  <c r="O118" i="45"/>
  <c r="M118" i="45"/>
  <c r="I118" i="45"/>
  <c r="M114" i="45"/>
  <c r="O114" i="45" s="1"/>
  <c r="I114" i="45"/>
  <c r="O110" i="45"/>
  <c r="M110" i="45"/>
  <c r="I110" i="45"/>
  <c r="M106" i="45"/>
  <c r="O106" i="45" s="1"/>
  <c r="I106" i="45"/>
  <c r="O102" i="45"/>
  <c r="M102" i="45"/>
  <c r="I102" i="45"/>
  <c r="M98" i="45"/>
  <c r="O98" i="45" s="1"/>
  <c r="I98" i="45"/>
  <c r="O94" i="45"/>
  <c r="M94" i="45"/>
  <c r="I94" i="45"/>
  <c r="M90" i="45"/>
  <c r="O90" i="45" s="1"/>
  <c r="I90" i="45"/>
  <c r="O86" i="45"/>
  <c r="M86" i="45"/>
  <c r="I86" i="45"/>
  <c r="M82" i="45"/>
  <c r="O82" i="45" s="1"/>
  <c r="I82" i="45"/>
  <c r="O78" i="45"/>
  <c r="M78" i="45"/>
  <c r="I78" i="45"/>
  <c r="M74" i="45"/>
  <c r="O74" i="45" s="1"/>
  <c r="I74" i="45"/>
  <c r="O70" i="45"/>
  <c r="M70" i="45"/>
  <c r="I70" i="45"/>
  <c r="M66" i="45"/>
  <c r="O66" i="45" s="1"/>
  <c r="I66" i="45"/>
  <c r="O62" i="45"/>
  <c r="M62" i="45"/>
  <c r="I62" i="45"/>
  <c r="M58" i="45"/>
  <c r="O58" i="45" s="1"/>
  <c r="I58" i="45"/>
  <c r="O54" i="45"/>
  <c r="M54" i="45"/>
  <c r="I54" i="45"/>
  <c r="M50" i="45"/>
  <c r="O50" i="45" s="1"/>
  <c r="I50" i="45"/>
  <c r="O46" i="45"/>
  <c r="M46" i="45"/>
  <c r="I46" i="45"/>
  <c r="M42" i="45"/>
  <c r="O42" i="45" s="1"/>
  <c r="I42" i="45"/>
  <c r="O38" i="45"/>
  <c r="M38" i="45"/>
  <c r="I38" i="45"/>
  <c r="M34" i="45"/>
  <c r="O34" i="45" s="1"/>
  <c r="I34" i="45"/>
  <c r="O30" i="45"/>
  <c r="M30" i="45"/>
  <c r="I30" i="45"/>
  <c r="M26" i="45"/>
  <c r="O26" i="45" s="1"/>
  <c r="I26" i="45"/>
  <c r="O22" i="45"/>
  <c r="M22" i="45"/>
  <c r="I22" i="45"/>
  <c r="M18" i="45"/>
  <c r="O18" i="45" s="1"/>
  <c r="I18" i="45"/>
  <c r="O14" i="45"/>
  <c r="M14" i="45"/>
  <c r="I14" i="45"/>
  <c r="M10" i="45"/>
  <c r="I10" i="45"/>
  <c r="L9" i="45"/>
  <c r="K9" i="45"/>
  <c r="J9" i="45"/>
  <c r="L8" i="45"/>
  <c r="K8" i="45"/>
  <c r="T7" i="45"/>
  <c r="O230" i="44"/>
  <c r="M230" i="44"/>
  <c r="I230" i="44"/>
  <c r="M226" i="44"/>
  <c r="O226" i="44" s="1"/>
  <c r="I226" i="44"/>
  <c r="O222" i="44"/>
  <c r="M222" i="44"/>
  <c r="I222" i="44"/>
  <c r="M218" i="44"/>
  <c r="O218" i="44" s="1"/>
  <c r="I218" i="44"/>
  <c r="O214" i="44"/>
  <c r="M214" i="44"/>
  <c r="I214" i="44"/>
  <c r="M210" i="44"/>
  <c r="O210" i="44" s="1"/>
  <c r="I210" i="44"/>
  <c r="O206" i="44"/>
  <c r="M206" i="44"/>
  <c r="I206" i="44"/>
  <c r="M202" i="44"/>
  <c r="O202" i="44" s="1"/>
  <c r="I202" i="44"/>
  <c r="O198" i="44"/>
  <c r="M198" i="44"/>
  <c r="I198" i="44"/>
  <c r="M194" i="44"/>
  <c r="O194" i="44" s="1"/>
  <c r="I194" i="44"/>
  <c r="O190" i="44"/>
  <c r="M190" i="44"/>
  <c r="I190" i="44"/>
  <c r="M186" i="44"/>
  <c r="O186" i="44" s="1"/>
  <c r="I186" i="44"/>
  <c r="O182" i="44"/>
  <c r="M182" i="44"/>
  <c r="I182" i="44"/>
  <c r="M178" i="44"/>
  <c r="O178" i="44" s="1"/>
  <c r="I178" i="44"/>
  <c r="O174" i="44"/>
  <c r="M174" i="44"/>
  <c r="I174" i="44"/>
  <c r="M170" i="44"/>
  <c r="O170" i="44" s="1"/>
  <c r="I170" i="44"/>
  <c r="O166" i="44"/>
  <c r="M166" i="44"/>
  <c r="I166" i="44"/>
  <c r="M162" i="44"/>
  <c r="O162" i="44" s="1"/>
  <c r="I162" i="44"/>
  <c r="O158" i="44"/>
  <c r="M158" i="44"/>
  <c r="I158" i="44"/>
  <c r="M154" i="44"/>
  <c r="O154" i="44" s="1"/>
  <c r="I154" i="44"/>
  <c r="O150" i="44"/>
  <c r="M150" i="44"/>
  <c r="I150" i="44"/>
  <c r="M146" i="44"/>
  <c r="O146" i="44" s="1"/>
  <c r="I146" i="44"/>
  <c r="O142" i="44"/>
  <c r="M142" i="44"/>
  <c r="I142" i="44"/>
  <c r="M138" i="44"/>
  <c r="O138" i="44" s="1"/>
  <c r="I138" i="44"/>
  <c r="O134" i="44"/>
  <c r="M134" i="44"/>
  <c r="I134" i="44"/>
  <c r="M130" i="44"/>
  <c r="O130" i="44" s="1"/>
  <c r="I130" i="44"/>
  <c r="O126" i="44"/>
  <c r="M126" i="44"/>
  <c r="I126" i="44"/>
  <c r="M122" i="44"/>
  <c r="O122" i="44" s="1"/>
  <c r="I122" i="44"/>
  <c r="O118" i="44"/>
  <c r="M118" i="44"/>
  <c r="I118" i="44"/>
  <c r="M114" i="44"/>
  <c r="O114" i="44" s="1"/>
  <c r="I114" i="44"/>
  <c r="O110" i="44"/>
  <c r="M110" i="44"/>
  <c r="I110" i="44"/>
  <c r="M106" i="44"/>
  <c r="O106" i="44" s="1"/>
  <c r="I106" i="44"/>
  <c r="O102" i="44"/>
  <c r="M102" i="44"/>
  <c r="I102" i="44"/>
  <c r="M98" i="44"/>
  <c r="O98" i="44" s="1"/>
  <c r="I98" i="44"/>
  <c r="O94" i="44"/>
  <c r="M94" i="44"/>
  <c r="I94" i="44"/>
  <c r="M90" i="44"/>
  <c r="O90" i="44" s="1"/>
  <c r="I90" i="44"/>
  <c r="O86" i="44"/>
  <c r="M86" i="44"/>
  <c r="I86" i="44"/>
  <c r="M82" i="44"/>
  <c r="O82" i="44" s="1"/>
  <c r="I82" i="44"/>
  <c r="O78" i="44"/>
  <c r="M78" i="44"/>
  <c r="I78" i="44"/>
  <c r="M74" i="44"/>
  <c r="O74" i="44" s="1"/>
  <c r="I74" i="44"/>
  <c r="O70" i="44"/>
  <c r="M70" i="44"/>
  <c r="I70" i="44"/>
  <c r="M66" i="44"/>
  <c r="O66" i="44" s="1"/>
  <c r="I66" i="44"/>
  <c r="O62" i="44"/>
  <c r="M62" i="44"/>
  <c r="I62" i="44"/>
  <c r="M58" i="44"/>
  <c r="O58" i="44" s="1"/>
  <c r="I58" i="44"/>
  <c r="O54" i="44"/>
  <c r="M54" i="44"/>
  <c r="I54" i="44"/>
  <c r="M50" i="44"/>
  <c r="O50" i="44" s="1"/>
  <c r="I50" i="44"/>
  <c r="O46" i="44"/>
  <c r="M46" i="44"/>
  <c r="I46" i="44"/>
  <c r="M42" i="44"/>
  <c r="O42" i="44" s="1"/>
  <c r="I42" i="44"/>
  <c r="O38" i="44"/>
  <c r="M38" i="44"/>
  <c r="I38" i="44"/>
  <c r="M34" i="44"/>
  <c r="O34" i="44" s="1"/>
  <c r="I34" i="44"/>
  <c r="O30" i="44"/>
  <c r="M30" i="44"/>
  <c r="I30" i="44"/>
  <c r="M26" i="44"/>
  <c r="O26" i="44" s="1"/>
  <c r="I26" i="44"/>
  <c r="O22" i="44"/>
  <c r="M22" i="44"/>
  <c r="I22" i="44"/>
  <c r="M18" i="44"/>
  <c r="O18" i="44" s="1"/>
  <c r="I18" i="44"/>
  <c r="O14" i="44"/>
  <c r="M14" i="44"/>
  <c r="I14" i="44"/>
  <c r="M10" i="44"/>
  <c r="O10" i="44" s="1"/>
  <c r="I10" i="44"/>
  <c r="L9" i="44"/>
  <c r="K9" i="44"/>
  <c r="J9" i="44"/>
  <c r="L8" i="44"/>
  <c r="K8" i="44"/>
  <c r="J8" i="44"/>
  <c r="T7" i="44"/>
  <c r="O179" i="43"/>
  <c r="M179" i="43"/>
  <c r="M178" i="43" s="1"/>
  <c r="I179" i="43"/>
  <c r="L178" i="43"/>
  <c r="K178" i="43"/>
  <c r="K8" i="43" s="1"/>
  <c r="J178" i="43"/>
  <c r="M174" i="43"/>
  <c r="O174" i="43" s="1"/>
  <c r="I174" i="43"/>
  <c r="O170" i="43"/>
  <c r="M170" i="43"/>
  <c r="I170" i="43"/>
  <c r="M166" i="43"/>
  <c r="O166" i="43" s="1"/>
  <c r="I166" i="43"/>
  <c r="O162" i="43"/>
  <c r="M162" i="43"/>
  <c r="I162" i="43"/>
  <c r="M158" i="43"/>
  <c r="O158" i="43" s="1"/>
  <c r="I158" i="43"/>
  <c r="O154" i="43"/>
  <c r="M154" i="43"/>
  <c r="I154" i="43"/>
  <c r="M150" i="43"/>
  <c r="O150" i="43" s="1"/>
  <c r="I150" i="43"/>
  <c r="O146" i="43"/>
  <c r="M146" i="43"/>
  <c r="I146" i="43"/>
  <c r="M142" i="43"/>
  <c r="O142" i="43" s="1"/>
  <c r="I142" i="43"/>
  <c r="O138" i="43"/>
  <c r="M138" i="43"/>
  <c r="I138" i="43"/>
  <c r="M134" i="43"/>
  <c r="O134" i="43" s="1"/>
  <c r="I134" i="43"/>
  <c r="O130" i="43"/>
  <c r="M130" i="43"/>
  <c r="I130" i="43"/>
  <c r="M126" i="43"/>
  <c r="O126" i="43" s="1"/>
  <c r="I126" i="43"/>
  <c r="O122" i="43"/>
  <c r="M122" i="43"/>
  <c r="I122" i="43"/>
  <c r="M118" i="43"/>
  <c r="O118" i="43" s="1"/>
  <c r="I118" i="43"/>
  <c r="O114" i="43"/>
  <c r="M114" i="43"/>
  <c r="I114" i="43"/>
  <c r="M110" i="43"/>
  <c r="O110" i="43" s="1"/>
  <c r="I110" i="43"/>
  <c r="O106" i="43"/>
  <c r="M106" i="43"/>
  <c r="I106" i="43"/>
  <c r="M102" i="43"/>
  <c r="O102" i="43" s="1"/>
  <c r="I102" i="43"/>
  <c r="O98" i="43"/>
  <c r="M98" i="43"/>
  <c r="I98" i="43"/>
  <c r="M94" i="43"/>
  <c r="O94" i="43" s="1"/>
  <c r="I94" i="43"/>
  <c r="O90" i="43"/>
  <c r="M90" i="43"/>
  <c r="I90" i="43"/>
  <c r="M86" i="43"/>
  <c r="O86" i="43" s="1"/>
  <c r="I86" i="43"/>
  <c r="O82" i="43"/>
  <c r="M82" i="43"/>
  <c r="I82" i="43"/>
  <c r="M78" i="43"/>
  <c r="O78" i="43" s="1"/>
  <c r="I78" i="43"/>
  <c r="O74" i="43"/>
  <c r="M74" i="43"/>
  <c r="I74" i="43"/>
  <c r="M70" i="43"/>
  <c r="O70" i="43" s="1"/>
  <c r="I70" i="43"/>
  <c r="O66" i="43"/>
  <c r="M66" i="43"/>
  <c r="I66" i="43"/>
  <c r="M62" i="43"/>
  <c r="O62" i="43" s="1"/>
  <c r="I62" i="43"/>
  <c r="O58" i="43"/>
  <c r="M58" i="43"/>
  <c r="I58" i="43"/>
  <c r="M54" i="43"/>
  <c r="O54" i="43" s="1"/>
  <c r="I54" i="43"/>
  <c r="O50" i="43"/>
  <c r="M50" i="43"/>
  <c r="I50" i="43"/>
  <c r="M46" i="43"/>
  <c r="O46" i="43" s="1"/>
  <c r="I46" i="43"/>
  <c r="O42" i="43"/>
  <c r="M42" i="43"/>
  <c r="I42" i="43"/>
  <c r="M38" i="43"/>
  <c r="O38" i="43" s="1"/>
  <c r="I38" i="43"/>
  <c r="O34" i="43"/>
  <c r="M34" i="43"/>
  <c r="I34" i="43"/>
  <c r="M30" i="43"/>
  <c r="O30" i="43" s="1"/>
  <c r="I30" i="43"/>
  <c r="O26" i="43"/>
  <c r="M26" i="43"/>
  <c r="I26" i="43"/>
  <c r="M22" i="43"/>
  <c r="O22" i="43" s="1"/>
  <c r="I22" i="43"/>
  <c r="O18" i="43"/>
  <c r="M18" i="43"/>
  <c r="I18" i="43"/>
  <c r="M14" i="43"/>
  <c r="I14" i="43"/>
  <c r="O10" i="43"/>
  <c r="M10" i="43"/>
  <c r="I10" i="43"/>
  <c r="L9" i="43"/>
  <c r="L8" i="43" s="1"/>
  <c r="T7" i="43" s="1"/>
  <c r="K9" i="43"/>
  <c r="J9" i="43"/>
  <c r="J8" i="43" s="1"/>
  <c r="M164" i="42"/>
  <c r="O164" i="42" s="1"/>
  <c r="I164" i="42"/>
  <c r="L163" i="42"/>
  <c r="K163" i="42"/>
  <c r="K8" i="42" s="1"/>
  <c r="J163" i="42"/>
  <c r="J8" i="42" s="1"/>
  <c r="O159" i="42"/>
  <c r="M159" i="42"/>
  <c r="I159" i="42"/>
  <c r="M155" i="42"/>
  <c r="O155" i="42" s="1"/>
  <c r="I155" i="42"/>
  <c r="O151" i="42"/>
  <c r="M151" i="42"/>
  <c r="I151" i="42"/>
  <c r="M147" i="42"/>
  <c r="O147" i="42" s="1"/>
  <c r="I147" i="42"/>
  <c r="O143" i="42"/>
  <c r="M143" i="42"/>
  <c r="I143" i="42"/>
  <c r="M139" i="42"/>
  <c r="O139" i="42" s="1"/>
  <c r="I139" i="42"/>
  <c r="O135" i="42"/>
  <c r="M135" i="42"/>
  <c r="I135" i="42"/>
  <c r="M131" i="42"/>
  <c r="O131" i="42" s="1"/>
  <c r="I131" i="42"/>
  <c r="O127" i="42"/>
  <c r="M127" i="42"/>
  <c r="I127" i="42"/>
  <c r="M123" i="42"/>
  <c r="O123" i="42" s="1"/>
  <c r="I123" i="42"/>
  <c r="O119" i="42"/>
  <c r="M119" i="42"/>
  <c r="I119" i="42"/>
  <c r="M115" i="42"/>
  <c r="O115" i="42" s="1"/>
  <c r="I115" i="42"/>
  <c r="O111" i="42"/>
  <c r="M111" i="42"/>
  <c r="I111" i="42"/>
  <c r="M107" i="42"/>
  <c r="O107" i="42" s="1"/>
  <c r="I107" i="42"/>
  <c r="O103" i="42"/>
  <c r="M103" i="42"/>
  <c r="I103" i="42"/>
  <c r="M99" i="42"/>
  <c r="O99" i="42" s="1"/>
  <c r="I99" i="42"/>
  <c r="O95" i="42"/>
  <c r="M95" i="42"/>
  <c r="I95" i="42"/>
  <c r="M91" i="42"/>
  <c r="O91" i="42" s="1"/>
  <c r="I91" i="42"/>
  <c r="O87" i="42"/>
  <c r="M87" i="42"/>
  <c r="I87" i="42"/>
  <c r="M83" i="42"/>
  <c r="O83" i="42" s="1"/>
  <c r="I83" i="42"/>
  <c r="O79" i="42"/>
  <c r="M79" i="42"/>
  <c r="I79" i="42"/>
  <c r="M75" i="42"/>
  <c r="O75" i="42" s="1"/>
  <c r="I75" i="42"/>
  <c r="O71" i="42"/>
  <c r="M71" i="42"/>
  <c r="I71" i="42"/>
  <c r="M67" i="42"/>
  <c r="O67" i="42" s="1"/>
  <c r="I67" i="42"/>
  <c r="O63" i="42"/>
  <c r="M63" i="42"/>
  <c r="I63" i="42"/>
  <c r="M59" i="42"/>
  <c r="O59" i="42" s="1"/>
  <c r="I59" i="42"/>
  <c r="O55" i="42"/>
  <c r="M55" i="42"/>
  <c r="I55" i="42"/>
  <c r="M51" i="42"/>
  <c r="O51" i="42" s="1"/>
  <c r="I51" i="42"/>
  <c r="O47" i="42"/>
  <c r="M47" i="42"/>
  <c r="I47" i="42"/>
  <c r="M43" i="42"/>
  <c r="O43" i="42" s="1"/>
  <c r="I43" i="42"/>
  <c r="L42" i="42"/>
  <c r="K42" i="42"/>
  <c r="J42" i="42"/>
  <c r="O38" i="42"/>
  <c r="M38" i="42"/>
  <c r="I38" i="42"/>
  <c r="M34" i="42"/>
  <c r="O34" i="42" s="1"/>
  <c r="I34" i="42"/>
  <c r="O30" i="42"/>
  <c r="M30" i="42"/>
  <c r="I30" i="42"/>
  <c r="M26" i="42"/>
  <c r="O26" i="42" s="1"/>
  <c r="I26" i="42"/>
  <c r="O22" i="42"/>
  <c r="M22" i="42"/>
  <c r="I22" i="42"/>
  <c r="M18" i="42"/>
  <c r="O18" i="42" s="1"/>
  <c r="I18" i="42"/>
  <c r="O14" i="42"/>
  <c r="M14" i="42"/>
  <c r="I14" i="42"/>
  <c r="M10" i="42"/>
  <c r="O10" i="42" s="1"/>
  <c r="I10" i="42"/>
  <c r="L9" i="42"/>
  <c r="K9" i="42"/>
  <c r="J9" i="42"/>
  <c r="L8" i="42"/>
  <c r="T7" i="42"/>
  <c r="O218" i="41"/>
  <c r="M218" i="41"/>
  <c r="I218" i="41"/>
  <c r="M214" i="41"/>
  <c r="O214" i="41" s="1"/>
  <c r="I214" i="41"/>
  <c r="O210" i="41"/>
  <c r="M210" i="41"/>
  <c r="I210" i="41"/>
  <c r="M206" i="41"/>
  <c r="O206" i="41" s="1"/>
  <c r="I206" i="41"/>
  <c r="O202" i="41"/>
  <c r="M202" i="41"/>
  <c r="I202" i="41"/>
  <c r="M198" i="41"/>
  <c r="O198" i="41" s="1"/>
  <c r="I198" i="41"/>
  <c r="O194" i="41"/>
  <c r="M194" i="41"/>
  <c r="I194" i="41"/>
  <c r="M190" i="41"/>
  <c r="O190" i="41" s="1"/>
  <c r="I190" i="41"/>
  <c r="O186" i="41"/>
  <c r="M186" i="41"/>
  <c r="I186" i="41"/>
  <c r="M182" i="41"/>
  <c r="O182" i="41" s="1"/>
  <c r="I182" i="41"/>
  <c r="O178" i="41"/>
  <c r="M178" i="41"/>
  <c r="I178" i="41"/>
  <c r="M174" i="41"/>
  <c r="O174" i="41" s="1"/>
  <c r="I174" i="41"/>
  <c r="O170" i="41"/>
  <c r="M170" i="41"/>
  <c r="I170" i="41"/>
  <c r="M166" i="41"/>
  <c r="O166" i="41" s="1"/>
  <c r="I166" i="41"/>
  <c r="O162" i="41"/>
  <c r="M162" i="41"/>
  <c r="I162" i="41"/>
  <c r="M158" i="41"/>
  <c r="O158" i="41" s="1"/>
  <c r="I158" i="41"/>
  <c r="O154" i="41"/>
  <c r="M154" i="41"/>
  <c r="I154" i="41"/>
  <c r="M150" i="41"/>
  <c r="O150" i="41" s="1"/>
  <c r="I150" i="41"/>
  <c r="O146" i="41"/>
  <c r="M146" i="41"/>
  <c r="I146" i="41"/>
  <c r="M142" i="41"/>
  <c r="O142" i="41" s="1"/>
  <c r="I142" i="41"/>
  <c r="O138" i="41"/>
  <c r="M138" i="41"/>
  <c r="I138" i="41"/>
  <c r="M134" i="41"/>
  <c r="O134" i="41" s="1"/>
  <c r="I134" i="41"/>
  <c r="O130" i="41"/>
  <c r="M130" i="41"/>
  <c r="I130" i="41"/>
  <c r="M126" i="41"/>
  <c r="O126" i="41" s="1"/>
  <c r="I126" i="41"/>
  <c r="O122" i="41"/>
  <c r="M122" i="41"/>
  <c r="I122" i="41"/>
  <c r="M118" i="41"/>
  <c r="O118" i="41" s="1"/>
  <c r="I118" i="41"/>
  <c r="O114" i="41"/>
  <c r="M114" i="41"/>
  <c r="I114" i="41"/>
  <c r="M110" i="41"/>
  <c r="O110" i="41" s="1"/>
  <c r="I110" i="41"/>
  <c r="O106" i="41"/>
  <c r="M106" i="41"/>
  <c r="I106" i="41"/>
  <c r="M102" i="41"/>
  <c r="O102" i="41" s="1"/>
  <c r="I102" i="41"/>
  <c r="O98" i="41"/>
  <c r="M98" i="41"/>
  <c r="I98" i="41"/>
  <c r="M94" i="41"/>
  <c r="O94" i="41" s="1"/>
  <c r="I94" i="41"/>
  <c r="O90" i="41"/>
  <c r="M90" i="41"/>
  <c r="I90" i="41"/>
  <c r="M86" i="41"/>
  <c r="O86" i="41" s="1"/>
  <c r="I86" i="41"/>
  <c r="O82" i="41"/>
  <c r="M82" i="41"/>
  <c r="I82" i="41"/>
  <c r="M78" i="41"/>
  <c r="O78" i="41" s="1"/>
  <c r="I78" i="41"/>
  <c r="O74" i="41"/>
  <c r="M74" i="41"/>
  <c r="I74" i="41"/>
  <c r="M70" i="41"/>
  <c r="O70" i="41" s="1"/>
  <c r="I70" i="41"/>
  <c r="O66" i="41"/>
  <c r="M66" i="41"/>
  <c r="I66" i="41"/>
  <c r="M62" i="41"/>
  <c r="O62" i="41" s="1"/>
  <c r="I62" i="41"/>
  <c r="O58" i="41"/>
  <c r="M58" i="41"/>
  <c r="I58" i="41"/>
  <c r="M54" i="41"/>
  <c r="O54" i="41" s="1"/>
  <c r="I54" i="41"/>
  <c r="O50" i="41"/>
  <c r="M50" i="41"/>
  <c r="I50" i="41"/>
  <c r="M46" i="41"/>
  <c r="O46" i="41" s="1"/>
  <c r="I46" i="41"/>
  <c r="O42" i="41"/>
  <c r="M42" i="41"/>
  <c r="I42" i="41"/>
  <c r="M38" i="41"/>
  <c r="O38" i="41" s="1"/>
  <c r="I38" i="41"/>
  <c r="O34" i="41"/>
  <c r="M34" i="41"/>
  <c r="I34" i="41"/>
  <c r="M30" i="41"/>
  <c r="O30" i="41" s="1"/>
  <c r="I30" i="41"/>
  <c r="O26" i="41"/>
  <c r="M26" i="41"/>
  <c r="I26" i="41"/>
  <c r="M22" i="41"/>
  <c r="O22" i="41" s="1"/>
  <c r="I22" i="41"/>
  <c r="O18" i="41"/>
  <c r="M18" i="41"/>
  <c r="I18" i="41"/>
  <c r="M14" i="41"/>
  <c r="I14" i="41"/>
  <c r="O10" i="41"/>
  <c r="M10" i="41"/>
  <c r="I10" i="41"/>
  <c r="L9" i="41"/>
  <c r="L8" i="41" s="1"/>
  <c r="T7" i="41" s="1"/>
  <c r="K9" i="41"/>
  <c r="J9" i="41"/>
  <c r="J8" i="41" s="1"/>
  <c r="K8" i="41"/>
  <c r="M70" i="40"/>
  <c r="O70" i="40" s="1"/>
  <c r="I70" i="40"/>
  <c r="O66" i="40"/>
  <c r="M66" i="40"/>
  <c r="I66" i="40"/>
  <c r="M62" i="40"/>
  <c r="O62" i="40" s="1"/>
  <c r="I62" i="40"/>
  <c r="O58" i="40"/>
  <c r="M58" i="40"/>
  <c r="I58" i="40"/>
  <c r="M54" i="40"/>
  <c r="O54" i="40" s="1"/>
  <c r="I54" i="40"/>
  <c r="O50" i="40"/>
  <c r="M50" i="40"/>
  <c r="I50" i="40"/>
  <c r="M46" i="40"/>
  <c r="O46" i="40" s="1"/>
  <c r="I46" i="40"/>
  <c r="O42" i="40"/>
  <c r="M42" i="40"/>
  <c r="I42" i="40"/>
  <c r="M38" i="40"/>
  <c r="O38" i="40" s="1"/>
  <c r="I38" i="40"/>
  <c r="O34" i="40"/>
  <c r="M34" i="40"/>
  <c r="I34" i="40"/>
  <c r="M30" i="40"/>
  <c r="O30" i="40" s="1"/>
  <c r="I30" i="40"/>
  <c r="O26" i="40"/>
  <c r="M26" i="40"/>
  <c r="I26" i="40"/>
  <c r="M22" i="40"/>
  <c r="O22" i="40" s="1"/>
  <c r="I22" i="40"/>
  <c r="O18" i="40"/>
  <c r="M18" i="40"/>
  <c r="I18" i="40"/>
  <c r="M14" i="40"/>
  <c r="O14" i="40" s="1"/>
  <c r="I14" i="40"/>
  <c r="O10" i="40"/>
  <c r="M10" i="40"/>
  <c r="I10" i="40"/>
  <c r="L9" i="40"/>
  <c r="K9" i="40"/>
  <c r="J9" i="40"/>
  <c r="J8" i="40" s="1"/>
  <c r="L8" i="40"/>
  <c r="T7" i="40" s="1"/>
  <c r="K8" i="40"/>
  <c r="M94" i="39"/>
  <c r="O94" i="39" s="1"/>
  <c r="I94" i="39"/>
  <c r="O90" i="39"/>
  <c r="M90" i="39"/>
  <c r="I90" i="39"/>
  <c r="M86" i="39"/>
  <c r="O86" i="39" s="1"/>
  <c r="I86" i="39"/>
  <c r="O82" i="39"/>
  <c r="M82" i="39"/>
  <c r="I82" i="39"/>
  <c r="M78" i="39"/>
  <c r="O78" i="39" s="1"/>
  <c r="I78" i="39"/>
  <c r="O74" i="39"/>
  <c r="M74" i="39"/>
  <c r="I74" i="39"/>
  <c r="M70" i="39"/>
  <c r="O70" i="39" s="1"/>
  <c r="I70" i="39"/>
  <c r="O66" i="39"/>
  <c r="M66" i="39"/>
  <c r="I66" i="39"/>
  <c r="M62" i="39"/>
  <c r="O62" i="39" s="1"/>
  <c r="I62" i="39"/>
  <c r="O58" i="39"/>
  <c r="M58" i="39"/>
  <c r="I58" i="39"/>
  <c r="M54" i="39"/>
  <c r="O54" i="39" s="1"/>
  <c r="I54" i="39"/>
  <c r="O50" i="39"/>
  <c r="M50" i="39"/>
  <c r="I50" i="39"/>
  <c r="M46" i="39"/>
  <c r="O46" i="39" s="1"/>
  <c r="I46" i="39"/>
  <c r="O42" i="39"/>
  <c r="M42" i="39"/>
  <c r="I42" i="39"/>
  <c r="M38" i="39"/>
  <c r="O38" i="39" s="1"/>
  <c r="I38" i="39"/>
  <c r="O34" i="39"/>
  <c r="M34" i="39"/>
  <c r="I34" i="39"/>
  <c r="M30" i="39"/>
  <c r="O30" i="39" s="1"/>
  <c r="I30" i="39"/>
  <c r="O26" i="39"/>
  <c r="M26" i="39"/>
  <c r="I26" i="39"/>
  <c r="M22" i="39"/>
  <c r="O22" i="39" s="1"/>
  <c r="I22" i="39"/>
  <c r="O18" i="39"/>
  <c r="M18" i="39"/>
  <c r="I18" i="39"/>
  <c r="M14" i="39"/>
  <c r="O14" i="39" s="1"/>
  <c r="I14" i="39"/>
  <c r="O10" i="39"/>
  <c r="M10" i="39"/>
  <c r="I10" i="39"/>
  <c r="L9" i="39"/>
  <c r="L8" i="39" s="1"/>
  <c r="T7" i="39" s="1"/>
  <c r="K9" i="39"/>
  <c r="J9" i="39"/>
  <c r="K8" i="39"/>
  <c r="J8" i="39"/>
  <c r="M372" i="38"/>
  <c r="O372" i="38" s="1"/>
  <c r="I372" i="38"/>
  <c r="O368" i="38"/>
  <c r="M368" i="38"/>
  <c r="I368" i="38"/>
  <c r="M364" i="38"/>
  <c r="I364" i="38"/>
  <c r="O360" i="38"/>
  <c r="M360" i="38"/>
  <c r="I360" i="38"/>
  <c r="L359" i="38"/>
  <c r="K359" i="38"/>
  <c r="J359" i="38"/>
  <c r="J8" i="38" s="1"/>
  <c r="M355" i="38"/>
  <c r="O355" i="38" s="1"/>
  <c r="I355" i="38"/>
  <c r="O351" i="38"/>
  <c r="M351" i="38"/>
  <c r="I351" i="38"/>
  <c r="M347" i="38"/>
  <c r="O347" i="38" s="1"/>
  <c r="I347" i="38"/>
  <c r="O343" i="38"/>
  <c r="M343" i="38"/>
  <c r="I343" i="38"/>
  <c r="M339" i="38"/>
  <c r="O339" i="38" s="1"/>
  <c r="I339" i="38"/>
  <c r="O335" i="38"/>
  <c r="M335" i="38"/>
  <c r="I335" i="38"/>
  <c r="M331" i="38"/>
  <c r="O331" i="38" s="1"/>
  <c r="I331" i="38"/>
  <c r="O327" i="38"/>
  <c r="M327" i="38"/>
  <c r="I327" i="38"/>
  <c r="M323" i="38"/>
  <c r="O323" i="38" s="1"/>
  <c r="I323" i="38"/>
  <c r="O319" i="38"/>
  <c r="M319" i="38"/>
  <c r="I319" i="38"/>
  <c r="M315" i="38"/>
  <c r="O315" i="38" s="1"/>
  <c r="I315" i="38"/>
  <c r="O311" i="38"/>
  <c r="M311" i="38"/>
  <c r="I311" i="38"/>
  <c r="M307" i="38"/>
  <c r="O307" i="38" s="1"/>
  <c r="I307" i="38"/>
  <c r="O303" i="38"/>
  <c r="M303" i="38"/>
  <c r="I303" i="38"/>
  <c r="M299" i="38"/>
  <c r="O299" i="38" s="1"/>
  <c r="I299" i="38"/>
  <c r="O295" i="38"/>
  <c r="M295" i="38"/>
  <c r="I295" i="38"/>
  <c r="M291" i="38"/>
  <c r="O291" i="38" s="1"/>
  <c r="I291" i="38"/>
  <c r="O287" i="38"/>
  <c r="M287" i="38"/>
  <c r="I287" i="38"/>
  <c r="M283" i="38"/>
  <c r="O283" i="38" s="1"/>
  <c r="I283" i="38"/>
  <c r="O279" i="38"/>
  <c r="M279" i="38"/>
  <c r="I279" i="38"/>
  <c r="M275" i="38"/>
  <c r="O275" i="38" s="1"/>
  <c r="I275" i="38"/>
  <c r="O271" i="38"/>
  <c r="M271" i="38"/>
  <c r="I271" i="38"/>
  <c r="M267" i="38"/>
  <c r="O267" i="38" s="1"/>
  <c r="I267" i="38"/>
  <c r="O263" i="38"/>
  <c r="M263" i="38"/>
  <c r="I263" i="38"/>
  <c r="M259" i="38"/>
  <c r="O259" i="38" s="1"/>
  <c r="I259" i="38"/>
  <c r="O255" i="38"/>
  <c r="M255" i="38"/>
  <c r="I255" i="38"/>
  <c r="M251" i="38"/>
  <c r="O251" i="38" s="1"/>
  <c r="I251" i="38"/>
  <c r="O247" i="38"/>
  <c r="M247" i="38"/>
  <c r="I247" i="38"/>
  <c r="M243" i="38"/>
  <c r="O243" i="38" s="1"/>
  <c r="I243" i="38"/>
  <c r="O239" i="38"/>
  <c r="M239" i="38"/>
  <c r="I239" i="38"/>
  <c r="M235" i="38"/>
  <c r="O235" i="38" s="1"/>
  <c r="I235" i="38"/>
  <c r="O231" i="38"/>
  <c r="M231" i="38"/>
  <c r="I231" i="38"/>
  <c r="M227" i="38"/>
  <c r="O227" i="38" s="1"/>
  <c r="I227" i="38"/>
  <c r="O223" i="38"/>
  <c r="M223" i="38"/>
  <c r="I223" i="38"/>
  <c r="M219" i="38"/>
  <c r="O219" i="38" s="1"/>
  <c r="I219" i="38"/>
  <c r="O215" i="38"/>
  <c r="M215" i="38"/>
  <c r="I215" i="38"/>
  <c r="M211" i="38"/>
  <c r="O211" i="38" s="1"/>
  <c r="I211" i="38"/>
  <c r="O207" i="38"/>
  <c r="M207" i="38"/>
  <c r="I207" i="38"/>
  <c r="M203" i="38"/>
  <c r="O203" i="38" s="1"/>
  <c r="I203" i="38"/>
  <c r="O199" i="38"/>
  <c r="M199" i="38"/>
  <c r="I199" i="38"/>
  <c r="M195" i="38"/>
  <c r="O195" i="38" s="1"/>
  <c r="I195" i="38"/>
  <c r="O191" i="38"/>
  <c r="M191" i="38"/>
  <c r="I191" i="38"/>
  <c r="M187" i="38"/>
  <c r="O187" i="38" s="1"/>
  <c r="I187" i="38"/>
  <c r="O183" i="38"/>
  <c r="M183" i="38"/>
  <c r="I183" i="38"/>
  <c r="M179" i="38"/>
  <c r="O179" i="38" s="1"/>
  <c r="I179" i="38"/>
  <c r="O175" i="38"/>
  <c r="M175" i="38"/>
  <c r="I175" i="38"/>
  <c r="M171" i="38"/>
  <c r="O171" i="38" s="1"/>
  <c r="I171" i="38"/>
  <c r="O167" i="38"/>
  <c r="M167" i="38"/>
  <c r="I167" i="38"/>
  <c r="M163" i="38"/>
  <c r="O163" i="38" s="1"/>
  <c r="I163" i="38"/>
  <c r="O159" i="38"/>
  <c r="M159" i="38"/>
  <c r="I159" i="38"/>
  <c r="M155" i="38"/>
  <c r="O155" i="38" s="1"/>
  <c r="I155" i="38"/>
  <c r="O151" i="38"/>
  <c r="M151" i="38"/>
  <c r="I151" i="38"/>
  <c r="M147" i="38"/>
  <c r="O147" i="38" s="1"/>
  <c r="I147" i="38"/>
  <c r="O143" i="38"/>
  <c r="M143" i="38"/>
  <c r="I143" i="38"/>
  <c r="M139" i="38"/>
  <c r="O139" i="38" s="1"/>
  <c r="I139" i="38"/>
  <c r="O135" i="38"/>
  <c r="M135" i="38"/>
  <c r="I135" i="38"/>
  <c r="M131" i="38"/>
  <c r="O131" i="38" s="1"/>
  <c r="I131" i="38"/>
  <c r="O127" i="38"/>
  <c r="M127" i="38"/>
  <c r="I127" i="38"/>
  <c r="M123" i="38"/>
  <c r="O123" i="38" s="1"/>
  <c r="I123" i="38"/>
  <c r="O119" i="38"/>
  <c r="M119" i="38"/>
  <c r="I119" i="38"/>
  <c r="M115" i="38"/>
  <c r="O115" i="38" s="1"/>
  <c r="I115" i="38"/>
  <c r="O111" i="38"/>
  <c r="M111" i="38"/>
  <c r="I111" i="38"/>
  <c r="M107" i="38"/>
  <c r="O107" i="38" s="1"/>
  <c r="I107" i="38"/>
  <c r="O103" i="38"/>
  <c r="M103" i="38"/>
  <c r="I103" i="38"/>
  <c r="M99" i="38"/>
  <c r="O99" i="38" s="1"/>
  <c r="I99" i="38"/>
  <c r="L98" i="38"/>
  <c r="K98" i="38"/>
  <c r="J98" i="38"/>
  <c r="O94" i="38"/>
  <c r="M94" i="38"/>
  <c r="I94" i="38"/>
  <c r="M90" i="38"/>
  <c r="O90" i="38" s="1"/>
  <c r="I90" i="38"/>
  <c r="O86" i="38"/>
  <c r="M86" i="38"/>
  <c r="I86" i="38"/>
  <c r="M82" i="38"/>
  <c r="O82" i="38" s="1"/>
  <c r="I82" i="38"/>
  <c r="O78" i="38"/>
  <c r="M78" i="38"/>
  <c r="I78" i="38"/>
  <c r="M74" i="38"/>
  <c r="O74" i="38" s="1"/>
  <c r="I74" i="38"/>
  <c r="O70" i="38"/>
  <c r="M70" i="38"/>
  <c r="I70" i="38"/>
  <c r="M66" i="38"/>
  <c r="O66" i="38" s="1"/>
  <c r="I66" i="38"/>
  <c r="O62" i="38"/>
  <c r="M62" i="38"/>
  <c r="I62" i="38"/>
  <c r="M58" i="38"/>
  <c r="O58" i="38" s="1"/>
  <c r="I58" i="38"/>
  <c r="O54" i="38"/>
  <c r="M54" i="38"/>
  <c r="I54" i="38"/>
  <c r="M50" i="38"/>
  <c r="O50" i="38" s="1"/>
  <c r="I50" i="38"/>
  <c r="O46" i="38"/>
  <c r="M46" i="38"/>
  <c r="I46" i="38"/>
  <c r="M42" i="38"/>
  <c r="O42" i="38" s="1"/>
  <c r="I42" i="38"/>
  <c r="O38" i="38"/>
  <c r="M38" i="38"/>
  <c r="I38" i="38"/>
  <c r="M34" i="38"/>
  <c r="O34" i="38" s="1"/>
  <c r="I34" i="38"/>
  <c r="O30" i="38"/>
  <c r="M30" i="38"/>
  <c r="I30" i="38"/>
  <c r="M26" i="38"/>
  <c r="O26" i="38" s="1"/>
  <c r="I26" i="38"/>
  <c r="O22" i="38"/>
  <c r="M22" i="38"/>
  <c r="I22" i="38"/>
  <c r="M18" i="38"/>
  <c r="O18" i="38" s="1"/>
  <c r="I18" i="38"/>
  <c r="O14" i="38"/>
  <c r="M14" i="38"/>
  <c r="I14" i="38"/>
  <c r="M10" i="38"/>
  <c r="O10" i="38" s="1"/>
  <c r="I10" i="38"/>
  <c r="M9" i="38"/>
  <c r="L9" i="38"/>
  <c r="K9" i="38"/>
  <c r="K8" i="38" s="1"/>
  <c r="J9" i="38"/>
  <c r="O384" i="37"/>
  <c r="M384" i="37"/>
  <c r="I384" i="37"/>
  <c r="M380" i="37"/>
  <c r="I380" i="37"/>
  <c r="O376" i="37"/>
  <c r="M376" i="37"/>
  <c r="I376" i="37"/>
  <c r="L375" i="37"/>
  <c r="L8" i="37" s="1"/>
  <c r="K375" i="37"/>
  <c r="J375" i="37"/>
  <c r="J8" i="37" s="1"/>
  <c r="M371" i="37"/>
  <c r="O371" i="37" s="1"/>
  <c r="I371" i="37"/>
  <c r="O367" i="37"/>
  <c r="M367" i="37"/>
  <c r="I367" i="37"/>
  <c r="M363" i="37"/>
  <c r="O363" i="37" s="1"/>
  <c r="I363" i="37"/>
  <c r="O359" i="37"/>
  <c r="M359" i="37"/>
  <c r="I359" i="37"/>
  <c r="M355" i="37"/>
  <c r="O355" i="37" s="1"/>
  <c r="I355" i="37"/>
  <c r="O351" i="37"/>
  <c r="M351" i="37"/>
  <c r="I351" i="37"/>
  <c r="M347" i="37"/>
  <c r="O347" i="37" s="1"/>
  <c r="I347" i="37"/>
  <c r="O343" i="37"/>
  <c r="M343" i="37"/>
  <c r="I343" i="37"/>
  <c r="M339" i="37"/>
  <c r="O339" i="37" s="1"/>
  <c r="I339" i="37"/>
  <c r="O335" i="37"/>
  <c r="M335" i="37"/>
  <c r="I335" i="37"/>
  <c r="M331" i="37"/>
  <c r="O331" i="37" s="1"/>
  <c r="I331" i="37"/>
  <c r="O327" i="37"/>
  <c r="M327" i="37"/>
  <c r="I327" i="37"/>
  <c r="M323" i="37"/>
  <c r="O323" i="37" s="1"/>
  <c r="I323" i="37"/>
  <c r="O319" i="37"/>
  <c r="M319" i="37"/>
  <c r="I319" i="37"/>
  <c r="M315" i="37"/>
  <c r="O315" i="37" s="1"/>
  <c r="I315" i="37"/>
  <c r="O311" i="37"/>
  <c r="M311" i="37"/>
  <c r="I311" i="37"/>
  <c r="M307" i="37"/>
  <c r="O307" i="37" s="1"/>
  <c r="I307" i="37"/>
  <c r="O303" i="37"/>
  <c r="M303" i="37"/>
  <c r="I303" i="37"/>
  <c r="M299" i="37"/>
  <c r="O299" i="37" s="1"/>
  <c r="I299" i="37"/>
  <c r="O295" i="37"/>
  <c r="M295" i="37"/>
  <c r="I295" i="37"/>
  <c r="M291" i="37"/>
  <c r="O291" i="37" s="1"/>
  <c r="I291" i="37"/>
  <c r="O287" i="37"/>
  <c r="M287" i="37"/>
  <c r="I287" i="37"/>
  <c r="M283" i="37"/>
  <c r="O283" i="37" s="1"/>
  <c r="I283" i="37"/>
  <c r="O279" i="37"/>
  <c r="M279" i="37"/>
  <c r="I279" i="37"/>
  <c r="M275" i="37"/>
  <c r="O275" i="37" s="1"/>
  <c r="I275" i="37"/>
  <c r="O271" i="37"/>
  <c r="M271" i="37"/>
  <c r="I271" i="37"/>
  <c r="M267" i="37"/>
  <c r="O267" i="37" s="1"/>
  <c r="I267" i="37"/>
  <c r="O263" i="37"/>
  <c r="M263" i="37"/>
  <c r="I263" i="37"/>
  <c r="M259" i="37"/>
  <c r="O259" i="37" s="1"/>
  <c r="I259" i="37"/>
  <c r="O255" i="37"/>
  <c r="M255" i="37"/>
  <c r="I255" i="37"/>
  <c r="M251" i="37"/>
  <c r="O251" i="37" s="1"/>
  <c r="I251" i="37"/>
  <c r="O247" i="37"/>
  <c r="M247" i="37"/>
  <c r="I247" i="37"/>
  <c r="M243" i="37"/>
  <c r="O243" i="37" s="1"/>
  <c r="I243" i="37"/>
  <c r="O239" i="37"/>
  <c r="M239" i="37"/>
  <c r="I239" i="37"/>
  <c r="M235" i="37"/>
  <c r="O235" i="37" s="1"/>
  <c r="I235" i="37"/>
  <c r="O231" i="37"/>
  <c r="M231" i="37"/>
  <c r="I231" i="37"/>
  <c r="M227" i="37"/>
  <c r="O227" i="37" s="1"/>
  <c r="I227" i="37"/>
  <c r="O223" i="37"/>
  <c r="M223" i="37"/>
  <c r="I223" i="37"/>
  <c r="M219" i="37"/>
  <c r="O219" i="37" s="1"/>
  <c r="I219" i="37"/>
  <c r="O215" i="37"/>
  <c r="M215" i="37"/>
  <c r="I215" i="37"/>
  <c r="M211" i="37"/>
  <c r="O211" i="37" s="1"/>
  <c r="I211" i="37"/>
  <c r="O207" i="37"/>
  <c r="M207" i="37"/>
  <c r="I207" i="37"/>
  <c r="M203" i="37"/>
  <c r="O203" i="37" s="1"/>
  <c r="I203" i="37"/>
  <c r="O199" i="37"/>
  <c r="M199" i="37"/>
  <c r="I199" i="37"/>
  <c r="M195" i="37"/>
  <c r="O195" i="37" s="1"/>
  <c r="I195" i="37"/>
  <c r="O191" i="37"/>
  <c r="M191" i="37"/>
  <c r="I191" i="37"/>
  <c r="M187" i="37"/>
  <c r="O187" i="37" s="1"/>
  <c r="I187" i="37"/>
  <c r="O183" i="37"/>
  <c r="M183" i="37"/>
  <c r="I183" i="37"/>
  <c r="M179" i="37"/>
  <c r="O179" i="37" s="1"/>
  <c r="I179" i="37"/>
  <c r="O175" i="37"/>
  <c r="M175" i="37"/>
  <c r="I175" i="37"/>
  <c r="M171" i="37"/>
  <c r="O171" i="37" s="1"/>
  <c r="I171" i="37"/>
  <c r="O167" i="37"/>
  <c r="M167" i="37"/>
  <c r="I167" i="37"/>
  <c r="M163" i="37"/>
  <c r="O163" i="37" s="1"/>
  <c r="I163" i="37"/>
  <c r="O159" i="37"/>
  <c r="M159" i="37"/>
  <c r="I159" i="37"/>
  <c r="M155" i="37"/>
  <c r="O155" i="37" s="1"/>
  <c r="I155" i="37"/>
  <c r="O151" i="37"/>
  <c r="M151" i="37"/>
  <c r="I151" i="37"/>
  <c r="M147" i="37"/>
  <c r="O147" i="37" s="1"/>
  <c r="I147" i="37"/>
  <c r="O143" i="37"/>
  <c r="M143" i="37"/>
  <c r="I143" i="37"/>
  <c r="M139" i="37"/>
  <c r="O139" i="37" s="1"/>
  <c r="I139" i="37"/>
  <c r="O135" i="37"/>
  <c r="M135" i="37"/>
  <c r="I135" i="37"/>
  <c r="M131" i="37"/>
  <c r="O131" i="37" s="1"/>
  <c r="I131" i="37"/>
  <c r="O127" i="37"/>
  <c r="M127" i="37"/>
  <c r="I127" i="37"/>
  <c r="M123" i="37"/>
  <c r="O123" i="37" s="1"/>
  <c r="I123" i="37"/>
  <c r="O119" i="37"/>
  <c r="M119" i="37"/>
  <c r="I119" i="37"/>
  <c r="M115" i="37"/>
  <c r="O115" i="37" s="1"/>
  <c r="I115" i="37"/>
  <c r="O111" i="37"/>
  <c r="M111" i="37"/>
  <c r="I111" i="37"/>
  <c r="M107" i="37"/>
  <c r="O107" i="37" s="1"/>
  <c r="I107" i="37"/>
  <c r="O103" i="37"/>
  <c r="M103" i="37"/>
  <c r="I103" i="37"/>
  <c r="M99" i="37"/>
  <c r="O99" i="37" s="1"/>
  <c r="I99" i="37"/>
  <c r="O95" i="37"/>
  <c r="M95" i="37"/>
  <c r="I95" i="37"/>
  <c r="M91" i="37"/>
  <c r="O91" i="37" s="1"/>
  <c r="I91" i="37"/>
  <c r="O87" i="37"/>
  <c r="M87" i="37"/>
  <c r="I87" i="37"/>
  <c r="M83" i="37"/>
  <c r="O83" i="37" s="1"/>
  <c r="I83" i="37"/>
  <c r="O79" i="37"/>
  <c r="M79" i="37"/>
  <c r="I79" i="37"/>
  <c r="M75" i="37"/>
  <c r="O75" i="37" s="1"/>
  <c r="I75" i="37"/>
  <c r="O71" i="37"/>
  <c r="M71" i="37"/>
  <c r="I71" i="37"/>
  <c r="M67" i="37"/>
  <c r="O67" i="37" s="1"/>
  <c r="I67" i="37"/>
  <c r="O63" i="37"/>
  <c r="M63" i="37"/>
  <c r="I63" i="37"/>
  <c r="M59" i="37"/>
  <c r="O59" i="37" s="1"/>
  <c r="I59" i="37"/>
  <c r="L58" i="37"/>
  <c r="K58" i="37"/>
  <c r="J58" i="37"/>
  <c r="O54" i="37"/>
  <c r="M54" i="37"/>
  <c r="I54" i="37"/>
  <c r="M50" i="37"/>
  <c r="O50" i="37" s="1"/>
  <c r="I50" i="37"/>
  <c r="O46" i="37"/>
  <c r="M46" i="37"/>
  <c r="I46" i="37"/>
  <c r="M42" i="37"/>
  <c r="O42" i="37" s="1"/>
  <c r="I42" i="37"/>
  <c r="O38" i="37"/>
  <c r="M38" i="37"/>
  <c r="I38" i="37"/>
  <c r="M34" i="37"/>
  <c r="O34" i="37" s="1"/>
  <c r="I34" i="37"/>
  <c r="O30" i="37"/>
  <c r="M30" i="37"/>
  <c r="I30" i="37"/>
  <c r="M26" i="37"/>
  <c r="O26" i="37" s="1"/>
  <c r="I26" i="37"/>
  <c r="O22" i="37"/>
  <c r="M22" i="37"/>
  <c r="I22" i="37"/>
  <c r="M18" i="37"/>
  <c r="O18" i="37" s="1"/>
  <c r="I18" i="37"/>
  <c r="O14" i="37"/>
  <c r="M14" i="37"/>
  <c r="I14" i="37"/>
  <c r="M10" i="37"/>
  <c r="O10" i="37" s="1"/>
  <c r="I10" i="37"/>
  <c r="L9" i="37"/>
  <c r="K9" i="37"/>
  <c r="K8" i="37" s="1"/>
  <c r="J9" i="37"/>
  <c r="T7" i="37"/>
  <c r="O154" i="36"/>
  <c r="M154" i="36"/>
  <c r="I154" i="36"/>
  <c r="M150" i="36"/>
  <c r="O150" i="36" s="1"/>
  <c r="I150" i="36"/>
  <c r="O146" i="36"/>
  <c r="M146" i="36"/>
  <c r="I146" i="36"/>
  <c r="M142" i="36"/>
  <c r="O142" i="36" s="1"/>
  <c r="I142" i="36"/>
  <c r="O138" i="36"/>
  <c r="M138" i="36"/>
  <c r="I138" i="36"/>
  <c r="M134" i="36"/>
  <c r="O134" i="36" s="1"/>
  <c r="I134" i="36"/>
  <c r="O130" i="36"/>
  <c r="M130" i="36"/>
  <c r="I130" i="36"/>
  <c r="M126" i="36"/>
  <c r="O126" i="36" s="1"/>
  <c r="I126" i="36"/>
  <c r="O122" i="36"/>
  <c r="M122" i="36"/>
  <c r="I122" i="36"/>
  <c r="M118" i="36"/>
  <c r="O118" i="36" s="1"/>
  <c r="I118" i="36"/>
  <c r="O114" i="36"/>
  <c r="M114" i="36"/>
  <c r="I114" i="36"/>
  <c r="M110" i="36"/>
  <c r="O110" i="36" s="1"/>
  <c r="I110" i="36"/>
  <c r="O106" i="36"/>
  <c r="M106" i="36"/>
  <c r="I106" i="36"/>
  <c r="M102" i="36"/>
  <c r="O102" i="36" s="1"/>
  <c r="I102" i="36"/>
  <c r="O98" i="36"/>
  <c r="M98" i="36"/>
  <c r="I98" i="36"/>
  <c r="M94" i="36"/>
  <c r="O94" i="36" s="1"/>
  <c r="I94" i="36"/>
  <c r="O90" i="36"/>
  <c r="M90" i="36"/>
  <c r="I90" i="36"/>
  <c r="M86" i="36"/>
  <c r="O86" i="36" s="1"/>
  <c r="I86" i="36"/>
  <c r="O82" i="36"/>
  <c r="M82" i="36"/>
  <c r="I82" i="36"/>
  <c r="M78" i="36"/>
  <c r="O78" i="36" s="1"/>
  <c r="I78" i="36"/>
  <c r="O74" i="36"/>
  <c r="M74" i="36"/>
  <c r="I74" i="36"/>
  <c r="M70" i="36"/>
  <c r="O70" i="36" s="1"/>
  <c r="I70" i="36"/>
  <c r="O66" i="36"/>
  <c r="M66" i="36"/>
  <c r="I66" i="36"/>
  <c r="M62" i="36"/>
  <c r="O62" i="36" s="1"/>
  <c r="I62" i="36"/>
  <c r="O58" i="36"/>
  <c r="M58" i="36"/>
  <c r="I58" i="36"/>
  <c r="M54" i="36"/>
  <c r="O54" i="36" s="1"/>
  <c r="I54" i="36"/>
  <c r="O50" i="36"/>
  <c r="M50" i="36"/>
  <c r="I50" i="36"/>
  <c r="M46" i="36"/>
  <c r="O46" i="36" s="1"/>
  <c r="I46" i="36"/>
  <c r="O42" i="36"/>
  <c r="M42" i="36"/>
  <c r="I42" i="36"/>
  <c r="M38" i="36"/>
  <c r="O38" i="36" s="1"/>
  <c r="I38" i="36"/>
  <c r="O34" i="36"/>
  <c r="M34" i="36"/>
  <c r="I34" i="36"/>
  <c r="M30" i="36"/>
  <c r="O30" i="36" s="1"/>
  <c r="I30" i="36"/>
  <c r="O26" i="36"/>
  <c r="M26" i="36"/>
  <c r="I26" i="36"/>
  <c r="M22" i="36"/>
  <c r="O22" i="36" s="1"/>
  <c r="I22" i="36"/>
  <c r="O18" i="36"/>
  <c r="M18" i="36"/>
  <c r="I18" i="36"/>
  <c r="M14" i="36"/>
  <c r="I14" i="36"/>
  <c r="O10" i="36"/>
  <c r="M10" i="36"/>
  <c r="I10" i="36"/>
  <c r="L9" i="36"/>
  <c r="K9" i="36"/>
  <c r="J9" i="36"/>
  <c r="J8" i="36" s="1"/>
  <c r="L8" i="36"/>
  <c r="T7" i="36" s="1"/>
  <c r="K8" i="36"/>
  <c r="M194" i="35"/>
  <c r="O194" i="35" s="1"/>
  <c r="I194" i="35"/>
  <c r="O190" i="35"/>
  <c r="M190" i="35"/>
  <c r="I190" i="35"/>
  <c r="M186" i="35"/>
  <c r="I186" i="35"/>
  <c r="O182" i="35"/>
  <c r="M182" i="35"/>
  <c r="I182" i="35"/>
  <c r="L181" i="35"/>
  <c r="K181" i="35"/>
  <c r="J181" i="35"/>
  <c r="M177" i="35"/>
  <c r="O177" i="35" s="1"/>
  <c r="I177" i="35"/>
  <c r="O173" i="35"/>
  <c r="M173" i="35"/>
  <c r="I173" i="35"/>
  <c r="M169" i="35"/>
  <c r="I169" i="35"/>
  <c r="O165" i="35"/>
  <c r="M165" i="35"/>
  <c r="I165" i="35"/>
  <c r="L164" i="35"/>
  <c r="K164" i="35"/>
  <c r="J164" i="35"/>
  <c r="M160" i="35"/>
  <c r="O160" i="35" s="1"/>
  <c r="I160" i="35"/>
  <c r="O156" i="35"/>
  <c r="M156" i="35"/>
  <c r="I156" i="35"/>
  <c r="M152" i="35"/>
  <c r="O152" i="35" s="1"/>
  <c r="I152" i="35"/>
  <c r="O148" i="35"/>
  <c r="M148" i="35"/>
  <c r="I148" i="35"/>
  <c r="M144" i="35"/>
  <c r="O144" i="35" s="1"/>
  <c r="I144" i="35"/>
  <c r="L143" i="35"/>
  <c r="K143" i="35"/>
  <c r="K8" i="35" s="1"/>
  <c r="J143" i="35"/>
  <c r="O139" i="35"/>
  <c r="M139" i="35"/>
  <c r="I139" i="35"/>
  <c r="M135" i="35"/>
  <c r="O135" i="35" s="1"/>
  <c r="I135" i="35"/>
  <c r="O131" i="35"/>
  <c r="M131" i="35"/>
  <c r="I131" i="35"/>
  <c r="M127" i="35"/>
  <c r="O127" i="35" s="1"/>
  <c r="I127" i="35"/>
  <c r="O123" i="35"/>
  <c r="M123" i="35"/>
  <c r="I123" i="35"/>
  <c r="M119" i="35"/>
  <c r="O119" i="35" s="1"/>
  <c r="I119" i="35"/>
  <c r="O115" i="35"/>
  <c r="M115" i="35"/>
  <c r="I115" i="35"/>
  <c r="M111" i="35"/>
  <c r="O111" i="35" s="1"/>
  <c r="I111" i="35"/>
  <c r="O107" i="35"/>
  <c r="M107" i="35"/>
  <c r="I107" i="35"/>
  <c r="M103" i="35"/>
  <c r="O103" i="35" s="1"/>
  <c r="I103" i="35"/>
  <c r="O99" i="35"/>
  <c r="M99" i="35"/>
  <c r="I99" i="35"/>
  <c r="M95" i="35"/>
  <c r="O95" i="35" s="1"/>
  <c r="I95" i="35"/>
  <c r="O91" i="35"/>
  <c r="M91" i="35"/>
  <c r="I91" i="35"/>
  <c r="M87" i="35"/>
  <c r="I87" i="35"/>
  <c r="O83" i="35"/>
  <c r="M83" i="35"/>
  <c r="I83" i="35"/>
  <c r="L82" i="35"/>
  <c r="K82" i="35"/>
  <c r="J82" i="35"/>
  <c r="M78" i="35"/>
  <c r="O78" i="35" s="1"/>
  <c r="I78" i="35"/>
  <c r="O74" i="35"/>
  <c r="M74" i="35"/>
  <c r="I74" i="35"/>
  <c r="M70" i="35"/>
  <c r="O70" i="35" s="1"/>
  <c r="I70" i="35"/>
  <c r="O66" i="35"/>
  <c r="M66" i="35"/>
  <c r="I66" i="35"/>
  <c r="M62" i="35"/>
  <c r="O62" i="35" s="1"/>
  <c r="I62" i="35"/>
  <c r="O58" i="35"/>
  <c r="M58" i="35"/>
  <c r="I58" i="35"/>
  <c r="M54" i="35"/>
  <c r="O54" i="35" s="1"/>
  <c r="I54" i="35"/>
  <c r="O50" i="35"/>
  <c r="M50" i="35"/>
  <c r="I50" i="35"/>
  <c r="M46" i="35"/>
  <c r="O46" i="35" s="1"/>
  <c r="I46" i="35"/>
  <c r="O42" i="35"/>
  <c r="M42" i="35"/>
  <c r="I42" i="35"/>
  <c r="M38" i="35"/>
  <c r="O38" i="35" s="1"/>
  <c r="I38" i="35"/>
  <c r="O34" i="35"/>
  <c r="M34" i="35"/>
  <c r="I34" i="35"/>
  <c r="M30" i="35"/>
  <c r="O30" i="35" s="1"/>
  <c r="I30" i="35"/>
  <c r="O26" i="35"/>
  <c r="M26" i="35"/>
  <c r="I26" i="35"/>
  <c r="M22" i="35"/>
  <c r="O22" i="35" s="1"/>
  <c r="I22" i="35"/>
  <c r="O18" i="35"/>
  <c r="M18" i="35"/>
  <c r="I18" i="35"/>
  <c r="M14" i="35"/>
  <c r="O14" i="35" s="1"/>
  <c r="I14" i="35"/>
  <c r="O10" i="35"/>
  <c r="M10" i="35"/>
  <c r="I10" i="35"/>
  <c r="L9" i="35"/>
  <c r="L8" i="35" s="1"/>
  <c r="T7" i="35" s="1"/>
  <c r="K9" i="35"/>
  <c r="J9" i="35"/>
  <c r="J8" i="35"/>
  <c r="M464" i="34"/>
  <c r="O464" i="34" s="1"/>
  <c r="I464" i="34"/>
  <c r="O460" i="34"/>
  <c r="M460" i="34"/>
  <c r="I460" i="34"/>
  <c r="M456" i="34"/>
  <c r="O456" i="34" s="1"/>
  <c r="I456" i="34"/>
  <c r="O452" i="34"/>
  <c r="M452" i="34"/>
  <c r="I452" i="34"/>
  <c r="L451" i="34"/>
  <c r="K451" i="34"/>
  <c r="J451" i="34"/>
  <c r="M447" i="34"/>
  <c r="O447" i="34" s="1"/>
  <c r="I447" i="34"/>
  <c r="O443" i="34"/>
  <c r="M443" i="34"/>
  <c r="I443" i="34"/>
  <c r="M439" i="34"/>
  <c r="O439" i="34" s="1"/>
  <c r="I439" i="34"/>
  <c r="O435" i="34"/>
  <c r="M435" i="34"/>
  <c r="I435" i="34"/>
  <c r="M431" i="34"/>
  <c r="O431" i="34" s="1"/>
  <c r="I431" i="34"/>
  <c r="O427" i="34"/>
  <c r="M427" i="34"/>
  <c r="I427" i="34"/>
  <c r="M423" i="34"/>
  <c r="O423" i="34" s="1"/>
  <c r="I423" i="34"/>
  <c r="O419" i="34"/>
  <c r="M419" i="34"/>
  <c r="I419" i="34"/>
  <c r="M415" i="34"/>
  <c r="O415" i="34" s="1"/>
  <c r="I415" i="34"/>
  <c r="O411" i="34"/>
  <c r="M411" i="34"/>
  <c r="I411" i="34"/>
  <c r="M407" i="34"/>
  <c r="O407" i="34" s="1"/>
  <c r="I407" i="34"/>
  <c r="O403" i="34"/>
  <c r="M403" i="34"/>
  <c r="I403" i="34"/>
  <c r="M399" i="34"/>
  <c r="O399" i="34" s="1"/>
  <c r="I399" i="34"/>
  <c r="O395" i="34"/>
  <c r="M395" i="34"/>
  <c r="I395" i="34"/>
  <c r="M391" i="34"/>
  <c r="O391" i="34" s="1"/>
  <c r="I391" i="34"/>
  <c r="O387" i="34"/>
  <c r="M387" i="34"/>
  <c r="I387" i="34"/>
  <c r="M383" i="34"/>
  <c r="O383" i="34" s="1"/>
  <c r="I383" i="34"/>
  <c r="O379" i="34"/>
  <c r="M379" i="34"/>
  <c r="I379" i="34"/>
  <c r="M375" i="34"/>
  <c r="O375" i="34" s="1"/>
  <c r="I375" i="34"/>
  <c r="O371" i="34"/>
  <c r="M371" i="34"/>
  <c r="I371" i="34"/>
  <c r="M367" i="34"/>
  <c r="O367" i="34" s="1"/>
  <c r="I367" i="34"/>
  <c r="O363" i="34"/>
  <c r="M363" i="34"/>
  <c r="I363" i="34"/>
  <c r="M359" i="34"/>
  <c r="O359" i="34" s="1"/>
  <c r="I359" i="34"/>
  <c r="O355" i="34"/>
  <c r="M355" i="34"/>
  <c r="I355" i="34"/>
  <c r="M351" i="34"/>
  <c r="O351" i="34" s="1"/>
  <c r="I351" i="34"/>
  <c r="O347" i="34"/>
  <c r="M347" i="34"/>
  <c r="I347" i="34"/>
  <c r="M343" i="34"/>
  <c r="O343" i="34" s="1"/>
  <c r="I343" i="34"/>
  <c r="O339" i="34"/>
  <c r="M339" i="34"/>
  <c r="I339" i="34"/>
  <c r="M335" i="34"/>
  <c r="O335" i="34" s="1"/>
  <c r="I335" i="34"/>
  <c r="O331" i="34"/>
  <c r="M331" i="34"/>
  <c r="I331" i="34"/>
  <c r="M327" i="34"/>
  <c r="O327" i="34" s="1"/>
  <c r="I327" i="34"/>
  <c r="O323" i="34"/>
  <c r="M323" i="34"/>
  <c r="I323" i="34"/>
  <c r="M319" i="34"/>
  <c r="O319" i="34" s="1"/>
  <c r="I319" i="34"/>
  <c r="O315" i="34"/>
  <c r="M315" i="34"/>
  <c r="I315" i="34"/>
  <c r="M311" i="34"/>
  <c r="O311" i="34" s="1"/>
  <c r="I311" i="34"/>
  <c r="O307" i="34"/>
  <c r="M307" i="34"/>
  <c r="I307" i="34"/>
  <c r="M303" i="34"/>
  <c r="O303" i="34" s="1"/>
  <c r="I303" i="34"/>
  <c r="O299" i="34"/>
  <c r="M299" i="34"/>
  <c r="I299" i="34"/>
  <c r="M295" i="34"/>
  <c r="O295" i="34" s="1"/>
  <c r="I295" i="34"/>
  <c r="O291" i="34"/>
  <c r="M291" i="34"/>
  <c r="I291" i="34"/>
  <c r="M287" i="34"/>
  <c r="O287" i="34" s="1"/>
  <c r="I287" i="34"/>
  <c r="O283" i="34"/>
  <c r="M283" i="34"/>
  <c r="I283" i="34"/>
  <c r="M279" i="34"/>
  <c r="O279" i="34" s="1"/>
  <c r="I279" i="34"/>
  <c r="O275" i="34"/>
  <c r="M275" i="34"/>
  <c r="I275" i="34"/>
  <c r="M271" i="34"/>
  <c r="O271" i="34" s="1"/>
  <c r="I271" i="34"/>
  <c r="O267" i="34"/>
  <c r="M267" i="34"/>
  <c r="I267" i="34"/>
  <c r="M263" i="34"/>
  <c r="O263" i="34" s="1"/>
  <c r="I263" i="34"/>
  <c r="O259" i="34"/>
  <c r="M259" i="34"/>
  <c r="I259" i="34"/>
  <c r="M255" i="34"/>
  <c r="O255" i="34" s="1"/>
  <c r="I255" i="34"/>
  <c r="O251" i="34"/>
  <c r="M251" i="34"/>
  <c r="I251" i="34"/>
  <c r="M247" i="34"/>
  <c r="O247" i="34" s="1"/>
  <c r="I247" i="34"/>
  <c r="O243" i="34"/>
  <c r="M243" i="34"/>
  <c r="I243" i="34"/>
  <c r="M239" i="34"/>
  <c r="O239" i="34" s="1"/>
  <c r="I239" i="34"/>
  <c r="O235" i="34"/>
  <c r="M235" i="34"/>
  <c r="I235" i="34"/>
  <c r="M231" i="34"/>
  <c r="O231" i="34" s="1"/>
  <c r="I231" i="34"/>
  <c r="O227" i="34"/>
  <c r="M227" i="34"/>
  <c r="I227" i="34"/>
  <c r="M223" i="34"/>
  <c r="O223" i="34" s="1"/>
  <c r="I223" i="34"/>
  <c r="O219" i="34"/>
  <c r="M219" i="34"/>
  <c r="I219" i="34"/>
  <c r="M215" i="34"/>
  <c r="O215" i="34" s="1"/>
  <c r="I215" i="34"/>
  <c r="O211" i="34"/>
  <c r="M211" i="34"/>
  <c r="I211" i="34"/>
  <c r="M207" i="34"/>
  <c r="O207" i="34" s="1"/>
  <c r="I207" i="34"/>
  <c r="O203" i="34"/>
  <c r="M203" i="34"/>
  <c r="I203" i="34"/>
  <c r="M199" i="34"/>
  <c r="O199" i="34" s="1"/>
  <c r="I199" i="34"/>
  <c r="O195" i="34"/>
  <c r="M195" i="34"/>
  <c r="I195" i="34"/>
  <c r="M191" i="34"/>
  <c r="O191" i="34" s="1"/>
  <c r="I191" i="34"/>
  <c r="O187" i="34"/>
  <c r="M187" i="34"/>
  <c r="I187" i="34"/>
  <c r="M183" i="34"/>
  <c r="O183" i="34" s="1"/>
  <c r="I183" i="34"/>
  <c r="O179" i="34"/>
  <c r="M179" i="34"/>
  <c r="I179" i="34"/>
  <c r="M175" i="34"/>
  <c r="O175" i="34" s="1"/>
  <c r="I175" i="34"/>
  <c r="O171" i="34"/>
  <c r="M171" i="34"/>
  <c r="I171" i="34"/>
  <c r="M167" i="34"/>
  <c r="O167" i="34" s="1"/>
  <c r="I167" i="34"/>
  <c r="O163" i="34"/>
  <c r="M163" i="34"/>
  <c r="I163" i="34"/>
  <c r="M159" i="34"/>
  <c r="O159" i="34" s="1"/>
  <c r="I159" i="34"/>
  <c r="O155" i="34"/>
  <c r="M155" i="34"/>
  <c r="I155" i="34"/>
  <c r="M151" i="34"/>
  <c r="O151" i="34" s="1"/>
  <c r="I151" i="34"/>
  <c r="O147" i="34"/>
  <c r="M147" i="34"/>
  <c r="I147" i="34"/>
  <c r="M143" i="34"/>
  <c r="O143" i="34" s="1"/>
  <c r="I143" i="34"/>
  <c r="O139" i="34"/>
  <c r="M139" i="34"/>
  <c r="I139" i="34"/>
  <c r="M135" i="34"/>
  <c r="O135" i="34" s="1"/>
  <c r="I135" i="34"/>
  <c r="O131" i="34"/>
  <c r="M131" i="34"/>
  <c r="I131" i="34"/>
  <c r="M127" i="34"/>
  <c r="O127" i="34" s="1"/>
  <c r="I127" i="34"/>
  <c r="L126" i="34"/>
  <c r="K126" i="34"/>
  <c r="K8" i="34" s="1"/>
  <c r="J126" i="34"/>
  <c r="O122" i="34"/>
  <c r="M122" i="34"/>
  <c r="I122" i="34"/>
  <c r="M118" i="34"/>
  <c r="O118" i="34" s="1"/>
  <c r="I118" i="34"/>
  <c r="O114" i="34"/>
  <c r="M114" i="34"/>
  <c r="I114" i="34"/>
  <c r="M110" i="34"/>
  <c r="O110" i="34" s="1"/>
  <c r="I110" i="34"/>
  <c r="O106" i="34"/>
  <c r="M106" i="34"/>
  <c r="I106" i="34"/>
  <c r="M102" i="34"/>
  <c r="O102" i="34" s="1"/>
  <c r="I102" i="34"/>
  <c r="O98" i="34"/>
  <c r="M98" i="34"/>
  <c r="I98" i="34"/>
  <c r="M94" i="34"/>
  <c r="O94" i="34" s="1"/>
  <c r="I94" i="34"/>
  <c r="M90" i="34"/>
  <c r="O90" i="34" s="1"/>
  <c r="I90" i="34"/>
  <c r="M86" i="34"/>
  <c r="O86" i="34" s="1"/>
  <c r="I86" i="34"/>
  <c r="O82" i="34"/>
  <c r="M82" i="34"/>
  <c r="I82" i="34"/>
  <c r="M78" i="34"/>
  <c r="O78" i="34" s="1"/>
  <c r="I78" i="34"/>
  <c r="M74" i="34"/>
  <c r="O74" i="34" s="1"/>
  <c r="I74" i="34"/>
  <c r="M70" i="34"/>
  <c r="O70" i="34" s="1"/>
  <c r="I70" i="34"/>
  <c r="M66" i="34"/>
  <c r="O66" i="34" s="1"/>
  <c r="I66" i="34"/>
  <c r="M62" i="34"/>
  <c r="O62" i="34" s="1"/>
  <c r="I62" i="34"/>
  <c r="O58" i="34"/>
  <c r="M58" i="34"/>
  <c r="I58" i="34"/>
  <c r="M54" i="34"/>
  <c r="O54" i="34" s="1"/>
  <c r="I54" i="34"/>
  <c r="M50" i="34"/>
  <c r="O50" i="34" s="1"/>
  <c r="I50" i="34"/>
  <c r="M46" i="34"/>
  <c r="O46" i="34" s="1"/>
  <c r="I46" i="34"/>
  <c r="O42" i="34"/>
  <c r="M42" i="34"/>
  <c r="I42" i="34"/>
  <c r="M38" i="34"/>
  <c r="O38" i="34" s="1"/>
  <c r="I38" i="34"/>
  <c r="M34" i="34"/>
  <c r="O34" i="34" s="1"/>
  <c r="I34" i="34"/>
  <c r="M30" i="34"/>
  <c r="O30" i="34" s="1"/>
  <c r="I30" i="34"/>
  <c r="O26" i="34"/>
  <c r="M26" i="34"/>
  <c r="I26" i="34"/>
  <c r="M22" i="34"/>
  <c r="O22" i="34" s="1"/>
  <c r="I22" i="34"/>
  <c r="M18" i="34"/>
  <c r="O18" i="34" s="1"/>
  <c r="I18" i="34"/>
  <c r="M14" i="34"/>
  <c r="O14" i="34" s="1"/>
  <c r="I14" i="34"/>
  <c r="O10" i="34"/>
  <c r="M10" i="34"/>
  <c r="I10" i="34"/>
  <c r="L9" i="34"/>
  <c r="K9" i="34"/>
  <c r="J9" i="34"/>
  <c r="L8" i="34"/>
  <c r="T7" i="34" s="1"/>
  <c r="J8" i="34"/>
  <c r="M74" i="33"/>
  <c r="O74" i="33" s="1"/>
  <c r="I74" i="33"/>
  <c r="O70" i="33"/>
  <c r="M70" i="33"/>
  <c r="I70" i="33"/>
  <c r="M66" i="33"/>
  <c r="O66" i="33" s="1"/>
  <c r="I66" i="33"/>
  <c r="M62" i="33"/>
  <c r="O62" i="33" s="1"/>
  <c r="I62" i="33"/>
  <c r="M58" i="33"/>
  <c r="O58" i="33" s="1"/>
  <c r="I58" i="33"/>
  <c r="O54" i="33"/>
  <c r="M54" i="33"/>
  <c r="I54" i="33"/>
  <c r="M50" i="33"/>
  <c r="O50" i="33" s="1"/>
  <c r="I50" i="33"/>
  <c r="M46" i="33"/>
  <c r="O46" i="33" s="1"/>
  <c r="I46" i="33"/>
  <c r="M42" i="33"/>
  <c r="O42" i="33" s="1"/>
  <c r="I42" i="33"/>
  <c r="O38" i="33"/>
  <c r="M38" i="33"/>
  <c r="I38" i="33"/>
  <c r="M34" i="33"/>
  <c r="O34" i="33" s="1"/>
  <c r="I34" i="33"/>
  <c r="M30" i="33"/>
  <c r="O30" i="33" s="1"/>
  <c r="I30" i="33"/>
  <c r="M26" i="33"/>
  <c r="O26" i="33" s="1"/>
  <c r="I26" i="33"/>
  <c r="O22" i="33"/>
  <c r="M22" i="33"/>
  <c r="I22" i="33"/>
  <c r="M18" i="33"/>
  <c r="O18" i="33" s="1"/>
  <c r="I18" i="33"/>
  <c r="M14" i="33"/>
  <c r="O14" i="33" s="1"/>
  <c r="I14" i="33"/>
  <c r="M10" i="33"/>
  <c r="O10" i="33" s="1"/>
  <c r="I10" i="33"/>
  <c r="M9" i="33"/>
  <c r="L9" i="33"/>
  <c r="K9" i="33"/>
  <c r="J9" i="33"/>
  <c r="M8" i="33"/>
  <c r="L8" i="33"/>
  <c r="K8" i="33"/>
  <c r="J8" i="33"/>
  <c r="T7" i="33"/>
  <c r="M348" i="32"/>
  <c r="O348" i="32" s="1"/>
  <c r="I348" i="32"/>
  <c r="M344" i="32"/>
  <c r="O344" i="32" s="1"/>
  <c r="I344" i="32"/>
  <c r="O340" i="32"/>
  <c r="M340" i="32"/>
  <c r="I340" i="32"/>
  <c r="M336" i="32"/>
  <c r="M335" i="32" s="1"/>
  <c r="I336" i="32"/>
  <c r="L335" i="32"/>
  <c r="K335" i="32"/>
  <c r="J335" i="32"/>
  <c r="M331" i="32"/>
  <c r="O331" i="32" s="1"/>
  <c r="I331" i="32"/>
  <c r="M327" i="32"/>
  <c r="O327" i="32" s="1"/>
  <c r="I327" i="32"/>
  <c r="O323" i="32"/>
  <c r="M323" i="32"/>
  <c r="I323" i="32"/>
  <c r="M319" i="32"/>
  <c r="O319" i="32" s="1"/>
  <c r="I319" i="32"/>
  <c r="M315" i="32"/>
  <c r="O315" i="32" s="1"/>
  <c r="I315" i="32"/>
  <c r="M311" i="32"/>
  <c r="O311" i="32" s="1"/>
  <c r="I311" i="32"/>
  <c r="O307" i="32"/>
  <c r="M307" i="32"/>
  <c r="I307" i="32"/>
  <c r="M303" i="32"/>
  <c r="O303" i="32" s="1"/>
  <c r="I303" i="32"/>
  <c r="M299" i="32"/>
  <c r="O299" i="32" s="1"/>
  <c r="I299" i="32"/>
  <c r="M295" i="32"/>
  <c r="O295" i="32" s="1"/>
  <c r="I295" i="32"/>
  <c r="O291" i="32"/>
  <c r="M291" i="32"/>
  <c r="I291" i="32"/>
  <c r="M287" i="32"/>
  <c r="O287" i="32" s="1"/>
  <c r="I287" i="32"/>
  <c r="M283" i="32"/>
  <c r="O283" i="32" s="1"/>
  <c r="I283" i="32"/>
  <c r="M279" i="32"/>
  <c r="O279" i="32" s="1"/>
  <c r="I279" i="32"/>
  <c r="O275" i="32"/>
  <c r="M275" i="32"/>
  <c r="I275" i="32"/>
  <c r="M271" i="32"/>
  <c r="O271" i="32" s="1"/>
  <c r="I271" i="32"/>
  <c r="M267" i="32"/>
  <c r="O267" i="32" s="1"/>
  <c r="I267" i="32"/>
  <c r="M263" i="32"/>
  <c r="O263" i="32" s="1"/>
  <c r="I263" i="32"/>
  <c r="O259" i="32"/>
  <c r="M259" i="32"/>
  <c r="I259" i="32"/>
  <c r="M255" i="32"/>
  <c r="O255" i="32" s="1"/>
  <c r="I255" i="32"/>
  <c r="M251" i="32"/>
  <c r="O251" i="32" s="1"/>
  <c r="I251" i="32"/>
  <c r="M247" i="32"/>
  <c r="O247" i="32" s="1"/>
  <c r="I247" i="32"/>
  <c r="O243" i="32"/>
  <c r="M243" i="32"/>
  <c r="I243" i="32"/>
  <c r="M239" i="32"/>
  <c r="O239" i="32" s="1"/>
  <c r="I239" i="32"/>
  <c r="M235" i="32"/>
  <c r="O235" i="32" s="1"/>
  <c r="I235" i="32"/>
  <c r="M231" i="32"/>
  <c r="O231" i="32" s="1"/>
  <c r="I231" i="32"/>
  <c r="O227" i="32"/>
  <c r="M227" i="32"/>
  <c r="I227" i="32"/>
  <c r="M223" i="32"/>
  <c r="O223" i="32" s="1"/>
  <c r="I223" i="32"/>
  <c r="M219" i="32"/>
  <c r="O219" i="32" s="1"/>
  <c r="I219" i="32"/>
  <c r="M215" i="32"/>
  <c r="O215" i="32" s="1"/>
  <c r="I215" i="32"/>
  <c r="O211" i="32"/>
  <c r="M211" i="32"/>
  <c r="I211" i="32"/>
  <c r="M207" i="32"/>
  <c r="O207" i="32" s="1"/>
  <c r="I207" i="32"/>
  <c r="M203" i="32"/>
  <c r="O203" i="32" s="1"/>
  <c r="I203" i="32"/>
  <c r="M199" i="32"/>
  <c r="O199" i="32" s="1"/>
  <c r="I199" i="32"/>
  <c r="O195" i="32"/>
  <c r="M195" i="32"/>
  <c r="I195" i="32"/>
  <c r="M191" i="32"/>
  <c r="O191" i="32" s="1"/>
  <c r="I191" i="32"/>
  <c r="M187" i="32"/>
  <c r="O187" i="32" s="1"/>
  <c r="I187" i="32"/>
  <c r="M183" i="32"/>
  <c r="O183" i="32" s="1"/>
  <c r="I183" i="32"/>
  <c r="O179" i="32"/>
  <c r="M179" i="32"/>
  <c r="I179" i="32"/>
  <c r="M175" i="32"/>
  <c r="O175" i="32" s="1"/>
  <c r="I175" i="32"/>
  <c r="M171" i="32"/>
  <c r="O171" i="32" s="1"/>
  <c r="I171" i="32"/>
  <c r="M167" i="32"/>
  <c r="O167" i="32" s="1"/>
  <c r="I167" i="32"/>
  <c r="O163" i="32"/>
  <c r="M163" i="32"/>
  <c r="I163" i="32"/>
  <c r="M159" i="32"/>
  <c r="O159" i="32" s="1"/>
  <c r="I159" i="32"/>
  <c r="M155" i="32"/>
  <c r="O155" i="32" s="1"/>
  <c r="I155" i="32"/>
  <c r="M151" i="32"/>
  <c r="O151" i="32" s="1"/>
  <c r="I151" i="32"/>
  <c r="O147" i="32"/>
  <c r="M147" i="32"/>
  <c r="I147" i="32"/>
  <c r="M143" i="32"/>
  <c r="O143" i="32" s="1"/>
  <c r="I143" i="32"/>
  <c r="M139" i="32"/>
  <c r="O139" i="32" s="1"/>
  <c r="I139" i="32"/>
  <c r="M135" i="32"/>
  <c r="O135" i="32" s="1"/>
  <c r="I135" i="32"/>
  <c r="O131" i="32"/>
  <c r="M131" i="32"/>
  <c r="I131" i="32"/>
  <c r="M127" i="32"/>
  <c r="O127" i="32" s="1"/>
  <c r="I127" i="32"/>
  <c r="M123" i="32"/>
  <c r="O123" i="32" s="1"/>
  <c r="I123" i="32"/>
  <c r="M119" i="32"/>
  <c r="O119" i="32" s="1"/>
  <c r="I119" i="32"/>
  <c r="O115" i="32"/>
  <c r="M115" i="32"/>
  <c r="I115" i="32"/>
  <c r="M111" i="32"/>
  <c r="O111" i="32" s="1"/>
  <c r="I111" i="32"/>
  <c r="M107" i="32"/>
  <c r="O107" i="32" s="1"/>
  <c r="I107" i="32"/>
  <c r="M103" i="32"/>
  <c r="O103" i="32" s="1"/>
  <c r="I103" i="32"/>
  <c r="O99" i="32"/>
  <c r="M99" i="32"/>
  <c r="I99" i="32"/>
  <c r="M95" i="32"/>
  <c r="M94" i="32" s="1"/>
  <c r="I95" i="32"/>
  <c r="L94" i="32"/>
  <c r="L8" i="32" s="1"/>
  <c r="T7" i="32" s="1"/>
  <c r="K94" i="32"/>
  <c r="K8" i="32" s="1"/>
  <c r="J94" i="32"/>
  <c r="M90" i="32"/>
  <c r="O90" i="32" s="1"/>
  <c r="I90" i="32"/>
  <c r="M86" i="32"/>
  <c r="O86" i="32" s="1"/>
  <c r="I86" i="32"/>
  <c r="O82" i="32"/>
  <c r="M82" i="32"/>
  <c r="I82" i="32"/>
  <c r="M78" i="32"/>
  <c r="O78" i="32" s="1"/>
  <c r="I78" i="32"/>
  <c r="M74" i="32"/>
  <c r="O74" i="32" s="1"/>
  <c r="I74" i="32"/>
  <c r="M70" i="32"/>
  <c r="O70" i="32" s="1"/>
  <c r="I70" i="32"/>
  <c r="O66" i="32"/>
  <c r="M66" i="32"/>
  <c r="I66" i="32"/>
  <c r="M62" i="32"/>
  <c r="O62" i="32" s="1"/>
  <c r="I62" i="32"/>
  <c r="M58" i="32"/>
  <c r="O58" i="32" s="1"/>
  <c r="I58" i="32"/>
  <c r="M54" i="32"/>
  <c r="O54" i="32" s="1"/>
  <c r="I54" i="32"/>
  <c r="O50" i="32"/>
  <c r="M50" i="32"/>
  <c r="I50" i="32"/>
  <c r="M46" i="32"/>
  <c r="O46" i="32" s="1"/>
  <c r="I46" i="32"/>
  <c r="M42" i="32"/>
  <c r="O42" i="32" s="1"/>
  <c r="I42" i="32"/>
  <c r="M38" i="32"/>
  <c r="O38" i="32" s="1"/>
  <c r="I38" i="32"/>
  <c r="O34" i="32"/>
  <c r="M34" i="32"/>
  <c r="I34" i="32"/>
  <c r="M30" i="32"/>
  <c r="O30" i="32" s="1"/>
  <c r="I30" i="32"/>
  <c r="M26" i="32"/>
  <c r="O26" i="32" s="1"/>
  <c r="I26" i="32"/>
  <c r="M22" i="32"/>
  <c r="O22" i="32" s="1"/>
  <c r="I22" i="32"/>
  <c r="O18" i="32"/>
  <c r="M18" i="32"/>
  <c r="I18" i="32"/>
  <c r="M14" i="32"/>
  <c r="O14" i="32" s="1"/>
  <c r="I14" i="32"/>
  <c r="M10" i="32"/>
  <c r="O10" i="32" s="1"/>
  <c r="I10" i="32"/>
  <c r="L9" i="32"/>
  <c r="K9" i="32"/>
  <c r="J9" i="32"/>
  <c r="J8" i="32"/>
  <c r="M360" i="31"/>
  <c r="O360" i="31" s="1"/>
  <c r="I360" i="31"/>
  <c r="M356" i="31"/>
  <c r="O356" i="31" s="1"/>
  <c r="I356" i="31"/>
  <c r="M352" i="31"/>
  <c r="O352" i="31" s="1"/>
  <c r="I352" i="31"/>
  <c r="M351" i="31"/>
  <c r="L351" i="31"/>
  <c r="K351" i="31"/>
  <c r="K8" i="31" s="1"/>
  <c r="J351" i="31"/>
  <c r="J8" i="31" s="1"/>
  <c r="O347" i="31"/>
  <c r="M347" i="31"/>
  <c r="I347" i="31"/>
  <c r="M343" i="31"/>
  <c r="O343" i="31" s="1"/>
  <c r="I343" i="31"/>
  <c r="M339" i="31"/>
  <c r="O339" i="31" s="1"/>
  <c r="I339" i="31"/>
  <c r="M335" i="31"/>
  <c r="O335" i="31" s="1"/>
  <c r="I335" i="31"/>
  <c r="O331" i="31"/>
  <c r="M331" i="31"/>
  <c r="I331" i="31"/>
  <c r="M327" i="31"/>
  <c r="O327" i="31" s="1"/>
  <c r="I327" i="31"/>
  <c r="M323" i="31"/>
  <c r="O323" i="31" s="1"/>
  <c r="I323" i="31"/>
  <c r="M319" i="31"/>
  <c r="O319" i="31" s="1"/>
  <c r="I319" i="31"/>
  <c r="O315" i="31"/>
  <c r="M315" i="31"/>
  <c r="I315" i="31"/>
  <c r="M311" i="31"/>
  <c r="O311" i="31" s="1"/>
  <c r="I311" i="31"/>
  <c r="M307" i="31"/>
  <c r="O307" i="31" s="1"/>
  <c r="I307" i="31"/>
  <c r="M303" i="31"/>
  <c r="O303" i="31" s="1"/>
  <c r="I303" i="31"/>
  <c r="O299" i="31"/>
  <c r="M299" i="31"/>
  <c r="I299" i="31"/>
  <c r="M295" i="31"/>
  <c r="O295" i="31" s="1"/>
  <c r="I295" i="31"/>
  <c r="M291" i="31"/>
  <c r="O291" i="31" s="1"/>
  <c r="I291" i="31"/>
  <c r="M287" i="31"/>
  <c r="O287" i="31" s="1"/>
  <c r="I287" i="31"/>
  <c r="O283" i="31"/>
  <c r="M283" i="31"/>
  <c r="I283" i="31"/>
  <c r="M279" i="31"/>
  <c r="O279" i="31" s="1"/>
  <c r="I279" i="31"/>
  <c r="M275" i="31"/>
  <c r="O275" i="31" s="1"/>
  <c r="I275" i="31"/>
  <c r="M271" i="31"/>
  <c r="O271" i="31" s="1"/>
  <c r="I271" i="31"/>
  <c r="O267" i="31"/>
  <c r="M267" i="31"/>
  <c r="I267" i="31"/>
  <c r="M263" i="31"/>
  <c r="O263" i="31" s="1"/>
  <c r="I263" i="31"/>
  <c r="M259" i="31"/>
  <c r="O259" i="31" s="1"/>
  <c r="I259" i="31"/>
  <c r="M255" i="31"/>
  <c r="O255" i="31" s="1"/>
  <c r="I255" i="31"/>
  <c r="O251" i="31"/>
  <c r="M251" i="31"/>
  <c r="I251" i="31"/>
  <c r="M247" i="31"/>
  <c r="O247" i="31" s="1"/>
  <c r="I247" i="31"/>
  <c r="M243" i="31"/>
  <c r="O243" i="31" s="1"/>
  <c r="I243" i="31"/>
  <c r="M239" i="31"/>
  <c r="O239" i="31" s="1"/>
  <c r="I239" i="31"/>
  <c r="O235" i="31"/>
  <c r="M235" i="31"/>
  <c r="I235" i="31"/>
  <c r="M231" i="31"/>
  <c r="O231" i="31" s="1"/>
  <c r="I231" i="31"/>
  <c r="M227" i="31"/>
  <c r="O227" i="31" s="1"/>
  <c r="I227" i="31"/>
  <c r="M223" i="31"/>
  <c r="O223" i="31" s="1"/>
  <c r="I223" i="31"/>
  <c r="O219" i="31"/>
  <c r="M219" i="31"/>
  <c r="I219" i="31"/>
  <c r="M215" i="31"/>
  <c r="O215" i="31" s="1"/>
  <c r="I215" i="31"/>
  <c r="M211" i="31"/>
  <c r="O211" i="31" s="1"/>
  <c r="I211" i="31"/>
  <c r="M207" i="31"/>
  <c r="O207" i="31" s="1"/>
  <c r="I207" i="31"/>
  <c r="O203" i="31"/>
  <c r="M203" i="31"/>
  <c r="I203" i="31"/>
  <c r="M199" i="31"/>
  <c r="O199" i="31" s="1"/>
  <c r="I199" i="31"/>
  <c r="M195" i="31"/>
  <c r="O195" i="31" s="1"/>
  <c r="I195" i="31"/>
  <c r="M191" i="31"/>
  <c r="O191" i="31" s="1"/>
  <c r="I191" i="31"/>
  <c r="O187" i="31"/>
  <c r="M187" i="31"/>
  <c r="I187" i="31"/>
  <c r="M183" i="31"/>
  <c r="O183" i="31" s="1"/>
  <c r="I183" i="31"/>
  <c r="M179" i="31"/>
  <c r="O179" i="31" s="1"/>
  <c r="I179" i="31"/>
  <c r="M175" i="31"/>
  <c r="O175" i="31" s="1"/>
  <c r="I175" i="31"/>
  <c r="O171" i="31"/>
  <c r="M171" i="31"/>
  <c r="I171" i="31"/>
  <c r="M167" i="31"/>
  <c r="O167" i="31" s="1"/>
  <c r="I167" i="31"/>
  <c r="M163" i="31"/>
  <c r="O163" i="31" s="1"/>
  <c r="I163" i="31"/>
  <c r="M159" i="31"/>
  <c r="O159" i="31" s="1"/>
  <c r="I159" i="31"/>
  <c r="O155" i="31"/>
  <c r="M155" i="31"/>
  <c r="I155" i="31"/>
  <c r="M151" i="31"/>
  <c r="O151" i="31" s="1"/>
  <c r="I151" i="31"/>
  <c r="M147" i="31"/>
  <c r="O147" i="31" s="1"/>
  <c r="I147" i="31"/>
  <c r="M143" i="31"/>
  <c r="O143" i="31" s="1"/>
  <c r="I143" i="31"/>
  <c r="O139" i="31"/>
  <c r="M139" i="31"/>
  <c r="I139" i="31"/>
  <c r="M135" i="31"/>
  <c r="O135" i="31" s="1"/>
  <c r="I135" i="31"/>
  <c r="M131" i="31"/>
  <c r="O131" i="31" s="1"/>
  <c r="I131" i="31"/>
  <c r="M127" i="31"/>
  <c r="O127" i="31" s="1"/>
  <c r="I127" i="31"/>
  <c r="O123" i="31"/>
  <c r="M123" i="31"/>
  <c r="I123" i="31"/>
  <c r="M119" i="31"/>
  <c r="O119" i="31" s="1"/>
  <c r="I119" i="31"/>
  <c r="M115" i="31"/>
  <c r="O115" i="31" s="1"/>
  <c r="I115" i="31"/>
  <c r="M111" i="31"/>
  <c r="O111" i="31" s="1"/>
  <c r="I111" i="31"/>
  <c r="O107" i="31"/>
  <c r="M107" i="31"/>
  <c r="I107" i="31"/>
  <c r="M103" i="31"/>
  <c r="O103" i="31" s="1"/>
  <c r="I103" i="31"/>
  <c r="M99" i="31"/>
  <c r="O99" i="31" s="1"/>
  <c r="I99" i="31"/>
  <c r="M95" i="31"/>
  <c r="O95" i="31" s="1"/>
  <c r="I95" i="31"/>
  <c r="O91" i="31"/>
  <c r="M91" i="31"/>
  <c r="I91" i="31"/>
  <c r="M87" i="31"/>
  <c r="O87" i="31" s="1"/>
  <c r="I87" i="31"/>
  <c r="M83" i="31"/>
  <c r="O83" i="31" s="1"/>
  <c r="I83" i="31"/>
  <c r="M79" i="31"/>
  <c r="O79" i="31" s="1"/>
  <c r="I79" i="31"/>
  <c r="O75" i="31"/>
  <c r="M75" i="31"/>
  <c r="I75" i="31"/>
  <c r="M71" i="31"/>
  <c r="O71" i="31" s="1"/>
  <c r="I71" i="31"/>
  <c r="M67" i="31"/>
  <c r="O67" i="31" s="1"/>
  <c r="I67" i="31"/>
  <c r="M63" i="31"/>
  <c r="O63" i="31" s="1"/>
  <c r="I63" i="31"/>
  <c r="O59" i="31"/>
  <c r="M59" i="31"/>
  <c r="I59" i="31"/>
  <c r="L58" i="31"/>
  <c r="K58" i="31"/>
  <c r="J58" i="31"/>
  <c r="M54" i="31"/>
  <c r="O54" i="31" s="1"/>
  <c r="I54" i="31"/>
  <c r="M50" i="31"/>
  <c r="O50" i="31" s="1"/>
  <c r="I50" i="31"/>
  <c r="M46" i="31"/>
  <c r="O46" i="31" s="1"/>
  <c r="I46" i="31"/>
  <c r="O42" i="31"/>
  <c r="M42" i="31"/>
  <c r="I42" i="31"/>
  <c r="M38" i="31"/>
  <c r="O38" i="31" s="1"/>
  <c r="I38" i="31"/>
  <c r="M34" i="31"/>
  <c r="O34" i="31" s="1"/>
  <c r="I34" i="31"/>
  <c r="M30" i="31"/>
  <c r="O30" i="31" s="1"/>
  <c r="I30" i="31"/>
  <c r="O26" i="31"/>
  <c r="M26" i="31"/>
  <c r="I26" i="31"/>
  <c r="M22" i="31"/>
  <c r="O22" i="31" s="1"/>
  <c r="I22" i="31"/>
  <c r="M18" i="31"/>
  <c r="O18" i="31" s="1"/>
  <c r="I18" i="31"/>
  <c r="M14" i="31"/>
  <c r="O14" i="31" s="1"/>
  <c r="I14" i="31"/>
  <c r="O10" i="31"/>
  <c r="M10" i="31"/>
  <c r="I10" i="31"/>
  <c r="L9" i="31"/>
  <c r="K9" i="31"/>
  <c r="J9" i="31"/>
  <c r="L8" i="31"/>
  <c r="T7" i="31" s="1"/>
  <c r="M239" i="30"/>
  <c r="O239" i="30" s="1"/>
  <c r="I239" i="30"/>
  <c r="O235" i="30"/>
  <c r="M235" i="30"/>
  <c r="I235" i="30"/>
  <c r="M231" i="30"/>
  <c r="O231" i="30" s="1"/>
  <c r="I231" i="30"/>
  <c r="M227" i="30"/>
  <c r="O227" i="30" s="1"/>
  <c r="I227" i="30"/>
  <c r="M223" i="30"/>
  <c r="O223" i="30" s="1"/>
  <c r="I223" i="30"/>
  <c r="O219" i="30"/>
  <c r="M219" i="30"/>
  <c r="I219" i="30"/>
  <c r="M215" i="30"/>
  <c r="O215" i="30" s="1"/>
  <c r="I215" i="30"/>
  <c r="M211" i="30"/>
  <c r="O211" i="30" s="1"/>
  <c r="I211" i="30"/>
  <c r="M207" i="30"/>
  <c r="O207" i="30" s="1"/>
  <c r="I207" i="30"/>
  <c r="O203" i="30"/>
  <c r="M203" i="30"/>
  <c r="I203" i="30"/>
  <c r="M199" i="30"/>
  <c r="O199" i="30" s="1"/>
  <c r="I199" i="30"/>
  <c r="M195" i="30"/>
  <c r="O195" i="30" s="1"/>
  <c r="I195" i="30"/>
  <c r="M191" i="30"/>
  <c r="O191" i="30" s="1"/>
  <c r="I191" i="30"/>
  <c r="O187" i="30"/>
  <c r="M187" i="30"/>
  <c r="I187" i="30"/>
  <c r="M183" i="30"/>
  <c r="O183" i="30" s="1"/>
  <c r="I183" i="30"/>
  <c r="M179" i="30"/>
  <c r="O179" i="30" s="1"/>
  <c r="I179" i="30"/>
  <c r="M175" i="30"/>
  <c r="O175" i="30" s="1"/>
  <c r="I175" i="30"/>
  <c r="O171" i="30"/>
  <c r="M171" i="30"/>
  <c r="I171" i="30"/>
  <c r="M167" i="30"/>
  <c r="O167" i="30" s="1"/>
  <c r="I167" i="30"/>
  <c r="M163" i="30"/>
  <c r="O163" i="30" s="1"/>
  <c r="I163" i="30"/>
  <c r="M159" i="30"/>
  <c r="O159" i="30" s="1"/>
  <c r="I159" i="30"/>
  <c r="O155" i="30"/>
  <c r="M155" i="30"/>
  <c r="I155" i="30"/>
  <c r="M151" i="30"/>
  <c r="O151" i="30" s="1"/>
  <c r="I151" i="30"/>
  <c r="M147" i="30"/>
  <c r="O147" i="30" s="1"/>
  <c r="I147" i="30"/>
  <c r="M143" i="30"/>
  <c r="O143" i="30" s="1"/>
  <c r="I143" i="30"/>
  <c r="O139" i="30"/>
  <c r="M139" i="30"/>
  <c r="I139" i="30"/>
  <c r="L138" i="30"/>
  <c r="K138" i="30"/>
  <c r="J138" i="30"/>
  <c r="M134" i="30"/>
  <c r="O134" i="30" s="1"/>
  <c r="I134" i="30"/>
  <c r="M130" i="30"/>
  <c r="O130" i="30" s="1"/>
  <c r="I130" i="30"/>
  <c r="M126" i="30"/>
  <c r="O126" i="30" s="1"/>
  <c r="I126" i="30"/>
  <c r="O122" i="30"/>
  <c r="M122" i="30"/>
  <c r="I122" i="30"/>
  <c r="M118" i="30"/>
  <c r="O118" i="30" s="1"/>
  <c r="I118" i="30"/>
  <c r="M114" i="30"/>
  <c r="O114" i="30" s="1"/>
  <c r="I114" i="30"/>
  <c r="M110" i="30"/>
  <c r="O110" i="30" s="1"/>
  <c r="I110" i="30"/>
  <c r="O106" i="30"/>
  <c r="M106" i="30"/>
  <c r="I106" i="30"/>
  <c r="M102" i="30"/>
  <c r="O102" i="30" s="1"/>
  <c r="I102" i="30"/>
  <c r="M98" i="30"/>
  <c r="O98" i="30" s="1"/>
  <c r="I98" i="30"/>
  <c r="M94" i="30"/>
  <c r="O94" i="30" s="1"/>
  <c r="I94" i="30"/>
  <c r="O90" i="30"/>
  <c r="M90" i="30"/>
  <c r="I90" i="30"/>
  <c r="M86" i="30"/>
  <c r="O86" i="30" s="1"/>
  <c r="I86" i="30"/>
  <c r="M82" i="30"/>
  <c r="O82" i="30" s="1"/>
  <c r="I82" i="30"/>
  <c r="M78" i="30"/>
  <c r="O78" i="30" s="1"/>
  <c r="I78" i="30"/>
  <c r="O74" i="30"/>
  <c r="M74" i="30"/>
  <c r="I74" i="30"/>
  <c r="M70" i="30"/>
  <c r="O70" i="30" s="1"/>
  <c r="I70" i="30"/>
  <c r="M66" i="30"/>
  <c r="O66" i="30" s="1"/>
  <c r="I66" i="30"/>
  <c r="M62" i="30"/>
  <c r="O62" i="30" s="1"/>
  <c r="I62" i="30"/>
  <c r="O58" i="30"/>
  <c r="M58" i="30"/>
  <c r="I58" i="30"/>
  <c r="M54" i="30"/>
  <c r="O54" i="30" s="1"/>
  <c r="I54" i="30"/>
  <c r="M50" i="30"/>
  <c r="O50" i="30" s="1"/>
  <c r="I50" i="30"/>
  <c r="M46" i="30"/>
  <c r="O46" i="30" s="1"/>
  <c r="I46" i="30"/>
  <c r="O42" i="30"/>
  <c r="M42" i="30"/>
  <c r="I42" i="30"/>
  <c r="M38" i="30"/>
  <c r="O38" i="30" s="1"/>
  <c r="I38" i="30"/>
  <c r="M34" i="30"/>
  <c r="O34" i="30" s="1"/>
  <c r="I34" i="30"/>
  <c r="M30" i="30"/>
  <c r="O30" i="30" s="1"/>
  <c r="I30" i="30"/>
  <c r="O26" i="30"/>
  <c r="M26" i="30"/>
  <c r="I26" i="30"/>
  <c r="M22" i="30"/>
  <c r="O22" i="30" s="1"/>
  <c r="I22" i="30"/>
  <c r="M18" i="30"/>
  <c r="O18" i="30" s="1"/>
  <c r="I18" i="30"/>
  <c r="M14" i="30"/>
  <c r="O14" i="30" s="1"/>
  <c r="I14" i="30"/>
  <c r="O10" i="30"/>
  <c r="M10" i="30"/>
  <c r="I10" i="30"/>
  <c r="L9" i="30"/>
  <c r="K9" i="30"/>
  <c r="J9" i="30"/>
  <c r="L8" i="30"/>
  <c r="T7" i="30" s="1"/>
  <c r="K8" i="30"/>
  <c r="J8" i="30"/>
  <c r="M334" i="29"/>
  <c r="O334" i="29" s="1"/>
  <c r="I334" i="29"/>
  <c r="O330" i="29"/>
  <c r="M330" i="29"/>
  <c r="I330" i="29"/>
  <c r="M326" i="29"/>
  <c r="O326" i="29" s="1"/>
  <c r="I326" i="29"/>
  <c r="M322" i="29"/>
  <c r="O322" i="29" s="1"/>
  <c r="I322" i="29"/>
  <c r="M318" i="29"/>
  <c r="O318" i="29" s="1"/>
  <c r="I318" i="29"/>
  <c r="O314" i="29"/>
  <c r="M314" i="29"/>
  <c r="I314" i="29"/>
  <c r="L313" i="29"/>
  <c r="K313" i="29"/>
  <c r="J313" i="29"/>
  <c r="M309" i="29"/>
  <c r="O309" i="29" s="1"/>
  <c r="I309" i="29"/>
  <c r="M305" i="29"/>
  <c r="O305" i="29" s="1"/>
  <c r="I305" i="29"/>
  <c r="M301" i="29"/>
  <c r="O301" i="29" s="1"/>
  <c r="I301" i="29"/>
  <c r="O297" i="29"/>
  <c r="M297" i="29"/>
  <c r="I297" i="29"/>
  <c r="M293" i="29"/>
  <c r="O293" i="29" s="1"/>
  <c r="I293" i="29"/>
  <c r="M289" i="29"/>
  <c r="O289" i="29" s="1"/>
  <c r="I289" i="29"/>
  <c r="M285" i="29"/>
  <c r="O285" i="29" s="1"/>
  <c r="I285" i="29"/>
  <c r="O281" i="29"/>
  <c r="M281" i="29"/>
  <c r="I281" i="29"/>
  <c r="M277" i="29"/>
  <c r="O277" i="29" s="1"/>
  <c r="I277" i="29"/>
  <c r="M273" i="29"/>
  <c r="O273" i="29" s="1"/>
  <c r="I273" i="29"/>
  <c r="M269" i="29"/>
  <c r="O269" i="29" s="1"/>
  <c r="I269" i="29"/>
  <c r="O265" i="29"/>
  <c r="M265" i="29"/>
  <c r="I265" i="29"/>
  <c r="L264" i="29"/>
  <c r="K264" i="29"/>
  <c r="J264" i="29"/>
  <c r="M260" i="29"/>
  <c r="O260" i="29" s="1"/>
  <c r="I260" i="29"/>
  <c r="M256" i="29"/>
  <c r="O256" i="29" s="1"/>
  <c r="I256" i="29"/>
  <c r="M252" i="29"/>
  <c r="O252" i="29" s="1"/>
  <c r="I252" i="29"/>
  <c r="O248" i="29"/>
  <c r="M248" i="29"/>
  <c r="I248" i="29"/>
  <c r="M244" i="29"/>
  <c r="O244" i="29" s="1"/>
  <c r="I244" i="29"/>
  <c r="M240" i="29"/>
  <c r="O240" i="29" s="1"/>
  <c r="I240" i="29"/>
  <c r="M236" i="29"/>
  <c r="O236" i="29" s="1"/>
  <c r="I236" i="29"/>
  <c r="O232" i="29"/>
  <c r="M232" i="29"/>
  <c r="I232" i="29"/>
  <c r="M228" i="29"/>
  <c r="O228" i="29" s="1"/>
  <c r="I228" i="29"/>
  <c r="M224" i="29"/>
  <c r="O224" i="29" s="1"/>
  <c r="I224" i="29"/>
  <c r="M220" i="29"/>
  <c r="O220" i="29" s="1"/>
  <c r="I220" i="29"/>
  <c r="O216" i="29"/>
  <c r="M216" i="29"/>
  <c r="I216" i="29"/>
  <c r="L215" i="29"/>
  <c r="K215" i="29"/>
  <c r="J215" i="29"/>
  <c r="M211" i="29"/>
  <c r="O211" i="29" s="1"/>
  <c r="I211" i="29"/>
  <c r="M207" i="29"/>
  <c r="O207" i="29" s="1"/>
  <c r="I207" i="29"/>
  <c r="M203" i="29"/>
  <c r="O203" i="29" s="1"/>
  <c r="I203" i="29"/>
  <c r="O199" i="29"/>
  <c r="M199" i="29"/>
  <c r="I199" i="29"/>
  <c r="M195" i="29"/>
  <c r="O195" i="29" s="1"/>
  <c r="I195" i="29"/>
  <c r="M191" i="29"/>
  <c r="O191" i="29" s="1"/>
  <c r="I191" i="29"/>
  <c r="M187" i="29"/>
  <c r="O187" i="29" s="1"/>
  <c r="I187" i="29"/>
  <c r="O183" i="29"/>
  <c r="M183" i="29"/>
  <c r="I183" i="29"/>
  <c r="M179" i="29"/>
  <c r="O179" i="29" s="1"/>
  <c r="I179" i="29"/>
  <c r="M175" i="29"/>
  <c r="O175" i="29" s="1"/>
  <c r="I175" i="29"/>
  <c r="M171" i="29"/>
  <c r="O171" i="29" s="1"/>
  <c r="I171" i="29"/>
  <c r="O167" i="29"/>
  <c r="M167" i="29"/>
  <c r="I167" i="29"/>
  <c r="M163" i="29"/>
  <c r="O163" i="29" s="1"/>
  <c r="I163" i="29"/>
  <c r="M159" i="29"/>
  <c r="O159" i="29" s="1"/>
  <c r="I159" i="29"/>
  <c r="M155" i="29"/>
  <c r="O155" i="29" s="1"/>
  <c r="I155" i="29"/>
  <c r="O151" i="29"/>
  <c r="M151" i="29"/>
  <c r="I151" i="29"/>
  <c r="M147" i="29"/>
  <c r="O147" i="29" s="1"/>
  <c r="I147" i="29"/>
  <c r="M143" i="29"/>
  <c r="O143" i="29" s="1"/>
  <c r="I143" i="29"/>
  <c r="M139" i="29"/>
  <c r="O139" i="29" s="1"/>
  <c r="I139" i="29"/>
  <c r="O135" i="29"/>
  <c r="M135" i="29"/>
  <c r="I135" i="29"/>
  <c r="M131" i="29"/>
  <c r="O131" i="29" s="1"/>
  <c r="I131" i="29"/>
  <c r="M127" i="29"/>
  <c r="O127" i="29" s="1"/>
  <c r="I127" i="29"/>
  <c r="M123" i="29"/>
  <c r="O123" i="29" s="1"/>
  <c r="I123" i="29"/>
  <c r="O119" i="29"/>
  <c r="M119" i="29"/>
  <c r="I119" i="29"/>
  <c r="M115" i="29"/>
  <c r="O115" i="29" s="1"/>
  <c r="I115" i="29"/>
  <c r="M111" i="29"/>
  <c r="O111" i="29" s="1"/>
  <c r="I111" i="29"/>
  <c r="M107" i="29"/>
  <c r="O107" i="29" s="1"/>
  <c r="I107" i="29"/>
  <c r="O103" i="29"/>
  <c r="M103" i="29"/>
  <c r="I103" i="29"/>
  <c r="M99" i="29"/>
  <c r="O99" i="29" s="1"/>
  <c r="I99" i="29"/>
  <c r="M95" i="29"/>
  <c r="O95" i="29" s="1"/>
  <c r="I95" i="29"/>
  <c r="M91" i="29"/>
  <c r="O91" i="29" s="1"/>
  <c r="I91" i="29"/>
  <c r="O87" i="29"/>
  <c r="M87" i="29"/>
  <c r="I87" i="29"/>
  <c r="M83" i="29"/>
  <c r="M82" i="29" s="1"/>
  <c r="I83" i="29"/>
  <c r="L82" i="29"/>
  <c r="L8" i="29" s="1"/>
  <c r="T7" i="29" s="1"/>
  <c r="K82" i="29"/>
  <c r="K8" i="29" s="1"/>
  <c r="J82" i="29"/>
  <c r="M78" i="29"/>
  <c r="O78" i="29" s="1"/>
  <c r="I78" i="29"/>
  <c r="M74" i="29"/>
  <c r="O74" i="29" s="1"/>
  <c r="I74" i="29"/>
  <c r="O70" i="29"/>
  <c r="M70" i="29"/>
  <c r="I70" i="29"/>
  <c r="M66" i="29"/>
  <c r="O66" i="29" s="1"/>
  <c r="I66" i="29"/>
  <c r="M62" i="29"/>
  <c r="O62" i="29" s="1"/>
  <c r="I62" i="29"/>
  <c r="M58" i="29"/>
  <c r="O58" i="29" s="1"/>
  <c r="I58" i="29"/>
  <c r="O54" i="29"/>
  <c r="M54" i="29"/>
  <c r="I54" i="29"/>
  <c r="M50" i="29"/>
  <c r="O50" i="29" s="1"/>
  <c r="I50" i="29"/>
  <c r="M46" i="29"/>
  <c r="O46" i="29" s="1"/>
  <c r="I46" i="29"/>
  <c r="M42" i="29"/>
  <c r="O42" i="29" s="1"/>
  <c r="I42" i="29"/>
  <c r="O38" i="29"/>
  <c r="M38" i="29"/>
  <c r="I38" i="29"/>
  <c r="M34" i="29"/>
  <c r="O34" i="29" s="1"/>
  <c r="I34" i="29"/>
  <c r="M30" i="29"/>
  <c r="O30" i="29" s="1"/>
  <c r="I30" i="29"/>
  <c r="M26" i="29"/>
  <c r="O26" i="29" s="1"/>
  <c r="I26" i="29"/>
  <c r="O22" i="29"/>
  <c r="M22" i="29"/>
  <c r="I22" i="29"/>
  <c r="M18" i="29"/>
  <c r="O18" i="29" s="1"/>
  <c r="I18" i="29"/>
  <c r="M14" i="29"/>
  <c r="O14" i="29" s="1"/>
  <c r="I14" i="29"/>
  <c r="M10" i="29"/>
  <c r="O10" i="29" s="1"/>
  <c r="I10" i="29"/>
  <c r="M9" i="29"/>
  <c r="L9" i="29"/>
  <c r="K9" i="29"/>
  <c r="J9" i="29"/>
  <c r="J8" i="29"/>
  <c r="M138" i="28"/>
  <c r="O138" i="28" s="1"/>
  <c r="I138" i="28"/>
  <c r="M134" i="28"/>
  <c r="O134" i="28" s="1"/>
  <c r="I134" i="28"/>
  <c r="O130" i="28"/>
  <c r="M130" i="28"/>
  <c r="I130" i="28"/>
  <c r="M126" i="28"/>
  <c r="O126" i="28" s="1"/>
  <c r="I126" i="28"/>
  <c r="M122" i="28"/>
  <c r="O122" i="28" s="1"/>
  <c r="I122" i="28"/>
  <c r="M118" i="28"/>
  <c r="O118" i="28" s="1"/>
  <c r="I118" i="28"/>
  <c r="O114" i="28"/>
  <c r="M114" i="28"/>
  <c r="I114" i="28"/>
  <c r="M110" i="28"/>
  <c r="O110" i="28" s="1"/>
  <c r="I110" i="28"/>
  <c r="M106" i="28"/>
  <c r="O106" i="28" s="1"/>
  <c r="I106" i="28"/>
  <c r="M102" i="28"/>
  <c r="O102" i="28" s="1"/>
  <c r="I102" i="28"/>
  <c r="O98" i="28"/>
  <c r="M98" i="28"/>
  <c r="I98" i="28"/>
  <c r="M94" i="28"/>
  <c r="O94" i="28" s="1"/>
  <c r="I94" i="28"/>
  <c r="M90" i="28"/>
  <c r="O90" i="28" s="1"/>
  <c r="I90" i="28"/>
  <c r="M86" i="28"/>
  <c r="O86" i="28" s="1"/>
  <c r="I86" i="28"/>
  <c r="O82" i="28"/>
  <c r="M82" i="28"/>
  <c r="I82" i="28"/>
  <c r="M78" i="28"/>
  <c r="O78" i="28" s="1"/>
  <c r="I78" i="28"/>
  <c r="M74" i="28"/>
  <c r="O74" i="28" s="1"/>
  <c r="I74" i="28"/>
  <c r="M70" i="28"/>
  <c r="O70" i="28" s="1"/>
  <c r="I70" i="28"/>
  <c r="O66" i="28"/>
  <c r="M66" i="28"/>
  <c r="I66" i="28"/>
  <c r="M62" i="28"/>
  <c r="O62" i="28" s="1"/>
  <c r="I62" i="28"/>
  <c r="M58" i="28"/>
  <c r="O58" i="28" s="1"/>
  <c r="I58" i="28"/>
  <c r="M54" i="28"/>
  <c r="O54" i="28" s="1"/>
  <c r="I54" i="28"/>
  <c r="O50" i="28"/>
  <c r="M50" i="28"/>
  <c r="I50" i="28"/>
  <c r="M46" i="28"/>
  <c r="O46" i="28" s="1"/>
  <c r="I46" i="28"/>
  <c r="M42" i="28"/>
  <c r="O42" i="28" s="1"/>
  <c r="I42" i="28"/>
  <c r="M38" i="28"/>
  <c r="O38" i="28" s="1"/>
  <c r="I38" i="28"/>
  <c r="O34" i="28"/>
  <c r="M34" i="28"/>
  <c r="I34" i="28"/>
  <c r="M30" i="28"/>
  <c r="O30" i="28" s="1"/>
  <c r="I30" i="28"/>
  <c r="M26" i="28"/>
  <c r="O26" i="28" s="1"/>
  <c r="I26" i="28"/>
  <c r="M22" i="28"/>
  <c r="O22" i="28" s="1"/>
  <c r="I22" i="28"/>
  <c r="O18" i="28"/>
  <c r="M18" i="28"/>
  <c r="I18" i="28"/>
  <c r="M14" i="28"/>
  <c r="O14" i="28" s="1"/>
  <c r="I14" i="28"/>
  <c r="M10" i="28"/>
  <c r="O10" i="28" s="1"/>
  <c r="I10" i="28"/>
  <c r="L9" i="28"/>
  <c r="K9" i="28"/>
  <c r="J9" i="28"/>
  <c r="L8" i="28"/>
  <c r="T7" i="28" s="1"/>
  <c r="K8" i="28"/>
  <c r="J8" i="28"/>
  <c r="M146" i="27"/>
  <c r="O146" i="27" s="1"/>
  <c r="I146" i="27"/>
  <c r="M142" i="27"/>
  <c r="O142" i="27" s="1"/>
  <c r="I142" i="27"/>
  <c r="M138" i="27"/>
  <c r="O138" i="27" s="1"/>
  <c r="I138" i="27"/>
  <c r="O134" i="27"/>
  <c r="M134" i="27"/>
  <c r="I134" i="27"/>
  <c r="M130" i="27"/>
  <c r="O130" i="27" s="1"/>
  <c r="I130" i="27"/>
  <c r="M126" i="27"/>
  <c r="O126" i="27" s="1"/>
  <c r="I126" i="27"/>
  <c r="M122" i="27"/>
  <c r="O122" i="27" s="1"/>
  <c r="I122" i="27"/>
  <c r="O118" i="27"/>
  <c r="M118" i="27"/>
  <c r="I118" i="27"/>
  <c r="M114" i="27"/>
  <c r="O114" i="27" s="1"/>
  <c r="I114" i="27"/>
  <c r="M110" i="27"/>
  <c r="O110" i="27" s="1"/>
  <c r="I110" i="27"/>
  <c r="M106" i="27"/>
  <c r="O106" i="27" s="1"/>
  <c r="I106" i="27"/>
  <c r="O102" i="27"/>
  <c r="M102" i="27"/>
  <c r="I102" i="27"/>
  <c r="M98" i="27"/>
  <c r="O98" i="27" s="1"/>
  <c r="I98" i="27"/>
  <c r="M94" i="27"/>
  <c r="O94" i="27" s="1"/>
  <c r="I94" i="27"/>
  <c r="M90" i="27"/>
  <c r="O90" i="27" s="1"/>
  <c r="I90" i="27"/>
  <c r="O86" i="27"/>
  <c r="M86" i="27"/>
  <c r="I86" i="27"/>
  <c r="M82" i="27"/>
  <c r="O82" i="27" s="1"/>
  <c r="I82" i="27"/>
  <c r="M78" i="27"/>
  <c r="O78" i="27" s="1"/>
  <c r="I78" i="27"/>
  <c r="M74" i="27"/>
  <c r="O74" i="27" s="1"/>
  <c r="I74" i="27"/>
  <c r="O70" i="27"/>
  <c r="M70" i="27"/>
  <c r="I70" i="27"/>
  <c r="M66" i="27"/>
  <c r="O66" i="27" s="1"/>
  <c r="I66" i="27"/>
  <c r="M62" i="27"/>
  <c r="O62" i="27" s="1"/>
  <c r="I62" i="27"/>
  <c r="M58" i="27"/>
  <c r="O58" i="27" s="1"/>
  <c r="I58" i="27"/>
  <c r="O54" i="27"/>
  <c r="M54" i="27"/>
  <c r="I54" i="27"/>
  <c r="M50" i="27"/>
  <c r="O50" i="27" s="1"/>
  <c r="I50" i="27"/>
  <c r="M46" i="27"/>
  <c r="O46" i="27" s="1"/>
  <c r="I46" i="27"/>
  <c r="M42" i="27"/>
  <c r="O42" i="27" s="1"/>
  <c r="I42" i="27"/>
  <c r="O38" i="27"/>
  <c r="M38" i="27"/>
  <c r="I38" i="27"/>
  <c r="M34" i="27"/>
  <c r="O34" i="27" s="1"/>
  <c r="I34" i="27"/>
  <c r="M30" i="27"/>
  <c r="O30" i="27" s="1"/>
  <c r="I30" i="27"/>
  <c r="M26" i="27"/>
  <c r="O26" i="27" s="1"/>
  <c r="I26" i="27"/>
  <c r="O22" i="27"/>
  <c r="M22" i="27"/>
  <c r="I22" i="27"/>
  <c r="M18" i="27"/>
  <c r="O18" i="27" s="1"/>
  <c r="I18" i="27"/>
  <c r="M14" i="27"/>
  <c r="O14" i="27" s="1"/>
  <c r="I14" i="27"/>
  <c r="M10" i="27"/>
  <c r="O10" i="27" s="1"/>
  <c r="I10" i="27"/>
  <c r="M9" i="27"/>
  <c r="L9" i="27"/>
  <c r="K9" i="27"/>
  <c r="J9" i="27"/>
  <c r="M8" i="27"/>
  <c r="L8" i="27"/>
  <c r="K8" i="27"/>
  <c r="J8" i="27"/>
  <c r="T7" i="27"/>
  <c r="M104" i="26"/>
  <c r="O104" i="26" s="1"/>
  <c r="I104" i="26"/>
  <c r="M100" i="26"/>
  <c r="O100" i="26" s="1"/>
  <c r="I100" i="26"/>
  <c r="M99" i="26"/>
  <c r="L99" i="26"/>
  <c r="K99" i="26"/>
  <c r="J99" i="26"/>
  <c r="J8" i="26" s="1"/>
  <c r="O95" i="26"/>
  <c r="M95" i="26"/>
  <c r="I95" i="26"/>
  <c r="M91" i="26"/>
  <c r="O91" i="26" s="1"/>
  <c r="I91" i="26"/>
  <c r="M87" i="26"/>
  <c r="O87" i="26" s="1"/>
  <c r="I87" i="26"/>
  <c r="M83" i="26"/>
  <c r="O83" i="26" s="1"/>
  <c r="I83" i="26"/>
  <c r="O79" i="26"/>
  <c r="M79" i="26"/>
  <c r="I79" i="26"/>
  <c r="M75" i="26"/>
  <c r="O75" i="26" s="1"/>
  <c r="I75" i="26"/>
  <c r="M71" i="26"/>
  <c r="O71" i="26" s="1"/>
  <c r="I71" i="26"/>
  <c r="M67" i="26"/>
  <c r="O67" i="26" s="1"/>
  <c r="I67" i="26"/>
  <c r="O63" i="26"/>
  <c r="M63" i="26"/>
  <c r="I63" i="26"/>
  <c r="M59" i="26"/>
  <c r="O59" i="26" s="1"/>
  <c r="I59" i="26"/>
  <c r="M55" i="26"/>
  <c r="O55" i="26" s="1"/>
  <c r="I55" i="26"/>
  <c r="M51" i="26"/>
  <c r="O51" i="26" s="1"/>
  <c r="I51" i="26"/>
  <c r="O47" i="26"/>
  <c r="M47" i="26"/>
  <c r="I47" i="26"/>
  <c r="M43" i="26"/>
  <c r="M42" i="26" s="1"/>
  <c r="I43" i="26"/>
  <c r="L42" i="26"/>
  <c r="K42" i="26"/>
  <c r="J42" i="26"/>
  <c r="M38" i="26"/>
  <c r="O38" i="26" s="1"/>
  <c r="I38" i="26"/>
  <c r="M34" i="26"/>
  <c r="O34" i="26" s="1"/>
  <c r="I34" i="26"/>
  <c r="O30" i="26"/>
  <c r="M30" i="26"/>
  <c r="I30" i="26"/>
  <c r="M26" i="26"/>
  <c r="O26" i="26" s="1"/>
  <c r="I26" i="26"/>
  <c r="M22" i="26"/>
  <c r="O22" i="26" s="1"/>
  <c r="I22" i="26"/>
  <c r="M18" i="26"/>
  <c r="O18" i="26" s="1"/>
  <c r="I18" i="26"/>
  <c r="O14" i="26"/>
  <c r="M14" i="26"/>
  <c r="I14" i="26"/>
  <c r="M10" i="26"/>
  <c r="M9" i="26" s="1"/>
  <c r="M8" i="26" s="1"/>
  <c r="I10" i="26"/>
  <c r="L9" i="26"/>
  <c r="K9" i="26"/>
  <c r="J9" i="26"/>
  <c r="L8" i="26"/>
  <c r="T7" i="26" s="1"/>
  <c r="K8" i="26"/>
  <c r="O74" i="25"/>
  <c r="M74" i="25"/>
  <c r="I74" i="25"/>
  <c r="M70" i="25"/>
  <c r="O70" i="25" s="1"/>
  <c r="I70" i="25"/>
  <c r="M66" i="25"/>
  <c r="O66" i="25" s="1"/>
  <c r="I66" i="25"/>
  <c r="M62" i="25"/>
  <c r="O62" i="25" s="1"/>
  <c r="I62" i="25"/>
  <c r="O58" i="25"/>
  <c r="M58" i="25"/>
  <c r="I58" i="25"/>
  <c r="M54" i="25"/>
  <c r="O54" i="25" s="1"/>
  <c r="I54" i="25"/>
  <c r="M50" i="25"/>
  <c r="O50" i="25" s="1"/>
  <c r="I50" i="25"/>
  <c r="M46" i="25"/>
  <c r="O46" i="25" s="1"/>
  <c r="I46" i="25"/>
  <c r="O42" i="25"/>
  <c r="M42" i="25"/>
  <c r="I42" i="25"/>
  <c r="M38" i="25"/>
  <c r="O38" i="25" s="1"/>
  <c r="I38" i="25"/>
  <c r="M34" i="25"/>
  <c r="O34" i="25" s="1"/>
  <c r="I34" i="25"/>
  <c r="M30" i="25"/>
  <c r="O30" i="25" s="1"/>
  <c r="I30" i="25"/>
  <c r="O26" i="25"/>
  <c r="M26" i="25"/>
  <c r="I26" i="25"/>
  <c r="M22" i="25"/>
  <c r="O22" i="25" s="1"/>
  <c r="I22" i="25"/>
  <c r="M18" i="25"/>
  <c r="O18" i="25" s="1"/>
  <c r="I18" i="25"/>
  <c r="M14" i="25"/>
  <c r="O14" i="25" s="1"/>
  <c r="I14" i="25"/>
  <c r="O10" i="25"/>
  <c r="M10" i="25"/>
  <c r="I10" i="25"/>
  <c r="L9" i="25"/>
  <c r="K9" i="25"/>
  <c r="J9" i="25"/>
  <c r="L8" i="25"/>
  <c r="T7" i="25" s="1"/>
  <c r="K8" i="25"/>
  <c r="J8" i="25"/>
  <c r="M352" i="24"/>
  <c r="O352" i="24" s="1"/>
  <c r="I352" i="24"/>
  <c r="O348" i="24"/>
  <c r="M348" i="24"/>
  <c r="I348" i="24"/>
  <c r="M344" i="24"/>
  <c r="O344" i="24" s="1"/>
  <c r="I344" i="24"/>
  <c r="M340" i="24"/>
  <c r="O340" i="24" s="1"/>
  <c r="I340" i="24"/>
  <c r="L339" i="24"/>
  <c r="K339" i="24"/>
  <c r="J339" i="24"/>
  <c r="M335" i="24"/>
  <c r="O335" i="24" s="1"/>
  <c r="I335" i="24"/>
  <c r="O331" i="24"/>
  <c r="M331" i="24"/>
  <c r="I331" i="24"/>
  <c r="M327" i="24"/>
  <c r="O327" i="24" s="1"/>
  <c r="I327" i="24"/>
  <c r="M323" i="24"/>
  <c r="O323" i="24" s="1"/>
  <c r="I323" i="24"/>
  <c r="M319" i="24"/>
  <c r="O319" i="24" s="1"/>
  <c r="I319" i="24"/>
  <c r="O315" i="24"/>
  <c r="M315" i="24"/>
  <c r="I315" i="24"/>
  <c r="M311" i="24"/>
  <c r="O311" i="24" s="1"/>
  <c r="I311" i="24"/>
  <c r="M307" i="24"/>
  <c r="O307" i="24" s="1"/>
  <c r="I307" i="24"/>
  <c r="M303" i="24"/>
  <c r="O303" i="24" s="1"/>
  <c r="I303" i="24"/>
  <c r="O299" i="24"/>
  <c r="M299" i="24"/>
  <c r="I299" i="24"/>
  <c r="M295" i="24"/>
  <c r="O295" i="24" s="1"/>
  <c r="I295" i="24"/>
  <c r="M291" i="24"/>
  <c r="O291" i="24" s="1"/>
  <c r="I291" i="24"/>
  <c r="M287" i="24"/>
  <c r="O287" i="24" s="1"/>
  <c r="I287" i="24"/>
  <c r="O283" i="24"/>
  <c r="M283" i="24"/>
  <c r="I283" i="24"/>
  <c r="M279" i="24"/>
  <c r="O279" i="24" s="1"/>
  <c r="I279" i="24"/>
  <c r="M275" i="24"/>
  <c r="O275" i="24" s="1"/>
  <c r="I275" i="24"/>
  <c r="M271" i="24"/>
  <c r="O271" i="24" s="1"/>
  <c r="I271" i="24"/>
  <c r="O267" i="24"/>
  <c r="M267" i="24"/>
  <c r="I267" i="24"/>
  <c r="M263" i="24"/>
  <c r="O263" i="24" s="1"/>
  <c r="I263" i="24"/>
  <c r="M259" i="24"/>
  <c r="O259" i="24" s="1"/>
  <c r="I259" i="24"/>
  <c r="M255" i="24"/>
  <c r="O255" i="24" s="1"/>
  <c r="I255" i="24"/>
  <c r="O251" i="24"/>
  <c r="M251" i="24"/>
  <c r="I251" i="24"/>
  <c r="M247" i="24"/>
  <c r="O247" i="24" s="1"/>
  <c r="I247" i="24"/>
  <c r="M243" i="24"/>
  <c r="O243" i="24" s="1"/>
  <c r="I243" i="24"/>
  <c r="M239" i="24"/>
  <c r="O239" i="24" s="1"/>
  <c r="I239" i="24"/>
  <c r="O235" i="24"/>
  <c r="M235" i="24"/>
  <c r="I235" i="24"/>
  <c r="M231" i="24"/>
  <c r="O231" i="24" s="1"/>
  <c r="I231" i="24"/>
  <c r="M227" i="24"/>
  <c r="O227" i="24" s="1"/>
  <c r="I227" i="24"/>
  <c r="M223" i="24"/>
  <c r="O223" i="24" s="1"/>
  <c r="I223" i="24"/>
  <c r="O219" i="24"/>
  <c r="M219" i="24"/>
  <c r="I219" i="24"/>
  <c r="M215" i="24"/>
  <c r="O215" i="24" s="1"/>
  <c r="I215" i="24"/>
  <c r="M211" i="24"/>
  <c r="O211" i="24" s="1"/>
  <c r="I211" i="24"/>
  <c r="M207" i="24"/>
  <c r="O207" i="24" s="1"/>
  <c r="I207" i="24"/>
  <c r="O203" i="24"/>
  <c r="M203" i="24"/>
  <c r="I203" i="24"/>
  <c r="M199" i="24"/>
  <c r="O199" i="24" s="1"/>
  <c r="I199" i="24"/>
  <c r="M195" i="24"/>
  <c r="O195" i="24" s="1"/>
  <c r="I195" i="24"/>
  <c r="M191" i="24"/>
  <c r="O191" i="24" s="1"/>
  <c r="I191" i="24"/>
  <c r="O187" i="24"/>
  <c r="M187" i="24"/>
  <c r="I187" i="24"/>
  <c r="M183" i="24"/>
  <c r="O183" i="24" s="1"/>
  <c r="I183" i="24"/>
  <c r="M179" i="24"/>
  <c r="O179" i="24" s="1"/>
  <c r="I179" i="24"/>
  <c r="M175" i="24"/>
  <c r="O175" i="24" s="1"/>
  <c r="I175" i="24"/>
  <c r="O171" i="24"/>
  <c r="M171" i="24"/>
  <c r="I171" i="24"/>
  <c r="M167" i="24"/>
  <c r="O167" i="24" s="1"/>
  <c r="I167" i="24"/>
  <c r="M163" i="24"/>
  <c r="O163" i="24" s="1"/>
  <c r="I163" i="24"/>
  <c r="M159" i="24"/>
  <c r="O159" i="24" s="1"/>
  <c r="I159" i="24"/>
  <c r="O155" i="24"/>
  <c r="M155" i="24"/>
  <c r="I155" i="24"/>
  <c r="M151" i="24"/>
  <c r="O151" i="24" s="1"/>
  <c r="I151" i="24"/>
  <c r="M147" i="24"/>
  <c r="O147" i="24" s="1"/>
  <c r="I147" i="24"/>
  <c r="M143" i="24"/>
  <c r="O143" i="24" s="1"/>
  <c r="I143" i="24"/>
  <c r="O139" i="24"/>
  <c r="M139" i="24"/>
  <c r="I139" i="24"/>
  <c r="M135" i="24"/>
  <c r="O135" i="24" s="1"/>
  <c r="I135" i="24"/>
  <c r="M131" i="24"/>
  <c r="O131" i="24" s="1"/>
  <c r="I131" i="24"/>
  <c r="M127" i="24"/>
  <c r="O127" i="24" s="1"/>
  <c r="I127" i="24"/>
  <c r="O123" i="24"/>
  <c r="M123" i="24"/>
  <c r="I123" i="24"/>
  <c r="M119" i="24"/>
  <c r="O119" i="24" s="1"/>
  <c r="I119" i="24"/>
  <c r="M115" i="24"/>
  <c r="O115" i="24" s="1"/>
  <c r="I115" i="24"/>
  <c r="M111" i="24"/>
  <c r="O111" i="24" s="1"/>
  <c r="I111" i="24"/>
  <c r="O107" i="24"/>
  <c r="M107" i="24"/>
  <c r="I107" i="24"/>
  <c r="M103" i="24"/>
  <c r="O103" i="24" s="1"/>
  <c r="I103" i="24"/>
  <c r="M99" i="24"/>
  <c r="O99" i="24" s="1"/>
  <c r="I99" i="24"/>
  <c r="M95" i="24"/>
  <c r="O95" i="24" s="1"/>
  <c r="I95" i="24"/>
  <c r="M94" i="24"/>
  <c r="L94" i="24"/>
  <c r="K94" i="24"/>
  <c r="K8" i="24" s="1"/>
  <c r="J94" i="24"/>
  <c r="J8" i="24" s="1"/>
  <c r="O90" i="24"/>
  <c r="M90" i="24"/>
  <c r="I90" i="24"/>
  <c r="M86" i="24"/>
  <c r="O86" i="24" s="1"/>
  <c r="I86" i="24"/>
  <c r="M82" i="24"/>
  <c r="O82" i="24" s="1"/>
  <c r="I82" i="24"/>
  <c r="M78" i="24"/>
  <c r="O78" i="24" s="1"/>
  <c r="I78" i="24"/>
  <c r="O74" i="24"/>
  <c r="M74" i="24"/>
  <c r="I74" i="24"/>
  <c r="M70" i="24"/>
  <c r="O70" i="24" s="1"/>
  <c r="I70" i="24"/>
  <c r="M66" i="24"/>
  <c r="O66" i="24" s="1"/>
  <c r="I66" i="24"/>
  <c r="M62" i="24"/>
  <c r="O62" i="24" s="1"/>
  <c r="I62" i="24"/>
  <c r="O58" i="24"/>
  <c r="M58" i="24"/>
  <c r="I58" i="24"/>
  <c r="M54" i="24"/>
  <c r="O54" i="24" s="1"/>
  <c r="I54" i="24"/>
  <c r="M50" i="24"/>
  <c r="O50" i="24" s="1"/>
  <c r="I50" i="24"/>
  <c r="M46" i="24"/>
  <c r="O46" i="24" s="1"/>
  <c r="I46" i="24"/>
  <c r="O42" i="24"/>
  <c r="M42" i="24"/>
  <c r="I42" i="24"/>
  <c r="M38" i="24"/>
  <c r="O38" i="24" s="1"/>
  <c r="I38" i="24"/>
  <c r="M34" i="24"/>
  <c r="O34" i="24" s="1"/>
  <c r="I34" i="24"/>
  <c r="M30" i="24"/>
  <c r="O30" i="24" s="1"/>
  <c r="I30" i="24"/>
  <c r="O26" i="24"/>
  <c r="M26" i="24"/>
  <c r="I26" i="24"/>
  <c r="M22" i="24"/>
  <c r="O22" i="24" s="1"/>
  <c r="I22" i="24"/>
  <c r="M18" i="24"/>
  <c r="O18" i="24" s="1"/>
  <c r="I18" i="24"/>
  <c r="M14" i="24"/>
  <c r="O14" i="24" s="1"/>
  <c r="I14" i="24"/>
  <c r="O10" i="24"/>
  <c r="M10" i="24"/>
  <c r="I10" i="24"/>
  <c r="L9" i="24"/>
  <c r="K9" i="24"/>
  <c r="J9" i="24"/>
  <c r="L8" i="24"/>
  <c r="T7" i="24" s="1"/>
  <c r="M372" i="23"/>
  <c r="O372" i="23" s="1"/>
  <c r="I372" i="23"/>
  <c r="O368" i="23"/>
  <c r="M368" i="23"/>
  <c r="I368" i="23"/>
  <c r="M364" i="23"/>
  <c r="O364" i="23" s="1"/>
  <c r="I364" i="23"/>
  <c r="M360" i="23"/>
  <c r="O360" i="23" s="1"/>
  <c r="I360" i="23"/>
  <c r="L359" i="23"/>
  <c r="K359" i="23"/>
  <c r="J359" i="23"/>
  <c r="M355" i="23"/>
  <c r="O355" i="23" s="1"/>
  <c r="I355" i="23"/>
  <c r="O351" i="23"/>
  <c r="M351" i="23"/>
  <c r="I351" i="23"/>
  <c r="M347" i="23"/>
  <c r="O347" i="23" s="1"/>
  <c r="I347" i="23"/>
  <c r="M343" i="23"/>
  <c r="O343" i="23" s="1"/>
  <c r="I343" i="23"/>
  <c r="M339" i="23"/>
  <c r="O339" i="23" s="1"/>
  <c r="I339" i="23"/>
  <c r="O335" i="23"/>
  <c r="M335" i="23"/>
  <c r="I335" i="23"/>
  <c r="M331" i="23"/>
  <c r="O331" i="23" s="1"/>
  <c r="I331" i="23"/>
  <c r="M327" i="23"/>
  <c r="O327" i="23" s="1"/>
  <c r="I327" i="23"/>
  <c r="M323" i="23"/>
  <c r="O323" i="23" s="1"/>
  <c r="I323" i="23"/>
  <c r="O319" i="23"/>
  <c r="M319" i="23"/>
  <c r="I319" i="23"/>
  <c r="M315" i="23"/>
  <c r="O315" i="23" s="1"/>
  <c r="I315" i="23"/>
  <c r="M311" i="23"/>
  <c r="O311" i="23" s="1"/>
  <c r="I311" i="23"/>
  <c r="M307" i="23"/>
  <c r="O307" i="23" s="1"/>
  <c r="I307" i="23"/>
  <c r="O303" i="23"/>
  <c r="M303" i="23"/>
  <c r="I303" i="23"/>
  <c r="M299" i="23"/>
  <c r="O299" i="23" s="1"/>
  <c r="I299" i="23"/>
  <c r="M295" i="23"/>
  <c r="O295" i="23" s="1"/>
  <c r="I295" i="23"/>
  <c r="M291" i="23"/>
  <c r="O291" i="23" s="1"/>
  <c r="I291" i="23"/>
  <c r="O287" i="23"/>
  <c r="M287" i="23"/>
  <c r="I287" i="23"/>
  <c r="M283" i="23"/>
  <c r="O283" i="23" s="1"/>
  <c r="I283" i="23"/>
  <c r="M279" i="23"/>
  <c r="O279" i="23" s="1"/>
  <c r="I279" i="23"/>
  <c r="M275" i="23"/>
  <c r="O275" i="23" s="1"/>
  <c r="I275" i="23"/>
  <c r="O271" i="23"/>
  <c r="M271" i="23"/>
  <c r="I271" i="23"/>
  <c r="M267" i="23"/>
  <c r="O267" i="23" s="1"/>
  <c r="I267" i="23"/>
  <c r="M263" i="23"/>
  <c r="O263" i="23" s="1"/>
  <c r="I263" i="23"/>
  <c r="M259" i="23"/>
  <c r="O259" i="23" s="1"/>
  <c r="I259" i="23"/>
  <c r="O255" i="23"/>
  <c r="M255" i="23"/>
  <c r="I255" i="23"/>
  <c r="M251" i="23"/>
  <c r="O251" i="23" s="1"/>
  <c r="I251" i="23"/>
  <c r="M247" i="23"/>
  <c r="O247" i="23" s="1"/>
  <c r="I247" i="23"/>
  <c r="M243" i="23"/>
  <c r="O243" i="23" s="1"/>
  <c r="I243" i="23"/>
  <c r="O239" i="23"/>
  <c r="M239" i="23"/>
  <c r="I239" i="23"/>
  <c r="M235" i="23"/>
  <c r="O235" i="23" s="1"/>
  <c r="I235" i="23"/>
  <c r="M231" i="23"/>
  <c r="O231" i="23" s="1"/>
  <c r="I231" i="23"/>
  <c r="M227" i="23"/>
  <c r="O227" i="23" s="1"/>
  <c r="I227" i="23"/>
  <c r="O223" i="23"/>
  <c r="M223" i="23"/>
  <c r="I223" i="23"/>
  <c r="M219" i="23"/>
  <c r="O219" i="23" s="1"/>
  <c r="I219" i="23"/>
  <c r="M215" i="23"/>
  <c r="O215" i="23" s="1"/>
  <c r="I215" i="23"/>
  <c r="M211" i="23"/>
  <c r="O211" i="23" s="1"/>
  <c r="I211" i="23"/>
  <c r="O207" i="23"/>
  <c r="M207" i="23"/>
  <c r="I207" i="23"/>
  <c r="M203" i="23"/>
  <c r="O203" i="23" s="1"/>
  <c r="I203" i="23"/>
  <c r="M199" i="23"/>
  <c r="O199" i="23" s="1"/>
  <c r="I199" i="23"/>
  <c r="M195" i="23"/>
  <c r="O195" i="23" s="1"/>
  <c r="I195" i="23"/>
  <c r="O191" i="23"/>
  <c r="M191" i="23"/>
  <c r="I191" i="23"/>
  <c r="M187" i="23"/>
  <c r="O187" i="23" s="1"/>
  <c r="I187" i="23"/>
  <c r="M183" i="23"/>
  <c r="O183" i="23" s="1"/>
  <c r="I183" i="23"/>
  <c r="M179" i="23"/>
  <c r="O179" i="23" s="1"/>
  <c r="I179" i="23"/>
  <c r="O175" i="23"/>
  <c r="M175" i="23"/>
  <c r="I175" i="23"/>
  <c r="M171" i="23"/>
  <c r="O171" i="23" s="1"/>
  <c r="I171" i="23"/>
  <c r="M167" i="23"/>
  <c r="O167" i="23" s="1"/>
  <c r="I167" i="23"/>
  <c r="M163" i="23"/>
  <c r="O163" i="23" s="1"/>
  <c r="I163" i="23"/>
  <c r="O159" i="23"/>
  <c r="M159" i="23"/>
  <c r="I159" i="23"/>
  <c r="M155" i="23"/>
  <c r="O155" i="23" s="1"/>
  <c r="I155" i="23"/>
  <c r="M151" i="23"/>
  <c r="O151" i="23" s="1"/>
  <c r="I151" i="23"/>
  <c r="M147" i="23"/>
  <c r="O147" i="23" s="1"/>
  <c r="I147" i="23"/>
  <c r="O143" i="23"/>
  <c r="M143" i="23"/>
  <c r="I143" i="23"/>
  <c r="M139" i="23"/>
  <c r="O139" i="23" s="1"/>
  <c r="I139" i="23"/>
  <c r="M135" i="23"/>
  <c r="O135" i="23" s="1"/>
  <c r="I135" i="23"/>
  <c r="M131" i="23"/>
  <c r="O131" i="23" s="1"/>
  <c r="I131" i="23"/>
  <c r="O127" i="23"/>
  <c r="M127" i="23"/>
  <c r="I127" i="23"/>
  <c r="M123" i="23"/>
  <c r="O123" i="23" s="1"/>
  <c r="I123" i="23"/>
  <c r="M119" i="23"/>
  <c r="O119" i="23" s="1"/>
  <c r="I119" i="23"/>
  <c r="M115" i="23"/>
  <c r="O115" i="23" s="1"/>
  <c r="I115" i="23"/>
  <c r="O111" i="23"/>
  <c r="M111" i="23"/>
  <c r="I111" i="23"/>
  <c r="M107" i="23"/>
  <c r="O107" i="23" s="1"/>
  <c r="I107" i="23"/>
  <c r="M103" i="23"/>
  <c r="O103" i="23" s="1"/>
  <c r="I103" i="23"/>
  <c r="M99" i="23"/>
  <c r="O99" i="23" s="1"/>
  <c r="I99" i="23"/>
  <c r="O95" i="23"/>
  <c r="M95" i="23"/>
  <c r="I95" i="23"/>
  <c r="M91" i="23"/>
  <c r="O91" i="23" s="1"/>
  <c r="I91" i="23"/>
  <c r="M87" i="23"/>
  <c r="O87" i="23" s="1"/>
  <c r="I87" i="23"/>
  <c r="M83" i="23"/>
  <c r="O83" i="23" s="1"/>
  <c r="I83" i="23"/>
  <c r="O79" i="23"/>
  <c r="M79" i="23"/>
  <c r="I79" i="23"/>
  <c r="M75" i="23"/>
  <c r="O75" i="23" s="1"/>
  <c r="I75" i="23"/>
  <c r="M71" i="23"/>
  <c r="O71" i="23" s="1"/>
  <c r="I71" i="23"/>
  <c r="M67" i="23"/>
  <c r="O67" i="23" s="1"/>
  <c r="I67" i="23"/>
  <c r="O63" i="23"/>
  <c r="M63" i="23"/>
  <c r="I63" i="23"/>
  <c r="L62" i="23"/>
  <c r="L8" i="23" s="1"/>
  <c r="T7" i="23" s="1"/>
  <c r="K62" i="23"/>
  <c r="J62" i="23"/>
  <c r="J8" i="23" s="1"/>
  <c r="M58" i="23"/>
  <c r="O58" i="23" s="1"/>
  <c r="I58" i="23"/>
  <c r="M54" i="23"/>
  <c r="O54" i="23" s="1"/>
  <c r="I54" i="23"/>
  <c r="M50" i="23"/>
  <c r="O50" i="23" s="1"/>
  <c r="I50" i="23"/>
  <c r="O46" i="23"/>
  <c r="M46" i="23"/>
  <c r="I46" i="23"/>
  <c r="M42" i="23"/>
  <c r="O42" i="23" s="1"/>
  <c r="I42" i="23"/>
  <c r="M38" i="23"/>
  <c r="O38" i="23" s="1"/>
  <c r="I38" i="23"/>
  <c r="M34" i="23"/>
  <c r="O34" i="23" s="1"/>
  <c r="I34" i="23"/>
  <c r="O30" i="23"/>
  <c r="M30" i="23"/>
  <c r="I30" i="23"/>
  <c r="M26" i="23"/>
  <c r="O26" i="23" s="1"/>
  <c r="I26" i="23"/>
  <c r="M22" i="23"/>
  <c r="O22" i="23" s="1"/>
  <c r="I22" i="23"/>
  <c r="M18" i="23"/>
  <c r="O18" i="23" s="1"/>
  <c r="I18" i="23"/>
  <c r="O14" i="23"/>
  <c r="M14" i="23"/>
  <c r="I14" i="23"/>
  <c r="M10" i="23"/>
  <c r="M9" i="23" s="1"/>
  <c r="I10" i="23"/>
  <c r="L9" i="23"/>
  <c r="K9" i="23"/>
  <c r="J9" i="23"/>
  <c r="K8" i="23"/>
  <c r="O138" i="22"/>
  <c r="M138" i="22"/>
  <c r="I138" i="22"/>
  <c r="M134" i="22"/>
  <c r="O134" i="22" s="1"/>
  <c r="I134" i="22"/>
  <c r="M130" i="22"/>
  <c r="O130" i="22" s="1"/>
  <c r="I130" i="22"/>
  <c r="M126" i="22"/>
  <c r="O126" i="22" s="1"/>
  <c r="I126" i="22"/>
  <c r="O122" i="22"/>
  <c r="M122" i="22"/>
  <c r="I122" i="22"/>
  <c r="M118" i="22"/>
  <c r="O118" i="22" s="1"/>
  <c r="I118" i="22"/>
  <c r="M114" i="22"/>
  <c r="O114" i="22" s="1"/>
  <c r="I114" i="22"/>
  <c r="M110" i="22"/>
  <c r="O110" i="22" s="1"/>
  <c r="I110" i="22"/>
  <c r="O106" i="22"/>
  <c r="M106" i="22"/>
  <c r="I106" i="22"/>
  <c r="M102" i="22"/>
  <c r="O102" i="22" s="1"/>
  <c r="I102" i="22"/>
  <c r="M98" i="22"/>
  <c r="O98" i="22" s="1"/>
  <c r="I98" i="22"/>
  <c r="M94" i="22"/>
  <c r="O94" i="22" s="1"/>
  <c r="I94" i="22"/>
  <c r="O90" i="22"/>
  <c r="M90" i="22"/>
  <c r="I90" i="22"/>
  <c r="M86" i="22"/>
  <c r="O86" i="22" s="1"/>
  <c r="I86" i="22"/>
  <c r="M82" i="22"/>
  <c r="O82" i="22" s="1"/>
  <c r="I82" i="22"/>
  <c r="M78" i="22"/>
  <c r="O78" i="22" s="1"/>
  <c r="I78" i="22"/>
  <c r="O74" i="22"/>
  <c r="M74" i="22"/>
  <c r="I74" i="22"/>
  <c r="M70" i="22"/>
  <c r="O70" i="22" s="1"/>
  <c r="I70" i="22"/>
  <c r="M66" i="22"/>
  <c r="O66" i="22" s="1"/>
  <c r="I66" i="22"/>
  <c r="M62" i="22"/>
  <c r="O62" i="22" s="1"/>
  <c r="I62" i="22"/>
  <c r="O58" i="22"/>
  <c r="M58" i="22"/>
  <c r="I58" i="22"/>
  <c r="M54" i="22"/>
  <c r="O54" i="22" s="1"/>
  <c r="I54" i="22"/>
  <c r="M50" i="22"/>
  <c r="O50" i="22" s="1"/>
  <c r="I50" i="22"/>
  <c r="M46" i="22"/>
  <c r="O46" i="22" s="1"/>
  <c r="I46" i="22"/>
  <c r="O42" i="22"/>
  <c r="M42" i="22"/>
  <c r="I42" i="22"/>
  <c r="M38" i="22"/>
  <c r="O38" i="22" s="1"/>
  <c r="I38" i="22"/>
  <c r="M34" i="22"/>
  <c r="O34" i="22" s="1"/>
  <c r="I34" i="22"/>
  <c r="M30" i="22"/>
  <c r="O30" i="22" s="1"/>
  <c r="I30" i="22"/>
  <c r="O26" i="22"/>
  <c r="M26" i="22"/>
  <c r="I26" i="22"/>
  <c r="M22" i="22"/>
  <c r="O22" i="22" s="1"/>
  <c r="I22" i="22"/>
  <c r="M18" i="22"/>
  <c r="O18" i="22" s="1"/>
  <c r="I18" i="22"/>
  <c r="M14" i="22"/>
  <c r="O14" i="22" s="1"/>
  <c r="I14" i="22"/>
  <c r="O10" i="22"/>
  <c r="M10" i="22"/>
  <c r="I10" i="22"/>
  <c r="L9" i="22"/>
  <c r="K9" i="22"/>
  <c r="J9" i="22"/>
  <c r="L8" i="22"/>
  <c r="T7" i="22" s="1"/>
  <c r="K8" i="22"/>
  <c r="J8" i="22"/>
  <c r="M334" i="21"/>
  <c r="O334" i="21" s="1"/>
  <c r="I334" i="21"/>
  <c r="O330" i="21"/>
  <c r="M330" i="21"/>
  <c r="I330" i="21"/>
  <c r="M326" i="21"/>
  <c r="O326" i="21" s="1"/>
  <c r="I326" i="21"/>
  <c r="M322" i="21"/>
  <c r="O322" i="21" s="1"/>
  <c r="I322" i="21"/>
  <c r="M318" i="21"/>
  <c r="O318" i="21" s="1"/>
  <c r="I318" i="21"/>
  <c r="O314" i="21"/>
  <c r="M314" i="21"/>
  <c r="I314" i="21"/>
  <c r="L313" i="21"/>
  <c r="K313" i="21"/>
  <c r="J313" i="21"/>
  <c r="M309" i="21"/>
  <c r="O309" i="21" s="1"/>
  <c r="I309" i="21"/>
  <c r="M305" i="21"/>
  <c r="O305" i="21" s="1"/>
  <c r="I305" i="21"/>
  <c r="M301" i="21"/>
  <c r="O301" i="21" s="1"/>
  <c r="I301" i="21"/>
  <c r="O297" i="21"/>
  <c r="M297" i="21"/>
  <c r="I297" i="21"/>
  <c r="M293" i="21"/>
  <c r="O293" i="21" s="1"/>
  <c r="I293" i="21"/>
  <c r="M289" i="21"/>
  <c r="O289" i="21" s="1"/>
  <c r="I289" i="21"/>
  <c r="M285" i="21"/>
  <c r="O285" i="21" s="1"/>
  <c r="I285" i="21"/>
  <c r="O281" i="21"/>
  <c r="M281" i="21"/>
  <c r="I281" i="21"/>
  <c r="M277" i="21"/>
  <c r="O277" i="21" s="1"/>
  <c r="I277" i="21"/>
  <c r="M273" i="21"/>
  <c r="O273" i="21" s="1"/>
  <c r="I273" i="21"/>
  <c r="M269" i="21"/>
  <c r="O269" i="21" s="1"/>
  <c r="I269" i="21"/>
  <c r="O265" i="21"/>
  <c r="M265" i="21"/>
  <c r="I265" i="21"/>
  <c r="L264" i="21"/>
  <c r="K264" i="21"/>
  <c r="J264" i="21"/>
  <c r="M260" i="21"/>
  <c r="O260" i="21" s="1"/>
  <c r="I260" i="21"/>
  <c r="M256" i="21"/>
  <c r="O256" i="21" s="1"/>
  <c r="I256" i="21"/>
  <c r="M252" i="21"/>
  <c r="O252" i="21" s="1"/>
  <c r="I252" i="21"/>
  <c r="O248" i="21"/>
  <c r="M248" i="21"/>
  <c r="I248" i="21"/>
  <c r="M244" i="21"/>
  <c r="O244" i="21" s="1"/>
  <c r="I244" i="21"/>
  <c r="M240" i="21"/>
  <c r="O240" i="21" s="1"/>
  <c r="I240" i="21"/>
  <c r="M236" i="21"/>
  <c r="O236" i="21" s="1"/>
  <c r="I236" i="21"/>
  <c r="O232" i="21"/>
  <c r="M232" i="21"/>
  <c r="I232" i="21"/>
  <c r="M228" i="21"/>
  <c r="O228" i="21" s="1"/>
  <c r="I228" i="21"/>
  <c r="M224" i="21"/>
  <c r="O224" i="21" s="1"/>
  <c r="I224" i="21"/>
  <c r="M220" i="21"/>
  <c r="O220" i="21" s="1"/>
  <c r="I220" i="21"/>
  <c r="O216" i="21"/>
  <c r="M216" i="21"/>
  <c r="I216" i="21"/>
  <c r="L215" i="21"/>
  <c r="K215" i="21"/>
  <c r="J215" i="21"/>
  <c r="M211" i="21"/>
  <c r="O211" i="21" s="1"/>
  <c r="I211" i="21"/>
  <c r="M207" i="21"/>
  <c r="O207" i="21" s="1"/>
  <c r="I207" i="21"/>
  <c r="M203" i="21"/>
  <c r="O203" i="21" s="1"/>
  <c r="I203" i="21"/>
  <c r="O199" i="21"/>
  <c r="M199" i="21"/>
  <c r="I199" i="21"/>
  <c r="M195" i="21"/>
  <c r="O195" i="21" s="1"/>
  <c r="I195" i="21"/>
  <c r="M191" i="21"/>
  <c r="O191" i="21" s="1"/>
  <c r="I191" i="21"/>
  <c r="M187" i="21"/>
  <c r="O187" i="21" s="1"/>
  <c r="I187" i="21"/>
  <c r="O183" i="21"/>
  <c r="M183" i="21"/>
  <c r="I183" i="21"/>
  <c r="M179" i="21"/>
  <c r="O179" i="21" s="1"/>
  <c r="I179" i="21"/>
  <c r="M175" i="21"/>
  <c r="O175" i="21" s="1"/>
  <c r="I175" i="21"/>
  <c r="M171" i="21"/>
  <c r="O171" i="21" s="1"/>
  <c r="I171" i="21"/>
  <c r="O167" i="21"/>
  <c r="M167" i="21"/>
  <c r="I167" i="21"/>
  <c r="M163" i="21"/>
  <c r="O163" i="21" s="1"/>
  <c r="I163" i="21"/>
  <c r="M159" i="21"/>
  <c r="O159" i="21" s="1"/>
  <c r="I159" i="21"/>
  <c r="M155" i="21"/>
  <c r="O155" i="21" s="1"/>
  <c r="I155" i="21"/>
  <c r="O151" i="21"/>
  <c r="M151" i="21"/>
  <c r="I151" i="21"/>
  <c r="M147" i="21"/>
  <c r="O147" i="21" s="1"/>
  <c r="I147" i="21"/>
  <c r="M143" i="21"/>
  <c r="O143" i="21" s="1"/>
  <c r="I143" i="21"/>
  <c r="M139" i="21"/>
  <c r="O139" i="21" s="1"/>
  <c r="I139" i="21"/>
  <c r="O135" i="21"/>
  <c r="M135" i="21"/>
  <c r="I135" i="21"/>
  <c r="M131" i="21"/>
  <c r="O131" i="21" s="1"/>
  <c r="I131" i="21"/>
  <c r="M127" i="21"/>
  <c r="O127" i="21" s="1"/>
  <c r="I127" i="21"/>
  <c r="M123" i="21"/>
  <c r="O123" i="21" s="1"/>
  <c r="I123" i="21"/>
  <c r="O119" i="21"/>
  <c r="M119" i="21"/>
  <c r="I119" i="21"/>
  <c r="M115" i="21"/>
  <c r="O115" i="21" s="1"/>
  <c r="I115" i="21"/>
  <c r="M111" i="21"/>
  <c r="O111" i="21" s="1"/>
  <c r="I111" i="21"/>
  <c r="M107" i="21"/>
  <c r="O107" i="21" s="1"/>
  <c r="I107" i="21"/>
  <c r="O103" i="21"/>
  <c r="M103" i="21"/>
  <c r="I103" i="21"/>
  <c r="M99" i="21"/>
  <c r="O99" i="21" s="1"/>
  <c r="I99" i="21"/>
  <c r="M95" i="21"/>
  <c r="O95" i="21" s="1"/>
  <c r="I95" i="21"/>
  <c r="M91" i="21"/>
  <c r="O91" i="21" s="1"/>
  <c r="I91" i="21"/>
  <c r="O87" i="21"/>
  <c r="M87" i="21"/>
  <c r="I87" i="21"/>
  <c r="M83" i="21"/>
  <c r="M82" i="21" s="1"/>
  <c r="I83" i="21"/>
  <c r="L82" i="21"/>
  <c r="L8" i="21" s="1"/>
  <c r="T7" i="21" s="1"/>
  <c r="K82" i="21"/>
  <c r="K8" i="21" s="1"/>
  <c r="J82" i="21"/>
  <c r="M78" i="21"/>
  <c r="O78" i="21" s="1"/>
  <c r="I78" i="21"/>
  <c r="M74" i="21"/>
  <c r="O74" i="21" s="1"/>
  <c r="I74" i="21"/>
  <c r="O70" i="21"/>
  <c r="M70" i="21"/>
  <c r="I70" i="21"/>
  <c r="M66" i="21"/>
  <c r="O66" i="21" s="1"/>
  <c r="I66" i="21"/>
  <c r="M62" i="21"/>
  <c r="O62" i="21" s="1"/>
  <c r="I62" i="21"/>
  <c r="M58" i="21"/>
  <c r="O58" i="21" s="1"/>
  <c r="I58" i="21"/>
  <c r="O54" i="21"/>
  <c r="M54" i="21"/>
  <c r="I54" i="21"/>
  <c r="M50" i="21"/>
  <c r="O50" i="21" s="1"/>
  <c r="I50" i="21"/>
  <c r="M46" i="21"/>
  <c r="O46" i="21" s="1"/>
  <c r="I46" i="21"/>
  <c r="M42" i="21"/>
  <c r="O42" i="21" s="1"/>
  <c r="I42" i="21"/>
  <c r="O38" i="21"/>
  <c r="M38" i="21"/>
  <c r="I38" i="21"/>
  <c r="M34" i="21"/>
  <c r="O34" i="21" s="1"/>
  <c r="I34" i="21"/>
  <c r="M30" i="21"/>
  <c r="O30" i="21" s="1"/>
  <c r="I30" i="21"/>
  <c r="M26" i="21"/>
  <c r="O26" i="21" s="1"/>
  <c r="I26" i="21"/>
  <c r="O22" i="21"/>
  <c r="M22" i="21"/>
  <c r="I22" i="21"/>
  <c r="M18" i="21"/>
  <c r="O18" i="21" s="1"/>
  <c r="I18" i="21"/>
  <c r="M14" i="21"/>
  <c r="O14" i="21" s="1"/>
  <c r="I14" i="21"/>
  <c r="M10" i="21"/>
  <c r="O10" i="21" s="1"/>
  <c r="I10" i="21"/>
  <c r="M9" i="21"/>
  <c r="L9" i="21"/>
  <c r="K9" i="21"/>
  <c r="J9" i="21"/>
  <c r="J8" i="21"/>
  <c r="M472" i="20"/>
  <c r="O472" i="20" s="1"/>
  <c r="I472" i="20"/>
  <c r="M468" i="20"/>
  <c r="O468" i="20" s="1"/>
  <c r="I468" i="20"/>
  <c r="O464" i="20"/>
  <c r="M464" i="20"/>
  <c r="I464" i="20"/>
  <c r="M460" i="20"/>
  <c r="M459" i="20" s="1"/>
  <c r="I460" i="20"/>
  <c r="L459" i="20"/>
  <c r="K459" i="20"/>
  <c r="J459" i="20"/>
  <c r="M455" i="20"/>
  <c r="O455" i="20" s="1"/>
  <c r="I455" i="20"/>
  <c r="M451" i="20"/>
  <c r="O451" i="20" s="1"/>
  <c r="I451" i="20"/>
  <c r="O447" i="20"/>
  <c r="M447" i="20"/>
  <c r="I447" i="20"/>
  <c r="M443" i="20"/>
  <c r="O443" i="20" s="1"/>
  <c r="I443" i="20"/>
  <c r="M439" i="20"/>
  <c r="O439" i="20" s="1"/>
  <c r="I439" i="20"/>
  <c r="M435" i="20"/>
  <c r="O435" i="20" s="1"/>
  <c r="I435" i="20"/>
  <c r="O431" i="20"/>
  <c r="M431" i="20"/>
  <c r="I431" i="20"/>
  <c r="M427" i="20"/>
  <c r="O427" i="20" s="1"/>
  <c r="I427" i="20"/>
  <c r="M423" i="20"/>
  <c r="O423" i="20" s="1"/>
  <c r="I423" i="20"/>
  <c r="M419" i="20"/>
  <c r="O419" i="20" s="1"/>
  <c r="I419" i="20"/>
  <c r="O415" i="20"/>
  <c r="M415" i="20"/>
  <c r="I415" i="20"/>
  <c r="M411" i="20"/>
  <c r="O411" i="20" s="1"/>
  <c r="I411" i="20"/>
  <c r="M407" i="20"/>
  <c r="O407" i="20" s="1"/>
  <c r="I407" i="20"/>
  <c r="M403" i="20"/>
  <c r="O403" i="20" s="1"/>
  <c r="I403" i="20"/>
  <c r="O399" i="20"/>
  <c r="M399" i="20"/>
  <c r="I399" i="20"/>
  <c r="M395" i="20"/>
  <c r="O395" i="20" s="1"/>
  <c r="I395" i="20"/>
  <c r="M391" i="20"/>
  <c r="O391" i="20" s="1"/>
  <c r="I391" i="20"/>
  <c r="M387" i="20"/>
  <c r="O387" i="20" s="1"/>
  <c r="I387" i="20"/>
  <c r="O383" i="20"/>
  <c r="M383" i="20"/>
  <c r="I383" i="20"/>
  <c r="M379" i="20"/>
  <c r="O379" i="20" s="1"/>
  <c r="I379" i="20"/>
  <c r="M375" i="20"/>
  <c r="O375" i="20" s="1"/>
  <c r="I375" i="20"/>
  <c r="M371" i="20"/>
  <c r="O371" i="20" s="1"/>
  <c r="I371" i="20"/>
  <c r="O367" i="20"/>
  <c r="M367" i="20"/>
  <c r="I367" i="20"/>
  <c r="M363" i="20"/>
  <c r="O363" i="20" s="1"/>
  <c r="I363" i="20"/>
  <c r="M359" i="20"/>
  <c r="O359" i="20" s="1"/>
  <c r="I359" i="20"/>
  <c r="M355" i="20"/>
  <c r="O355" i="20" s="1"/>
  <c r="I355" i="20"/>
  <c r="O351" i="20"/>
  <c r="M351" i="20"/>
  <c r="I351" i="20"/>
  <c r="M347" i="20"/>
  <c r="O347" i="20" s="1"/>
  <c r="I347" i="20"/>
  <c r="M343" i="20"/>
  <c r="O343" i="20" s="1"/>
  <c r="I343" i="20"/>
  <c r="M339" i="20"/>
  <c r="O339" i="20" s="1"/>
  <c r="I339" i="20"/>
  <c r="O335" i="20"/>
  <c r="M335" i="20"/>
  <c r="I335" i="20"/>
  <c r="M331" i="20"/>
  <c r="O331" i="20" s="1"/>
  <c r="I331" i="20"/>
  <c r="M327" i="20"/>
  <c r="O327" i="20" s="1"/>
  <c r="I327" i="20"/>
  <c r="M323" i="20"/>
  <c r="O323" i="20" s="1"/>
  <c r="I323" i="20"/>
  <c r="O319" i="20"/>
  <c r="M319" i="20"/>
  <c r="I319" i="20"/>
  <c r="M315" i="20"/>
  <c r="O315" i="20" s="1"/>
  <c r="I315" i="20"/>
  <c r="M311" i="20"/>
  <c r="O311" i="20" s="1"/>
  <c r="I311" i="20"/>
  <c r="M307" i="20"/>
  <c r="O307" i="20" s="1"/>
  <c r="I307" i="20"/>
  <c r="O303" i="20"/>
  <c r="M303" i="20"/>
  <c r="I303" i="20"/>
  <c r="M299" i="20"/>
  <c r="O299" i="20" s="1"/>
  <c r="I299" i="20"/>
  <c r="M295" i="20"/>
  <c r="O295" i="20" s="1"/>
  <c r="I295" i="20"/>
  <c r="M291" i="20"/>
  <c r="O291" i="20" s="1"/>
  <c r="I291" i="20"/>
  <c r="O287" i="20"/>
  <c r="M287" i="20"/>
  <c r="I287" i="20"/>
  <c r="M283" i="20"/>
  <c r="O283" i="20" s="1"/>
  <c r="I283" i="20"/>
  <c r="M279" i="20"/>
  <c r="O279" i="20" s="1"/>
  <c r="I279" i="20"/>
  <c r="M275" i="20"/>
  <c r="O275" i="20" s="1"/>
  <c r="I275" i="20"/>
  <c r="O271" i="20"/>
  <c r="M271" i="20"/>
  <c r="I271" i="20"/>
  <c r="M267" i="20"/>
  <c r="O267" i="20" s="1"/>
  <c r="I267" i="20"/>
  <c r="M263" i="20"/>
  <c r="O263" i="20" s="1"/>
  <c r="I263" i="20"/>
  <c r="M259" i="20"/>
  <c r="O259" i="20" s="1"/>
  <c r="I259" i="20"/>
  <c r="O255" i="20"/>
  <c r="M255" i="20"/>
  <c r="I255" i="20"/>
  <c r="M251" i="20"/>
  <c r="O251" i="20" s="1"/>
  <c r="I251" i="20"/>
  <c r="M247" i="20"/>
  <c r="O247" i="20" s="1"/>
  <c r="I247" i="20"/>
  <c r="M243" i="20"/>
  <c r="O243" i="20" s="1"/>
  <c r="I243" i="20"/>
  <c r="O239" i="20"/>
  <c r="M239" i="20"/>
  <c r="I239" i="20"/>
  <c r="M235" i="20"/>
  <c r="O235" i="20" s="1"/>
  <c r="I235" i="20"/>
  <c r="M231" i="20"/>
  <c r="O231" i="20" s="1"/>
  <c r="I231" i="20"/>
  <c r="M227" i="20"/>
  <c r="O227" i="20" s="1"/>
  <c r="I227" i="20"/>
  <c r="O223" i="20"/>
  <c r="M223" i="20"/>
  <c r="I223" i="20"/>
  <c r="M219" i="20"/>
  <c r="O219" i="20" s="1"/>
  <c r="I219" i="20"/>
  <c r="M215" i="20"/>
  <c r="O215" i="20" s="1"/>
  <c r="I215" i="20"/>
  <c r="M211" i="20"/>
  <c r="O211" i="20" s="1"/>
  <c r="I211" i="20"/>
  <c r="O207" i="20"/>
  <c r="M207" i="20"/>
  <c r="I207" i="20"/>
  <c r="M203" i="20"/>
  <c r="O203" i="20" s="1"/>
  <c r="I203" i="20"/>
  <c r="M199" i="20"/>
  <c r="O199" i="20" s="1"/>
  <c r="I199" i="20"/>
  <c r="M195" i="20"/>
  <c r="O195" i="20" s="1"/>
  <c r="I195" i="20"/>
  <c r="O191" i="20"/>
  <c r="M191" i="20"/>
  <c r="I191" i="20"/>
  <c r="M187" i="20"/>
  <c r="O187" i="20" s="1"/>
  <c r="I187" i="20"/>
  <c r="M183" i="20"/>
  <c r="O183" i="20" s="1"/>
  <c r="I183" i="20"/>
  <c r="M179" i="20"/>
  <c r="O179" i="20" s="1"/>
  <c r="I179" i="20"/>
  <c r="O175" i="20"/>
  <c r="M175" i="20"/>
  <c r="I175" i="20"/>
  <c r="M171" i="20"/>
  <c r="O171" i="20" s="1"/>
  <c r="I171" i="20"/>
  <c r="M167" i="20"/>
  <c r="O167" i="20" s="1"/>
  <c r="I167" i="20"/>
  <c r="M163" i="20"/>
  <c r="O163" i="20" s="1"/>
  <c r="I163" i="20"/>
  <c r="O159" i="20"/>
  <c r="M159" i="20"/>
  <c r="I159" i="20"/>
  <c r="M155" i="20"/>
  <c r="O155" i="20" s="1"/>
  <c r="I155" i="20"/>
  <c r="M151" i="20"/>
  <c r="O151" i="20" s="1"/>
  <c r="I151" i="20"/>
  <c r="M147" i="20"/>
  <c r="O147" i="20" s="1"/>
  <c r="I147" i="20"/>
  <c r="O143" i="20"/>
  <c r="M143" i="20"/>
  <c r="I143" i="20"/>
  <c r="M139" i="20"/>
  <c r="O139" i="20" s="1"/>
  <c r="I139" i="20"/>
  <c r="M135" i="20"/>
  <c r="O135" i="20" s="1"/>
  <c r="I135" i="20"/>
  <c r="M131" i="20"/>
  <c r="O131" i="20" s="1"/>
  <c r="I131" i="20"/>
  <c r="O127" i="20"/>
  <c r="M127" i="20"/>
  <c r="I127" i="20"/>
  <c r="M123" i="20"/>
  <c r="O123" i="20" s="1"/>
  <c r="I123" i="20"/>
  <c r="M119" i="20"/>
  <c r="O119" i="20" s="1"/>
  <c r="I119" i="20"/>
  <c r="M115" i="20"/>
  <c r="O115" i="20" s="1"/>
  <c r="I115" i="20"/>
  <c r="O111" i="20"/>
  <c r="M111" i="20"/>
  <c r="I111" i="20"/>
  <c r="M107" i="20"/>
  <c r="O107" i="20" s="1"/>
  <c r="I107" i="20"/>
  <c r="M103" i="20"/>
  <c r="O103" i="20" s="1"/>
  <c r="I103" i="20"/>
  <c r="M99" i="20"/>
  <c r="O99" i="20" s="1"/>
  <c r="I99" i="20"/>
  <c r="O95" i="20"/>
  <c r="M95" i="20"/>
  <c r="I95" i="20"/>
  <c r="L94" i="20"/>
  <c r="L8" i="20" s="1"/>
  <c r="T7" i="20" s="1"/>
  <c r="K94" i="20"/>
  <c r="J94" i="20"/>
  <c r="J8" i="20" s="1"/>
  <c r="M90" i="20"/>
  <c r="O90" i="20" s="1"/>
  <c r="I90" i="20"/>
  <c r="M86" i="20"/>
  <c r="O86" i="20" s="1"/>
  <c r="I86" i="20"/>
  <c r="M82" i="20"/>
  <c r="O82" i="20" s="1"/>
  <c r="I82" i="20"/>
  <c r="O78" i="20"/>
  <c r="M78" i="20"/>
  <c r="I78" i="20"/>
  <c r="M74" i="20"/>
  <c r="O74" i="20" s="1"/>
  <c r="I74" i="20"/>
  <c r="M70" i="20"/>
  <c r="O70" i="20" s="1"/>
  <c r="I70" i="20"/>
  <c r="M66" i="20"/>
  <c r="O66" i="20" s="1"/>
  <c r="I66" i="20"/>
  <c r="O62" i="20"/>
  <c r="M62" i="20"/>
  <c r="I62" i="20"/>
  <c r="M58" i="20"/>
  <c r="O58" i="20" s="1"/>
  <c r="I58" i="20"/>
  <c r="M54" i="20"/>
  <c r="O54" i="20" s="1"/>
  <c r="I54" i="20"/>
  <c r="M50" i="20"/>
  <c r="O50" i="20" s="1"/>
  <c r="I50" i="20"/>
  <c r="O46" i="20"/>
  <c r="M46" i="20"/>
  <c r="I46" i="20"/>
  <c r="M42" i="20"/>
  <c r="O42" i="20" s="1"/>
  <c r="I42" i="20"/>
  <c r="M38" i="20"/>
  <c r="O38" i="20" s="1"/>
  <c r="I38" i="20"/>
  <c r="M34" i="20"/>
  <c r="O34" i="20" s="1"/>
  <c r="I34" i="20"/>
  <c r="O30" i="20"/>
  <c r="M30" i="20"/>
  <c r="I30" i="20"/>
  <c r="M26" i="20"/>
  <c r="O26" i="20" s="1"/>
  <c r="I26" i="20"/>
  <c r="M22" i="20"/>
  <c r="O22" i="20" s="1"/>
  <c r="I22" i="20"/>
  <c r="M18" i="20"/>
  <c r="O18" i="20" s="1"/>
  <c r="I18" i="20"/>
  <c r="O14" i="20"/>
  <c r="M14" i="20"/>
  <c r="I14" i="20"/>
  <c r="M10" i="20"/>
  <c r="M9" i="20" s="1"/>
  <c r="I10" i="20"/>
  <c r="L9" i="20"/>
  <c r="K9" i="20"/>
  <c r="J9" i="20"/>
  <c r="K8" i="20"/>
  <c r="O356" i="19"/>
  <c r="M356" i="19"/>
  <c r="I356" i="19"/>
  <c r="M352" i="19"/>
  <c r="O352" i="19" s="1"/>
  <c r="I352" i="19"/>
  <c r="M348" i="19"/>
  <c r="O348" i="19" s="1"/>
  <c r="I348" i="19"/>
  <c r="M344" i="19"/>
  <c r="O344" i="19" s="1"/>
  <c r="I344" i="19"/>
  <c r="M343" i="19"/>
  <c r="L343" i="19"/>
  <c r="K343" i="19"/>
  <c r="J343" i="19"/>
  <c r="O339" i="19"/>
  <c r="M339" i="19"/>
  <c r="I339" i="19"/>
  <c r="M335" i="19"/>
  <c r="O335" i="19" s="1"/>
  <c r="I335" i="19"/>
  <c r="M331" i="19"/>
  <c r="O331" i="19" s="1"/>
  <c r="I331" i="19"/>
  <c r="M327" i="19"/>
  <c r="O327" i="19" s="1"/>
  <c r="I327" i="19"/>
  <c r="O323" i="19"/>
  <c r="M323" i="19"/>
  <c r="I323" i="19"/>
  <c r="M319" i="19"/>
  <c r="O319" i="19" s="1"/>
  <c r="I319" i="19"/>
  <c r="M315" i="19"/>
  <c r="O315" i="19" s="1"/>
  <c r="I315" i="19"/>
  <c r="M311" i="19"/>
  <c r="O311" i="19" s="1"/>
  <c r="I311" i="19"/>
  <c r="O307" i="19"/>
  <c r="M307" i="19"/>
  <c r="I307" i="19"/>
  <c r="M303" i="19"/>
  <c r="O303" i="19" s="1"/>
  <c r="I303" i="19"/>
  <c r="M299" i="19"/>
  <c r="O299" i="19" s="1"/>
  <c r="I299" i="19"/>
  <c r="M295" i="19"/>
  <c r="O295" i="19" s="1"/>
  <c r="I295" i="19"/>
  <c r="O291" i="19"/>
  <c r="M291" i="19"/>
  <c r="I291" i="19"/>
  <c r="M287" i="19"/>
  <c r="O287" i="19" s="1"/>
  <c r="I287" i="19"/>
  <c r="M283" i="19"/>
  <c r="O283" i="19" s="1"/>
  <c r="I283" i="19"/>
  <c r="M279" i="19"/>
  <c r="O279" i="19" s="1"/>
  <c r="I279" i="19"/>
  <c r="O275" i="19"/>
  <c r="M275" i="19"/>
  <c r="I275" i="19"/>
  <c r="M271" i="19"/>
  <c r="O271" i="19" s="1"/>
  <c r="I271" i="19"/>
  <c r="M267" i="19"/>
  <c r="O267" i="19" s="1"/>
  <c r="I267" i="19"/>
  <c r="M263" i="19"/>
  <c r="O263" i="19" s="1"/>
  <c r="I263" i="19"/>
  <c r="O259" i="19"/>
  <c r="M259" i="19"/>
  <c r="I259" i="19"/>
  <c r="M255" i="19"/>
  <c r="O255" i="19" s="1"/>
  <c r="I255" i="19"/>
  <c r="M251" i="19"/>
  <c r="O251" i="19" s="1"/>
  <c r="I251" i="19"/>
  <c r="M247" i="19"/>
  <c r="O247" i="19" s="1"/>
  <c r="I247" i="19"/>
  <c r="O243" i="19"/>
  <c r="M243" i="19"/>
  <c r="I243" i="19"/>
  <c r="M239" i="19"/>
  <c r="O239" i="19" s="1"/>
  <c r="I239" i="19"/>
  <c r="M235" i="19"/>
  <c r="O235" i="19" s="1"/>
  <c r="I235" i="19"/>
  <c r="M231" i="19"/>
  <c r="O231" i="19" s="1"/>
  <c r="I231" i="19"/>
  <c r="O227" i="19"/>
  <c r="M227" i="19"/>
  <c r="I227" i="19"/>
  <c r="M223" i="19"/>
  <c r="O223" i="19" s="1"/>
  <c r="I223" i="19"/>
  <c r="M219" i="19"/>
  <c r="O219" i="19" s="1"/>
  <c r="I219" i="19"/>
  <c r="M215" i="19"/>
  <c r="O215" i="19" s="1"/>
  <c r="I215" i="19"/>
  <c r="O211" i="19"/>
  <c r="M211" i="19"/>
  <c r="I211" i="19"/>
  <c r="M207" i="19"/>
  <c r="O207" i="19" s="1"/>
  <c r="I207" i="19"/>
  <c r="M203" i="19"/>
  <c r="O203" i="19" s="1"/>
  <c r="I203" i="19"/>
  <c r="M199" i="19"/>
  <c r="O199" i="19" s="1"/>
  <c r="I199" i="19"/>
  <c r="O195" i="19"/>
  <c r="M195" i="19"/>
  <c r="I195" i="19"/>
  <c r="M191" i="19"/>
  <c r="O191" i="19" s="1"/>
  <c r="I191" i="19"/>
  <c r="M187" i="19"/>
  <c r="O187" i="19" s="1"/>
  <c r="I187" i="19"/>
  <c r="M183" i="19"/>
  <c r="O183" i="19" s="1"/>
  <c r="I183" i="19"/>
  <c r="O179" i="19"/>
  <c r="M179" i="19"/>
  <c r="I179" i="19"/>
  <c r="M175" i="19"/>
  <c r="O175" i="19" s="1"/>
  <c r="I175" i="19"/>
  <c r="M171" i="19"/>
  <c r="O171" i="19" s="1"/>
  <c r="I171" i="19"/>
  <c r="M167" i="19"/>
  <c r="O167" i="19" s="1"/>
  <c r="I167" i="19"/>
  <c r="O163" i="19"/>
  <c r="M163" i="19"/>
  <c r="I163" i="19"/>
  <c r="M159" i="19"/>
  <c r="O159" i="19" s="1"/>
  <c r="I159" i="19"/>
  <c r="M155" i="19"/>
  <c r="O155" i="19" s="1"/>
  <c r="I155" i="19"/>
  <c r="M151" i="19"/>
  <c r="O151" i="19" s="1"/>
  <c r="I151" i="19"/>
  <c r="O147" i="19"/>
  <c r="M147" i="19"/>
  <c r="I147" i="19"/>
  <c r="M143" i="19"/>
  <c r="O143" i="19" s="1"/>
  <c r="I143" i="19"/>
  <c r="M139" i="19"/>
  <c r="O139" i="19" s="1"/>
  <c r="I139" i="19"/>
  <c r="M135" i="19"/>
  <c r="O135" i="19" s="1"/>
  <c r="I135" i="19"/>
  <c r="O131" i="19"/>
  <c r="M131" i="19"/>
  <c r="I131" i="19"/>
  <c r="M127" i="19"/>
  <c r="O127" i="19" s="1"/>
  <c r="I127" i="19"/>
  <c r="M123" i="19"/>
  <c r="O123" i="19" s="1"/>
  <c r="I123" i="19"/>
  <c r="M119" i="19"/>
  <c r="O119" i="19" s="1"/>
  <c r="I119" i="19"/>
  <c r="O115" i="19"/>
  <c r="M115" i="19"/>
  <c r="I115" i="19"/>
  <c r="M111" i="19"/>
  <c r="O111" i="19" s="1"/>
  <c r="I111" i="19"/>
  <c r="M107" i="19"/>
  <c r="O107" i="19" s="1"/>
  <c r="I107" i="19"/>
  <c r="M103" i="19"/>
  <c r="O103" i="19" s="1"/>
  <c r="I103" i="19"/>
  <c r="O99" i="19"/>
  <c r="M99" i="19"/>
  <c r="I99" i="19"/>
  <c r="M95" i="19"/>
  <c r="O95" i="19" s="1"/>
  <c r="I95" i="19"/>
  <c r="M91" i="19"/>
  <c r="O91" i="19" s="1"/>
  <c r="I91" i="19"/>
  <c r="M87" i="19"/>
  <c r="O87" i="19" s="1"/>
  <c r="I87" i="19"/>
  <c r="O83" i="19"/>
  <c r="M83" i="19"/>
  <c r="I83" i="19"/>
  <c r="M79" i="19"/>
  <c r="O79" i="19" s="1"/>
  <c r="I79" i="19"/>
  <c r="M75" i="19"/>
  <c r="O75" i="19" s="1"/>
  <c r="I75" i="19"/>
  <c r="M71" i="19"/>
  <c r="O71" i="19" s="1"/>
  <c r="I71" i="19"/>
  <c r="O67" i="19"/>
  <c r="M67" i="19"/>
  <c r="I67" i="19"/>
  <c r="M63" i="19"/>
  <c r="M62" i="19" s="1"/>
  <c r="I63" i="19"/>
  <c r="L62" i="19"/>
  <c r="L8" i="19" s="1"/>
  <c r="T7" i="19" s="1"/>
  <c r="K62" i="19"/>
  <c r="K8" i="19" s="1"/>
  <c r="J62" i="19"/>
  <c r="M58" i="19"/>
  <c r="O58" i="19" s="1"/>
  <c r="I58" i="19"/>
  <c r="M54" i="19"/>
  <c r="O54" i="19" s="1"/>
  <c r="I54" i="19"/>
  <c r="O50" i="19"/>
  <c r="M50" i="19"/>
  <c r="I50" i="19"/>
  <c r="M46" i="19"/>
  <c r="O46" i="19" s="1"/>
  <c r="I46" i="19"/>
  <c r="M42" i="19"/>
  <c r="O42" i="19" s="1"/>
  <c r="I42" i="19"/>
  <c r="M38" i="19"/>
  <c r="O38" i="19" s="1"/>
  <c r="I38" i="19"/>
  <c r="O34" i="19"/>
  <c r="M34" i="19"/>
  <c r="I34" i="19"/>
  <c r="M30" i="19"/>
  <c r="O30" i="19" s="1"/>
  <c r="I30" i="19"/>
  <c r="M26" i="19"/>
  <c r="O26" i="19" s="1"/>
  <c r="I26" i="19"/>
  <c r="M22" i="19"/>
  <c r="O22" i="19" s="1"/>
  <c r="I22" i="19"/>
  <c r="O18" i="19"/>
  <c r="M18" i="19"/>
  <c r="I18" i="19"/>
  <c r="M14" i="19"/>
  <c r="O14" i="19" s="1"/>
  <c r="I14" i="19"/>
  <c r="M10" i="19"/>
  <c r="O10" i="19" s="1"/>
  <c r="I10" i="19"/>
  <c r="L9" i="19"/>
  <c r="K9" i="19"/>
  <c r="J9" i="19"/>
  <c r="J8" i="19"/>
  <c r="M162" i="18"/>
  <c r="O162" i="18" s="1"/>
  <c r="I162" i="18"/>
  <c r="M158" i="18"/>
  <c r="O158" i="18" s="1"/>
  <c r="I158" i="18"/>
  <c r="M154" i="18"/>
  <c r="O154" i="18" s="1"/>
  <c r="I154" i="18"/>
  <c r="O150" i="18"/>
  <c r="M150" i="18"/>
  <c r="I150" i="18"/>
  <c r="M146" i="18"/>
  <c r="M145" i="18" s="1"/>
  <c r="I146" i="18"/>
  <c r="L145" i="18"/>
  <c r="K145" i="18"/>
  <c r="J145" i="18"/>
  <c r="M141" i="18"/>
  <c r="O141" i="18" s="1"/>
  <c r="I141" i="18"/>
  <c r="M137" i="18"/>
  <c r="O137" i="18" s="1"/>
  <c r="I137" i="18"/>
  <c r="O133" i="18"/>
  <c r="M133" i="18"/>
  <c r="I133" i="18"/>
  <c r="M129" i="18"/>
  <c r="M128" i="18" s="1"/>
  <c r="I129" i="18"/>
  <c r="L128" i="18"/>
  <c r="K128" i="18"/>
  <c r="J128" i="18"/>
  <c r="M124" i="18"/>
  <c r="O124" i="18" s="1"/>
  <c r="I124" i="18"/>
  <c r="M120" i="18"/>
  <c r="O120" i="18" s="1"/>
  <c r="I120" i="18"/>
  <c r="O116" i="18"/>
  <c r="M116" i="18"/>
  <c r="I116" i="18"/>
  <c r="M112" i="18"/>
  <c r="O112" i="18" s="1"/>
  <c r="I112" i="18"/>
  <c r="M108" i="18"/>
  <c r="O108" i="18" s="1"/>
  <c r="I108" i="18"/>
  <c r="M104" i="18"/>
  <c r="O104" i="18" s="1"/>
  <c r="I104" i="18"/>
  <c r="O100" i="18"/>
  <c r="M100" i="18"/>
  <c r="I100" i="18"/>
  <c r="M96" i="18"/>
  <c r="M95" i="18" s="1"/>
  <c r="I96" i="18"/>
  <c r="L95" i="18"/>
  <c r="K95" i="18"/>
  <c r="J95" i="18"/>
  <c r="M91" i="18"/>
  <c r="O91" i="18" s="1"/>
  <c r="I91" i="18"/>
  <c r="M87" i="18"/>
  <c r="O87" i="18" s="1"/>
  <c r="I87" i="18"/>
  <c r="O83" i="18"/>
  <c r="M83" i="18"/>
  <c r="I83" i="18"/>
  <c r="M79" i="18"/>
  <c r="O79" i="18" s="1"/>
  <c r="I79" i="18"/>
  <c r="M75" i="18"/>
  <c r="O75" i="18" s="1"/>
  <c r="I75" i="18"/>
  <c r="M71" i="18"/>
  <c r="O71" i="18" s="1"/>
  <c r="I71" i="18"/>
  <c r="O67" i="18"/>
  <c r="M67" i="18"/>
  <c r="I67" i="18"/>
  <c r="M63" i="18"/>
  <c r="M62" i="18" s="1"/>
  <c r="I63" i="18"/>
  <c r="L62" i="18"/>
  <c r="L8" i="18" s="1"/>
  <c r="T7" i="18" s="1"/>
  <c r="K62" i="18"/>
  <c r="K8" i="18" s="1"/>
  <c r="J62" i="18"/>
  <c r="M58" i="18"/>
  <c r="O58" i="18" s="1"/>
  <c r="I58" i="18"/>
  <c r="M54" i="18"/>
  <c r="O54" i="18" s="1"/>
  <c r="I54" i="18"/>
  <c r="O50" i="18"/>
  <c r="M50" i="18"/>
  <c r="I50" i="18"/>
  <c r="M46" i="18"/>
  <c r="O46" i="18" s="1"/>
  <c r="I46" i="18"/>
  <c r="M42" i="18"/>
  <c r="O42" i="18" s="1"/>
  <c r="I42" i="18"/>
  <c r="M38" i="18"/>
  <c r="O38" i="18" s="1"/>
  <c r="I38" i="18"/>
  <c r="O34" i="18"/>
  <c r="M34" i="18"/>
  <c r="I34" i="18"/>
  <c r="M30" i="18"/>
  <c r="O30" i="18" s="1"/>
  <c r="I30" i="18"/>
  <c r="M26" i="18"/>
  <c r="O26" i="18" s="1"/>
  <c r="I26" i="18"/>
  <c r="M22" i="18"/>
  <c r="O22" i="18" s="1"/>
  <c r="I22" i="18"/>
  <c r="O18" i="18"/>
  <c r="M18" i="18"/>
  <c r="I18" i="18"/>
  <c r="M14" i="18"/>
  <c r="O14" i="18" s="1"/>
  <c r="I14" i="18"/>
  <c r="M10" i="18"/>
  <c r="O10" i="18" s="1"/>
  <c r="I10" i="18"/>
  <c r="L9" i="18"/>
  <c r="K9" i="18"/>
  <c r="J9" i="18"/>
  <c r="J8" i="18"/>
  <c r="M280" i="17"/>
  <c r="O280" i="17" s="1"/>
  <c r="I280" i="17"/>
  <c r="M276" i="17"/>
  <c r="O276" i="17" s="1"/>
  <c r="I276" i="17"/>
  <c r="M272" i="17"/>
  <c r="O272" i="17" s="1"/>
  <c r="I272" i="17"/>
  <c r="M271" i="17"/>
  <c r="L271" i="17"/>
  <c r="K271" i="17"/>
  <c r="J271" i="17"/>
  <c r="O267" i="17"/>
  <c r="M267" i="17"/>
  <c r="I267" i="17"/>
  <c r="M263" i="17"/>
  <c r="O263" i="17" s="1"/>
  <c r="I263" i="17"/>
  <c r="M259" i="17"/>
  <c r="O259" i="17" s="1"/>
  <c r="I259" i="17"/>
  <c r="M255" i="17"/>
  <c r="O255" i="17" s="1"/>
  <c r="I255" i="17"/>
  <c r="O251" i="17"/>
  <c r="M251" i="17"/>
  <c r="I251" i="17"/>
  <c r="M247" i="17"/>
  <c r="O247" i="17" s="1"/>
  <c r="I247" i="17"/>
  <c r="M243" i="17"/>
  <c r="O243" i="17" s="1"/>
  <c r="I243" i="17"/>
  <c r="M239" i="17"/>
  <c r="O239" i="17" s="1"/>
  <c r="I239" i="17"/>
  <c r="O235" i="17"/>
  <c r="M235" i="17"/>
  <c r="I235" i="17"/>
  <c r="M231" i="17"/>
  <c r="O231" i="17" s="1"/>
  <c r="I231" i="17"/>
  <c r="M227" i="17"/>
  <c r="O227" i="17" s="1"/>
  <c r="I227" i="17"/>
  <c r="M223" i="17"/>
  <c r="O223" i="17" s="1"/>
  <c r="I223" i="17"/>
  <c r="O219" i="17"/>
  <c r="M219" i="17"/>
  <c r="I219" i="17"/>
  <c r="M215" i="17"/>
  <c r="O215" i="17" s="1"/>
  <c r="I215" i="17"/>
  <c r="M211" i="17"/>
  <c r="O211" i="17" s="1"/>
  <c r="I211" i="17"/>
  <c r="M207" i="17"/>
  <c r="O207" i="17" s="1"/>
  <c r="I207" i="17"/>
  <c r="O203" i="17"/>
  <c r="M203" i="17"/>
  <c r="I203" i="17"/>
  <c r="M199" i="17"/>
  <c r="O199" i="17" s="1"/>
  <c r="I199" i="17"/>
  <c r="M195" i="17"/>
  <c r="O195" i="17" s="1"/>
  <c r="I195" i="17"/>
  <c r="M191" i="17"/>
  <c r="O191" i="17" s="1"/>
  <c r="I191" i="17"/>
  <c r="O187" i="17"/>
  <c r="M187" i="17"/>
  <c r="I187" i="17"/>
  <c r="M183" i="17"/>
  <c r="O183" i="17" s="1"/>
  <c r="I183" i="17"/>
  <c r="M179" i="17"/>
  <c r="O179" i="17" s="1"/>
  <c r="I179" i="17"/>
  <c r="M175" i="17"/>
  <c r="O175" i="17" s="1"/>
  <c r="I175" i="17"/>
  <c r="O171" i="17"/>
  <c r="M171" i="17"/>
  <c r="I171" i="17"/>
  <c r="M167" i="17"/>
  <c r="O167" i="17" s="1"/>
  <c r="I167" i="17"/>
  <c r="M163" i="17"/>
  <c r="O163" i="17" s="1"/>
  <c r="I163" i="17"/>
  <c r="M159" i="17"/>
  <c r="O159" i="17" s="1"/>
  <c r="I159" i="17"/>
  <c r="O155" i="17"/>
  <c r="M155" i="17"/>
  <c r="I155" i="17"/>
  <c r="M151" i="17"/>
  <c r="O151" i="17" s="1"/>
  <c r="I151" i="17"/>
  <c r="M147" i="17"/>
  <c r="O147" i="17" s="1"/>
  <c r="I147" i="17"/>
  <c r="M143" i="17"/>
  <c r="O143" i="17" s="1"/>
  <c r="I143" i="17"/>
  <c r="O139" i="17"/>
  <c r="M139" i="17"/>
  <c r="I139" i="17"/>
  <c r="M135" i="17"/>
  <c r="O135" i="17" s="1"/>
  <c r="I135" i="17"/>
  <c r="M131" i="17"/>
  <c r="O131" i="17" s="1"/>
  <c r="I131" i="17"/>
  <c r="M127" i="17"/>
  <c r="O127" i="17" s="1"/>
  <c r="I127" i="17"/>
  <c r="O123" i="17"/>
  <c r="M123" i="17"/>
  <c r="I123" i="17"/>
  <c r="M119" i="17"/>
  <c r="O119" i="17" s="1"/>
  <c r="I119" i="17"/>
  <c r="M115" i="17"/>
  <c r="O115" i="17" s="1"/>
  <c r="I115" i="17"/>
  <c r="M111" i="17"/>
  <c r="O111" i="17" s="1"/>
  <c r="I111" i="17"/>
  <c r="O107" i="17"/>
  <c r="M107" i="17"/>
  <c r="I107" i="17"/>
  <c r="M103" i="17"/>
  <c r="O103" i="17" s="1"/>
  <c r="I103" i="17"/>
  <c r="M99" i="17"/>
  <c r="O99" i="17" s="1"/>
  <c r="I99" i="17"/>
  <c r="M95" i="17"/>
  <c r="O95" i="17" s="1"/>
  <c r="I95" i="17"/>
  <c r="M94" i="17"/>
  <c r="L94" i="17"/>
  <c r="K94" i="17"/>
  <c r="J94" i="17"/>
  <c r="O90" i="17"/>
  <c r="M90" i="17"/>
  <c r="I90" i="17"/>
  <c r="M86" i="17"/>
  <c r="O86" i="17" s="1"/>
  <c r="I86" i="17"/>
  <c r="M82" i="17"/>
  <c r="O82" i="17" s="1"/>
  <c r="I82" i="17"/>
  <c r="O78" i="17"/>
  <c r="M78" i="17"/>
  <c r="I78" i="17"/>
  <c r="O74" i="17"/>
  <c r="M74" i="17"/>
  <c r="I74" i="17"/>
  <c r="M70" i="17"/>
  <c r="O70" i="17" s="1"/>
  <c r="I70" i="17"/>
  <c r="O66" i="17"/>
  <c r="M66" i="17"/>
  <c r="I66" i="17"/>
  <c r="M62" i="17"/>
  <c r="O62" i="17" s="1"/>
  <c r="I62" i="17"/>
  <c r="O58" i="17"/>
  <c r="M58" i="17"/>
  <c r="I58" i="17"/>
  <c r="M54" i="17"/>
  <c r="O54" i="17" s="1"/>
  <c r="I54" i="17"/>
  <c r="O50" i="17"/>
  <c r="M50" i="17"/>
  <c r="I50" i="17"/>
  <c r="M46" i="17"/>
  <c r="O46" i="17" s="1"/>
  <c r="I46" i="17"/>
  <c r="O42" i="17"/>
  <c r="M42" i="17"/>
  <c r="I42" i="17"/>
  <c r="M38" i="17"/>
  <c r="O38" i="17" s="1"/>
  <c r="I38" i="17"/>
  <c r="M34" i="17"/>
  <c r="O34" i="17" s="1"/>
  <c r="I34" i="17"/>
  <c r="M30" i="17"/>
  <c r="O30" i="17" s="1"/>
  <c r="I30" i="17"/>
  <c r="O26" i="17"/>
  <c r="M26" i="17"/>
  <c r="I26" i="17"/>
  <c r="M22" i="17"/>
  <c r="O22" i="17" s="1"/>
  <c r="I22" i="17"/>
  <c r="M18" i="17"/>
  <c r="O18" i="17" s="1"/>
  <c r="I18" i="17"/>
  <c r="M14" i="17"/>
  <c r="O14" i="17" s="1"/>
  <c r="I14" i="17"/>
  <c r="O10" i="17"/>
  <c r="M10" i="17"/>
  <c r="M9" i="17" s="1"/>
  <c r="M8" i="17" s="1"/>
  <c r="I10" i="17"/>
  <c r="L9" i="17"/>
  <c r="K9" i="17"/>
  <c r="J9" i="17"/>
  <c r="L8" i="17"/>
  <c r="T7" i="17" s="1"/>
  <c r="K8" i="17"/>
  <c r="J8" i="17"/>
  <c r="M416" i="16"/>
  <c r="O416" i="16" s="1"/>
  <c r="I416" i="16"/>
  <c r="O412" i="16"/>
  <c r="M412" i="16"/>
  <c r="I412" i="16"/>
  <c r="M411" i="16"/>
  <c r="L411" i="16"/>
  <c r="K411" i="16"/>
  <c r="J411" i="16"/>
  <c r="M407" i="16"/>
  <c r="O407" i="16" s="1"/>
  <c r="I407" i="16"/>
  <c r="M403" i="16"/>
  <c r="O403" i="16" s="1"/>
  <c r="I403" i="16"/>
  <c r="O399" i="16"/>
  <c r="M399" i="16"/>
  <c r="I399" i="16"/>
  <c r="O395" i="16"/>
  <c r="M395" i="16"/>
  <c r="I395" i="16"/>
  <c r="M391" i="16"/>
  <c r="O391" i="16" s="1"/>
  <c r="I391" i="16"/>
  <c r="M387" i="16"/>
  <c r="O387" i="16" s="1"/>
  <c r="I387" i="16"/>
  <c r="O383" i="16"/>
  <c r="M383" i="16"/>
  <c r="I383" i="16"/>
  <c r="O379" i="16"/>
  <c r="M379" i="16"/>
  <c r="I379" i="16"/>
  <c r="M375" i="16"/>
  <c r="O375" i="16" s="1"/>
  <c r="I375" i="16"/>
  <c r="M371" i="16"/>
  <c r="O371" i="16" s="1"/>
  <c r="I371" i="16"/>
  <c r="O367" i="16"/>
  <c r="M367" i="16"/>
  <c r="I367" i="16"/>
  <c r="O363" i="16"/>
  <c r="M363" i="16"/>
  <c r="I363" i="16"/>
  <c r="M359" i="16"/>
  <c r="O359" i="16" s="1"/>
  <c r="I359" i="16"/>
  <c r="M355" i="16"/>
  <c r="O355" i="16" s="1"/>
  <c r="I355" i="16"/>
  <c r="O351" i="16"/>
  <c r="M351" i="16"/>
  <c r="I351" i="16"/>
  <c r="O347" i="16"/>
  <c r="M347" i="16"/>
  <c r="I347" i="16"/>
  <c r="M343" i="16"/>
  <c r="O343" i="16" s="1"/>
  <c r="I343" i="16"/>
  <c r="O339" i="16"/>
  <c r="M339" i="16"/>
  <c r="I339" i="16"/>
  <c r="O335" i="16"/>
  <c r="M335" i="16"/>
  <c r="I335" i="16"/>
  <c r="O331" i="16"/>
  <c r="M331" i="16"/>
  <c r="I331" i="16"/>
  <c r="M327" i="16"/>
  <c r="O327" i="16" s="1"/>
  <c r="I327" i="16"/>
  <c r="O323" i="16"/>
  <c r="M323" i="16"/>
  <c r="I323" i="16"/>
  <c r="O319" i="16"/>
  <c r="M319" i="16"/>
  <c r="I319" i="16"/>
  <c r="O315" i="16"/>
  <c r="M315" i="16"/>
  <c r="I315" i="16"/>
  <c r="M311" i="16"/>
  <c r="O311" i="16" s="1"/>
  <c r="I311" i="16"/>
  <c r="O307" i="16"/>
  <c r="M307" i="16"/>
  <c r="I307" i="16"/>
  <c r="O303" i="16"/>
  <c r="M303" i="16"/>
  <c r="I303" i="16"/>
  <c r="O299" i="16"/>
  <c r="M299" i="16"/>
  <c r="I299" i="16"/>
  <c r="M295" i="16"/>
  <c r="O295" i="16" s="1"/>
  <c r="I295" i="16"/>
  <c r="O291" i="16"/>
  <c r="M291" i="16"/>
  <c r="I291" i="16"/>
  <c r="O287" i="16"/>
  <c r="M287" i="16"/>
  <c r="I287" i="16"/>
  <c r="O283" i="16"/>
  <c r="M283" i="16"/>
  <c r="I283" i="16"/>
  <c r="M279" i="16"/>
  <c r="O279" i="16" s="1"/>
  <c r="I279" i="16"/>
  <c r="O275" i="16"/>
  <c r="M275" i="16"/>
  <c r="I275" i="16"/>
  <c r="O271" i="16"/>
  <c r="M271" i="16"/>
  <c r="I271" i="16"/>
  <c r="O267" i="16"/>
  <c r="M267" i="16"/>
  <c r="M266" i="16" s="1"/>
  <c r="I267" i="16"/>
  <c r="L266" i="16"/>
  <c r="K266" i="16"/>
  <c r="J266" i="16"/>
  <c r="M262" i="16"/>
  <c r="O262" i="16" s="1"/>
  <c r="I262" i="16"/>
  <c r="O258" i="16"/>
  <c r="M258" i="16"/>
  <c r="I258" i="16"/>
  <c r="O254" i="16"/>
  <c r="M254" i="16"/>
  <c r="I254" i="16"/>
  <c r="O250" i="16"/>
  <c r="M250" i="16"/>
  <c r="I250" i="16"/>
  <c r="M246" i="16"/>
  <c r="O246" i="16" s="1"/>
  <c r="I246" i="16"/>
  <c r="O242" i="16"/>
  <c r="M242" i="16"/>
  <c r="I242" i="16"/>
  <c r="O238" i="16"/>
  <c r="M238" i="16"/>
  <c r="I238" i="16"/>
  <c r="O234" i="16"/>
  <c r="M234" i="16"/>
  <c r="I234" i="16"/>
  <c r="M230" i="16"/>
  <c r="O230" i="16" s="1"/>
  <c r="I230" i="16"/>
  <c r="O226" i="16"/>
  <c r="M226" i="16"/>
  <c r="I226" i="16"/>
  <c r="O222" i="16"/>
  <c r="M222" i="16"/>
  <c r="I222" i="16"/>
  <c r="O218" i="16"/>
  <c r="M218" i="16"/>
  <c r="I218" i="16"/>
  <c r="M214" i="16"/>
  <c r="O214" i="16" s="1"/>
  <c r="I214" i="16"/>
  <c r="O210" i="16"/>
  <c r="M210" i="16"/>
  <c r="I210" i="16"/>
  <c r="O206" i="16"/>
  <c r="M206" i="16"/>
  <c r="I206" i="16"/>
  <c r="O202" i="16"/>
  <c r="M202" i="16"/>
  <c r="I202" i="16"/>
  <c r="M198" i="16"/>
  <c r="O198" i="16" s="1"/>
  <c r="I198" i="16"/>
  <c r="O194" i="16"/>
  <c r="M194" i="16"/>
  <c r="I194" i="16"/>
  <c r="O190" i="16"/>
  <c r="M190" i="16"/>
  <c r="I190" i="16"/>
  <c r="O186" i="16"/>
  <c r="M186" i="16"/>
  <c r="I186" i="16"/>
  <c r="M182" i="16"/>
  <c r="O182" i="16" s="1"/>
  <c r="I182" i="16"/>
  <c r="O178" i="16"/>
  <c r="M178" i="16"/>
  <c r="I178" i="16"/>
  <c r="O174" i="16"/>
  <c r="M174" i="16"/>
  <c r="I174" i="16"/>
  <c r="O170" i="16"/>
  <c r="M170" i="16"/>
  <c r="I170" i="16"/>
  <c r="M166" i="16"/>
  <c r="O166" i="16" s="1"/>
  <c r="I166" i="16"/>
  <c r="O162" i="16"/>
  <c r="M162" i="16"/>
  <c r="I162" i="16"/>
  <c r="O158" i="16"/>
  <c r="M158" i="16"/>
  <c r="I158" i="16"/>
  <c r="O154" i="16"/>
  <c r="M154" i="16"/>
  <c r="I154" i="16"/>
  <c r="M150" i="16"/>
  <c r="O150" i="16" s="1"/>
  <c r="I150" i="16"/>
  <c r="O146" i="16"/>
  <c r="M146" i="16"/>
  <c r="I146" i="16"/>
  <c r="O142" i="16"/>
  <c r="M142" i="16"/>
  <c r="I142" i="16"/>
  <c r="O138" i="16"/>
  <c r="M138" i="16"/>
  <c r="I138" i="16"/>
  <c r="M134" i="16"/>
  <c r="O134" i="16" s="1"/>
  <c r="I134" i="16"/>
  <c r="O130" i="16"/>
  <c r="M130" i="16"/>
  <c r="I130" i="16"/>
  <c r="O126" i="16"/>
  <c r="M126" i="16"/>
  <c r="I126" i="16"/>
  <c r="O122" i="16"/>
  <c r="M122" i="16"/>
  <c r="I122" i="16"/>
  <c r="M118" i="16"/>
  <c r="O118" i="16" s="1"/>
  <c r="I118" i="16"/>
  <c r="O114" i="16"/>
  <c r="M114" i="16"/>
  <c r="I114" i="16"/>
  <c r="O110" i="16"/>
  <c r="M110" i="16"/>
  <c r="I110" i="16"/>
  <c r="O106" i="16"/>
  <c r="M106" i="16"/>
  <c r="I106" i="16"/>
  <c r="M102" i="16"/>
  <c r="O102" i="16" s="1"/>
  <c r="I102" i="16"/>
  <c r="O98" i="16"/>
  <c r="M98" i="16"/>
  <c r="I98" i="16"/>
  <c r="O94" i="16"/>
  <c r="M94" i="16"/>
  <c r="I94" i="16"/>
  <c r="O90" i="16"/>
  <c r="M90" i="16"/>
  <c r="I90" i="16"/>
  <c r="M86" i="16"/>
  <c r="O86" i="16" s="1"/>
  <c r="I86" i="16"/>
  <c r="O82" i="16"/>
  <c r="M82" i="16"/>
  <c r="I82" i="16"/>
  <c r="O78" i="16"/>
  <c r="M78" i="16"/>
  <c r="I78" i="16"/>
  <c r="O74" i="16"/>
  <c r="M74" i="16"/>
  <c r="I74" i="16"/>
  <c r="M70" i="16"/>
  <c r="O70" i="16" s="1"/>
  <c r="I70" i="16"/>
  <c r="O66" i="16"/>
  <c r="M66" i="16"/>
  <c r="I66" i="16"/>
  <c r="O62" i="16"/>
  <c r="M62" i="16"/>
  <c r="I62" i="16"/>
  <c r="O58" i="16"/>
  <c r="M58" i="16"/>
  <c r="I58" i="16"/>
  <c r="M54" i="16"/>
  <c r="O54" i="16" s="1"/>
  <c r="I54" i="16"/>
  <c r="O50" i="16"/>
  <c r="M50" i="16"/>
  <c r="I50" i="16"/>
  <c r="M46" i="16"/>
  <c r="O46" i="16" s="1"/>
  <c r="I46" i="16"/>
  <c r="O42" i="16"/>
  <c r="M42" i="16"/>
  <c r="I42" i="16"/>
  <c r="M38" i="16"/>
  <c r="O38" i="16" s="1"/>
  <c r="I38" i="16"/>
  <c r="O34" i="16"/>
  <c r="M34" i="16"/>
  <c r="I34" i="16"/>
  <c r="M30" i="16"/>
  <c r="O30" i="16" s="1"/>
  <c r="I30" i="16"/>
  <c r="O26" i="16"/>
  <c r="M26" i="16"/>
  <c r="I26" i="16"/>
  <c r="M22" i="16"/>
  <c r="O22" i="16" s="1"/>
  <c r="I22" i="16"/>
  <c r="O18" i="16"/>
  <c r="M18" i="16"/>
  <c r="I18" i="16"/>
  <c r="M14" i="16"/>
  <c r="O14" i="16" s="1"/>
  <c r="I14" i="16"/>
  <c r="O10" i="16"/>
  <c r="M10" i="16"/>
  <c r="M9" i="16" s="1"/>
  <c r="M8" i="16" s="1"/>
  <c r="I10" i="16"/>
  <c r="L9" i="16"/>
  <c r="K9" i="16"/>
  <c r="J9" i="16"/>
  <c r="L8" i="16"/>
  <c r="T7" i="16" s="1"/>
  <c r="K8" i="16"/>
  <c r="J8" i="16"/>
  <c r="M984" i="15"/>
  <c r="O984" i="15" s="1"/>
  <c r="I984" i="15"/>
  <c r="O980" i="15"/>
  <c r="M980" i="15"/>
  <c r="I980" i="15"/>
  <c r="M976" i="15"/>
  <c r="O976" i="15" s="1"/>
  <c r="I976" i="15"/>
  <c r="O972" i="15"/>
  <c r="M972" i="15"/>
  <c r="I972" i="15"/>
  <c r="M968" i="15"/>
  <c r="O968" i="15" s="1"/>
  <c r="I968" i="15"/>
  <c r="O964" i="15"/>
  <c r="M964" i="15"/>
  <c r="I964" i="15"/>
  <c r="M960" i="15"/>
  <c r="O960" i="15" s="1"/>
  <c r="I960" i="15"/>
  <c r="O956" i="15"/>
  <c r="M956" i="15"/>
  <c r="I956" i="15"/>
  <c r="M952" i="15"/>
  <c r="O952" i="15" s="1"/>
  <c r="I952" i="15"/>
  <c r="O948" i="15"/>
  <c r="M948" i="15"/>
  <c r="I948" i="15"/>
  <c r="M944" i="15"/>
  <c r="O944" i="15" s="1"/>
  <c r="I944" i="15"/>
  <c r="O940" i="15"/>
  <c r="M940" i="15"/>
  <c r="I940" i="15"/>
  <c r="M936" i="15"/>
  <c r="O936" i="15" s="1"/>
  <c r="I936" i="15"/>
  <c r="O932" i="15"/>
  <c r="M932" i="15"/>
  <c r="I932" i="15"/>
  <c r="M928" i="15"/>
  <c r="M927" i="15" s="1"/>
  <c r="I928" i="15"/>
  <c r="L927" i="15"/>
  <c r="K927" i="15"/>
  <c r="J927" i="15"/>
  <c r="O923" i="15"/>
  <c r="M923" i="15"/>
  <c r="I923" i="15"/>
  <c r="M919" i="15"/>
  <c r="O919" i="15" s="1"/>
  <c r="I919" i="15"/>
  <c r="O915" i="15"/>
  <c r="M915" i="15"/>
  <c r="I915" i="15"/>
  <c r="M911" i="15"/>
  <c r="O911" i="15" s="1"/>
  <c r="I911" i="15"/>
  <c r="O907" i="15"/>
  <c r="M907" i="15"/>
  <c r="I907" i="15"/>
  <c r="M903" i="15"/>
  <c r="O903" i="15" s="1"/>
  <c r="I903" i="15"/>
  <c r="O899" i="15"/>
  <c r="M899" i="15"/>
  <c r="I899" i="15"/>
  <c r="M895" i="15"/>
  <c r="O895" i="15" s="1"/>
  <c r="I895" i="15"/>
  <c r="O891" i="15"/>
  <c r="M891" i="15"/>
  <c r="I891" i="15"/>
  <c r="M887" i="15"/>
  <c r="O887" i="15" s="1"/>
  <c r="I887" i="15"/>
  <c r="O883" i="15"/>
  <c r="M883" i="15"/>
  <c r="I883" i="15"/>
  <c r="M879" i="15"/>
  <c r="O879" i="15" s="1"/>
  <c r="I879" i="15"/>
  <c r="O875" i="15"/>
  <c r="M875" i="15"/>
  <c r="I875" i="15"/>
  <c r="L874" i="15"/>
  <c r="K874" i="15"/>
  <c r="J874" i="15"/>
  <c r="J8" i="15" s="1"/>
  <c r="M870" i="15"/>
  <c r="O870" i="15" s="1"/>
  <c r="I870" i="15"/>
  <c r="O866" i="15"/>
  <c r="M866" i="15"/>
  <c r="I866" i="15"/>
  <c r="M862" i="15"/>
  <c r="O862" i="15" s="1"/>
  <c r="I862" i="15"/>
  <c r="O858" i="15"/>
  <c r="M858" i="15"/>
  <c r="I858" i="15"/>
  <c r="M854" i="15"/>
  <c r="O854" i="15" s="1"/>
  <c r="I854" i="15"/>
  <c r="O850" i="15"/>
  <c r="M850" i="15"/>
  <c r="M849" i="15" s="1"/>
  <c r="I850" i="15"/>
  <c r="L849" i="15"/>
  <c r="K849" i="15"/>
  <c r="J849" i="15"/>
  <c r="M845" i="15"/>
  <c r="O845" i="15" s="1"/>
  <c r="I845" i="15"/>
  <c r="O841" i="15"/>
  <c r="M841" i="15"/>
  <c r="I841" i="15"/>
  <c r="M837" i="15"/>
  <c r="O837" i="15" s="1"/>
  <c r="I837" i="15"/>
  <c r="O833" i="15"/>
  <c r="M833" i="15"/>
  <c r="I833" i="15"/>
  <c r="M829" i="15"/>
  <c r="O829" i="15" s="1"/>
  <c r="I829" i="15"/>
  <c r="O825" i="15"/>
  <c r="M825" i="15"/>
  <c r="I825" i="15"/>
  <c r="M821" i="15"/>
  <c r="O821" i="15" s="1"/>
  <c r="I821" i="15"/>
  <c r="O817" i="15"/>
  <c r="M817" i="15"/>
  <c r="I817" i="15"/>
  <c r="M813" i="15"/>
  <c r="O813" i="15" s="1"/>
  <c r="I813" i="15"/>
  <c r="O809" i="15"/>
  <c r="M809" i="15"/>
  <c r="I809" i="15"/>
  <c r="M805" i="15"/>
  <c r="O805" i="15" s="1"/>
  <c r="I805" i="15"/>
  <c r="O801" i="15"/>
  <c r="M801" i="15"/>
  <c r="I801" i="15"/>
  <c r="M797" i="15"/>
  <c r="O797" i="15" s="1"/>
  <c r="I797" i="15"/>
  <c r="O793" i="15"/>
  <c r="M793" i="15"/>
  <c r="I793" i="15"/>
  <c r="M789" i="15"/>
  <c r="O789" i="15" s="1"/>
  <c r="I789" i="15"/>
  <c r="O785" i="15"/>
  <c r="M785" i="15"/>
  <c r="I785" i="15"/>
  <c r="M781" i="15"/>
  <c r="O781" i="15" s="1"/>
  <c r="I781" i="15"/>
  <c r="O777" i="15"/>
  <c r="M777" i="15"/>
  <c r="I777" i="15"/>
  <c r="M773" i="15"/>
  <c r="O773" i="15" s="1"/>
  <c r="I773" i="15"/>
  <c r="O769" i="15"/>
  <c r="M769" i="15"/>
  <c r="I769" i="15"/>
  <c r="M765" i="15"/>
  <c r="O765" i="15" s="1"/>
  <c r="I765" i="15"/>
  <c r="O761" i="15"/>
  <c r="M761" i="15"/>
  <c r="I761" i="15"/>
  <c r="M757" i="15"/>
  <c r="O757" i="15" s="1"/>
  <c r="I757" i="15"/>
  <c r="O753" i="15"/>
  <c r="M753" i="15"/>
  <c r="I753" i="15"/>
  <c r="M749" i="15"/>
  <c r="O749" i="15" s="1"/>
  <c r="I749" i="15"/>
  <c r="O745" i="15"/>
  <c r="M745" i="15"/>
  <c r="I745" i="15"/>
  <c r="M741" i="15"/>
  <c r="O741" i="15" s="1"/>
  <c r="I741" i="15"/>
  <c r="O737" i="15"/>
  <c r="M737" i="15"/>
  <c r="I737" i="15"/>
  <c r="M733" i="15"/>
  <c r="O733" i="15" s="1"/>
  <c r="I733" i="15"/>
  <c r="O729" i="15"/>
  <c r="M729" i="15"/>
  <c r="I729" i="15"/>
  <c r="M725" i="15"/>
  <c r="O725" i="15" s="1"/>
  <c r="I725" i="15"/>
  <c r="M724" i="15"/>
  <c r="L724" i="15"/>
  <c r="K724" i="15"/>
  <c r="J724" i="15"/>
  <c r="O720" i="15"/>
  <c r="M720" i="15"/>
  <c r="I720" i="15"/>
  <c r="M716" i="15"/>
  <c r="O716" i="15" s="1"/>
  <c r="I716" i="15"/>
  <c r="O712" i="15"/>
  <c r="M712" i="15"/>
  <c r="I712" i="15"/>
  <c r="M708" i="15"/>
  <c r="O708" i="15" s="1"/>
  <c r="I708" i="15"/>
  <c r="O704" i="15"/>
  <c r="M704" i="15"/>
  <c r="I704" i="15"/>
  <c r="M700" i="15"/>
  <c r="O700" i="15" s="1"/>
  <c r="I700" i="15"/>
  <c r="O696" i="15"/>
  <c r="M696" i="15"/>
  <c r="I696" i="15"/>
  <c r="M692" i="15"/>
  <c r="O692" i="15" s="1"/>
  <c r="I692" i="15"/>
  <c r="O688" i="15"/>
  <c r="M688" i="15"/>
  <c r="I688" i="15"/>
  <c r="M684" i="15"/>
  <c r="O684" i="15" s="1"/>
  <c r="I684" i="15"/>
  <c r="O680" i="15"/>
  <c r="M680" i="15"/>
  <c r="I680" i="15"/>
  <c r="M676" i="15"/>
  <c r="O676" i="15" s="1"/>
  <c r="I676" i="15"/>
  <c r="O672" i="15"/>
  <c r="M672" i="15"/>
  <c r="I672" i="15"/>
  <c r="M668" i="15"/>
  <c r="O668" i="15" s="1"/>
  <c r="I668" i="15"/>
  <c r="O664" i="15"/>
  <c r="M664" i="15"/>
  <c r="I664" i="15"/>
  <c r="M660" i="15"/>
  <c r="O660" i="15" s="1"/>
  <c r="I660" i="15"/>
  <c r="O656" i="15"/>
  <c r="M656" i="15"/>
  <c r="I656" i="15"/>
  <c r="M652" i="15"/>
  <c r="O652" i="15" s="1"/>
  <c r="I652" i="15"/>
  <c r="O648" i="15"/>
  <c r="M648" i="15"/>
  <c r="I648" i="15"/>
  <c r="M644" i="15"/>
  <c r="O644" i="15" s="1"/>
  <c r="I644" i="15"/>
  <c r="O640" i="15"/>
  <c r="M640" i="15"/>
  <c r="I640" i="15"/>
  <c r="M636" i="15"/>
  <c r="O636" i="15" s="1"/>
  <c r="I636" i="15"/>
  <c r="O632" i="15"/>
  <c r="M632" i="15"/>
  <c r="I632" i="15"/>
  <c r="M628" i="15"/>
  <c r="O628" i="15" s="1"/>
  <c r="I628" i="15"/>
  <c r="O624" i="15"/>
  <c r="M624" i="15"/>
  <c r="M623" i="15" s="1"/>
  <c r="I624" i="15"/>
  <c r="L623" i="15"/>
  <c r="K623" i="15"/>
  <c r="J623" i="15"/>
  <c r="M619" i="15"/>
  <c r="O619" i="15" s="1"/>
  <c r="I619" i="15"/>
  <c r="O615" i="15"/>
  <c r="M615" i="15"/>
  <c r="I615" i="15"/>
  <c r="M611" i="15"/>
  <c r="O611" i="15" s="1"/>
  <c r="I611" i="15"/>
  <c r="O607" i="15"/>
  <c r="M607" i="15"/>
  <c r="I607" i="15"/>
  <c r="M603" i="15"/>
  <c r="O603" i="15" s="1"/>
  <c r="I603" i="15"/>
  <c r="O599" i="15"/>
  <c r="M599" i="15"/>
  <c r="I599" i="15"/>
  <c r="M595" i="15"/>
  <c r="O595" i="15" s="1"/>
  <c r="I595" i="15"/>
  <c r="O591" i="15"/>
  <c r="M591" i="15"/>
  <c r="I591" i="15"/>
  <c r="M587" i="15"/>
  <c r="O587" i="15" s="1"/>
  <c r="I587" i="15"/>
  <c r="O583" i="15"/>
  <c r="M583" i="15"/>
  <c r="I583" i="15"/>
  <c r="M579" i="15"/>
  <c r="O579" i="15" s="1"/>
  <c r="I579" i="15"/>
  <c r="O575" i="15"/>
  <c r="M575" i="15"/>
  <c r="I575" i="15"/>
  <c r="M571" i="15"/>
  <c r="O571" i="15" s="1"/>
  <c r="I571" i="15"/>
  <c r="O567" i="15"/>
  <c r="M567" i="15"/>
  <c r="I567" i="15"/>
  <c r="M563" i="15"/>
  <c r="O563" i="15" s="1"/>
  <c r="I563" i="15"/>
  <c r="O559" i="15"/>
  <c r="M559" i="15"/>
  <c r="I559" i="15"/>
  <c r="M555" i="15"/>
  <c r="O555" i="15" s="1"/>
  <c r="I555" i="15"/>
  <c r="O551" i="15"/>
  <c r="M551" i="15"/>
  <c r="I551" i="15"/>
  <c r="M547" i="15"/>
  <c r="O547" i="15" s="1"/>
  <c r="I547" i="15"/>
  <c r="O543" i="15"/>
  <c r="M543" i="15"/>
  <c r="I543" i="15"/>
  <c r="M539" i="15"/>
  <c r="O539" i="15" s="1"/>
  <c r="I539" i="15"/>
  <c r="O535" i="15"/>
  <c r="M535" i="15"/>
  <c r="I535" i="15"/>
  <c r="M531" i="15"/>
  <c r="O531" i="15" s="1"/>
  <c r="I531" i="15"/>
  <c r="O527" i="15"/>
  <c r="M527" i="15"/>
  <c r="I527" i="15"/>
  <c r="M523" i="15"/>
  <c r="M522" i="15" s="1"/>
  <c r="I523" i="15"/>
  <c r="L522" i="15"/>
  <c r="K522" i="15"/>
  <c r="J522" i="15"/>
  <c r="O518" i="15"/>
  <c r="M518" i="15"/>
  <c r="I518" i="15"/>
  <c r="M514" i="15"/>
  <c r="O514" i="15" s="1"/>
  <c r="I514" i="15"/>
  <c r="O510" i="15"/>
  <c r="M510" i="15"/>
  <c r="I510" i="15"/>
  <c r="M506" i="15"/>
  <c r="O506" i="15" s="1"/>
  <c r="I506" i="15"/>
  <c r="O502" i="15"/>
  <c r="M502" i="15"/>
  <c r="I502" i="15"/>
  <c r="M498" i="15"/>
  <c r="O498" i="15" s="1"/>
  <c r="I498" i="15"/>
  <c r="O494" i="15"/>
  <c r="M494" i="15"/>
  <c r="I494" i="15"/>
  <c r="M490" i="15"/>
  <c r="O490" i="15" s="1"/>
  <c r="I490" i="15"/>
  <c r="O486" i="15"/>
  <c r="M486" i="15"/>
  <c r="I486" i="15"/>
  <c r="M482" i="15"/>
  <c r="O482" i="15" s="1"/>
  <c r="I482" i="15"/>
  <c r="O478" i="15"/>
  <c r="M478" i="15"/>
  <c r="I478" i="15"/>
  <c r="M474" i="15"/>
  <c r="O474" i="15" s="1"/>
  <c r="I474" i="15"/>
  <c r="O470" i="15"/>
  <c r="M470" i="15"/>
  <c r="I470" i="15"/>
  <c r="M466" i="15"/>
  <c r="O466" i="15" s="1"/>
  <c r="I466" i="15"/>
  <c r="O462" i="15"/>
  <c r="M462" i="15"/>
  <c r="I462" i="15"/>
  <c r="M458" i="15"/>
  <c r="O458" i="15" s="1"/>
  <c r="I458" i="15"/>
  <c r="O454" i="15"/>
  <c r="M454" i="15"/>
  <c r="I454" i="15"/>
  <c r="M450" i="15"/>
  <c r="O450" i="15" s="1"/>
  <c r="I450" i="15"/>
  <c r="O446" i="15"/>
  <c r="M446" i="15"/>
  <c r="I446" i="15"/>
  <c r="M442" i="15"/>
  <c r="O442" i="15" s="1"/>
  <c r="I442" i="15"/>
  <c r="O438" i="15"/>
  <c r="M438" i="15"/>
  <c r="I438" i="15"/>
  <c r="M434" i="15"/>
  <c r="O434" i="15" s="1"/>
  <c r="I434" i="15"/>
  <c r="O430" i="15"/>
  <c r="M430" i="15"/>
  <c r="I430" i="15"/>
  <c r="M426" i="15"/>
  <c r="O426" i="15" s="1"/>
  <c r="I426" i="15"/>
  <c r="O422" i="15"/>
  <c r="M422" i="15"/>
  <c r="I422" i="15"/>
  <c r="M418" i="15"/>
  <c r="O418" i="15" s="1"/>
  <c r="I418" i="15"/>
  <c r="M417" i="15"/>
  <c r="L417" i="15"/>
  <c r="K417" i="15"/>
  <c r="J417" i="15"/>
  <c r="O413" i="15"/>
  <c r="M413" i="15"/>
  <c r="I413" i="15"/>
  <c r="M409" i="15"/>
  <c r="O409" i="15" s="1"/>
  <c r="I409" i="15"/>
  <c r="O405" i="15"/>
  <c r="M405" i="15"/>
  <c r="I405" i="15"/>
  <c r="M401" i="15"/>
  <c r="O401" i="15" s="1"/>
  <c r="I401" i="15"/>
  <c r="O397" i="15"/>
  <c r="M397" i="15"/>
  <c r="I397" i="15"/>
  <c r="M393" i="15"/>
  <c r="O393" i="15" s="1"/>
  <c r="I393" i="15"/>
  <c r="O389" i="15"/>
  <c r="M389" i="15"/>
  <c r="I389" i="15"/>
  <c r="M385" i="15"/>
  <c r="O385" i="15" s="1"/>
  <c r="I385" i="15"/>
  <c r="O381" i="15"/>
  <c r="M381" i="15"/>
  <c r="I381" i="15"/>
  <c r="M377" i="15"/>
  <c r="O377" i="15" s="1"/>
  <c r="I377" i="15"/>
  <c r="O373" i="15"/>
  <c r="M373" i="15"/>
  <c r="I373" i="15"/>
  <c r="M369" i="15"/>
  <c r="O369" i="15" s="1"/>
  <c r="I369" i="15"/>
  <c r="O365" i="15"/>
  <c r="M365" i="15"/>
  <c r="I365" i="15"/>
  <c r="M361" i="15"/>
  <c r="O361" i="15" s="1"/>
  <c r="I361" i="15"/>
  <c r="O357" i="15"/>
  <c r="M357" i="15"/>
  <c r="I357" i="15"/>
  <c r="M353" i="15"/>
  <c r="O353" i="15" s="1"/>
  <c r="I353" i="15"/>
  <c r="O349" i="15"/>
  <c r="M349" i="15"/>
  <c r="I349" i="15"/>
  <c r="M345" i="15"/>
  <c r="O345" i="15" s="1"/>
  <c r="I345" i="15"/>
  <c r="O341" i="15"/>
  <c r="M341" i="15"/>
  <c r="I341" i="15"/>
  <c r="M337" i="15"/>
  <c r="O337" i="15" s="1"/>
  <c r="I337" i="15"/>
  <c r="O333" i="15"/>
  <c r="M333" i="15"/>
  <c r="I333" i="15"/>
  <c r="M329" i="15"/>
  <c r="O329" i="15" s="1"/>
  <c r="I329" i="15"/>
  <c r="O325" i="15"/>
  <c r="M325" i="15"/>
  <c r="I325" i="15"/>
  <c r="M321" i="15"/>
  <c r="O321" i="15" s="1"/>
  <c r="I321" i="15"/>
  <c r="O317" i="15"/>
  <c r="M317" i="15"/>
  <c r="M316" i="15" s="1"/>
  <c r="I317" i="15"/>
  <c r="L316" i="15"/>
  <c r="K316" i="15"/>
  <c r="J316" i="15"/>
  <c r="M312" i="15"/>
  <c r="O312" i="15" s="1"/>
  <c r="I312" i="15"/>
  <c r="O308" i="15"/>
  <c r="M308" i="15"/>
  <c r="I308" i="15"/>
  <c r="M304" i="15"/>
  <c r="O304" i="15" s="1"/>
  <c r="I304" i="15"/>
  <c r="O300" i="15"/>
  <c r="M300" i="15"/>
  <c r="I300" i="15"/>
  <c r="M296" i="15"/>
  <c r="O296" i="15" s="1"/>
  <c r="I296" i="15"/>
  <c r="O292" i="15"/>
  <c r="M292" i="15"/>
  <c r="I292" i="15"/>
  <c r="M288" i="15"/>
  <c r="O288" i="15" s="1"/>
  <c r="I288" i="15"/>
  <c r="O284" i="15"/>
  <c r="M284" i="15"/>
  <c r="I284" i="15"/>
  <c r="M280" i="15"/>
  <c r="O280" i="15" s="1"/>
  <c r="I280" i="15"/>
  <c r="O276" i="15"/>
  <c r="M276" i="15"/>
  <c r="I276" i="15"/>
  <c r="M272" i="15"/>
  <c r="O272" i="15" s="1"/>
  <c r="I272" i="15"/>
  <c r="O268" i="15"/>
  <c r="M268" i="15"/>
  <c r="I268" i="15"/>
  <c r="M264" i="15"/>
  <c r="O264" i="15" s="1"/>
  <c r="I264" i="15"/>
  <c r="O260" i="15"/>
  <c r="M260" i="15"/>
  <c r="I260" i="15"/>
  <c r="M256" i="15"/>
  <c r="O256" i="15" s="1"/>
  <c r="I256" i="15"/>
  <c r="M255" i="15"/>
  <c r="L255" i="15"/>
  <c r="K255" i="15"/>
  <c r="J255" i="15"/>
  <c r="O251" i="15"/>
  <c r="M251" i="15"/>
  <c r="I251" i="15"/>
  <c r="M247" i="15"/>
  <c r="O247" i="15" s="1"/>
  <c r="I247" i="15"/>
  <c r="O243" i="15"/>
  <c r="M243" i="15"/>
  <c r="I243" i="15"/>
  <c r="M239" i="15"/>
  <c r="O239" i="15" s="1"/>
  <c r="I239" i="15"/>
  <c r="O235" i="15"/>
  <c r="M235" i="15"/>
  <c r="I235" i="15"/>
  <c r="M231" i="15"/>
  <c r="O231" i="15" s="1"/>
  <c r="I231" i="15"/>
  <c r="O227" i="15"/>
  <c r="M227" i="15"/>
  <c r="I227" i="15"/>
  <c r="M223" i="15"/>
  <c r="O223" i="15" s="1"/>
  <c r="I223" i="15"/>
  <c r="O219" i="15"/>
  <c r="M219" i="15"/>
  <c r="I219" i="15"/>
  <c r="M215" i="15"/>
  <c r="O215" i="15" s="1"/>
  <c r="I215" i="15"/>
  <c r="O211" i="15"/>
  <c r="M211" i="15"/>
  <c r="I211" i="15"/>
  <c r="M207" i="15"/>
  <c r="O207" i="15" s="1"/>
  <c r="I207" i="15"/>
  <c r="O203" i="15"/>
  <c r="M203" i="15"/>
  <c r="I203" i="15"/>
  <c r="M199" i="15"/>
  <c r="O199" i="15" s="1"/>
  <c r="I199" i="15"/>
  <c r="O195" i="15"/>
  <c r="M195" i="15"/>
  <c r="I195" i="15"/>
  <c r="M191" i="15"/>
  <c r="O191" i="15" s="1"/>
  <c r="I191" i="15"/>
  <c r="O187" i="15"/>
  <c r="M187" i="15"/>
  <c r="I187" i="15"/>
  <c r="M183" i="15"/>
  <c r="M182" i="15" s="1"/>
  <c r="I183" i="15"/>
  <c r="L182" i="15"/>
  <c r="K182" i="15"/>
  <c r="K8" i="15" s="1"/>
  <c r="J182" i="15"/>
  <c r="O178" i="15"/>
  <c r="M178" i="15"/>
  <c r="I178" i="15"/>
  <c r="M174" i="15"/>
  <c r="O174" i="15" s="1"/>
  <c r="I174" i="15"/>
  <c r="O170" i="15"/>
  <c r="M170" i="15"/>
  <c r="I170" i="15"/>
  <c r="M166" i="15"/>
  <c r="O166" i="15" s="1"/>
  <c r="I166" i="15"/>
  <c r="O162" i="15"/>
  <c r="M162" i="15"/>
  <c r="I162" i="15"/>
  <c r="M158" i="15"/>
  <c r="O158" i="15" s="1"/>
  <c r="I158" i="15"/>
  <c r="O154" i="15"/>
  <c r="M154" i="15"/>
  <c r="I154" i="15"/>
  <c r="M150" i="15"/>
  <c r="O150" i="15" s="1"/>
  <c r="I150" i="15"/>
  <c r="O146" i="15"/>
  <c r="M146" i="15"/>
  <c r="I146" i="15"/>
  <c r="M142" i="15"/>
  <c r="O142" i="15" s="1"/>
  <c r="I142" i="15"/>
  <c r="O138" i="15"/>
  <c r="M138" i="15"/>
  <c r="I138" i="15"/>
  <c r="M134" i="15"/>
  <c r="O134" i="15" s="1"/>
  <c r="I134" i="15"/>
  <c r="O130" i="15"/>
  <c r="M130" i="15"/>
  <c r="I130" i="15"/>
  <c r="M126" i="15"/>
  <c r="O126" i="15" s="1"/>
  <c r="I126" i="15"/>
  <c r="O122" i="15"/>
  <c r="M122" i="15"/>
  <c r="I122" i="15"/>
  <c r="M118" i="15"/>
  <c r="O118" i="15" s="1"/>
  <c r="I118" i="15"/>
  <c r="O114" i="15"/>
  <c r="M114" i="15"/>
  <c r="I114" i="15"/>
  <c r="M110" i="15"/>
  <c r="O110" i="15" s="1"/>
  <c r="I110" i="15"/>
  <c r="O106" i="15"/>
  <c r="M106" i="15"/>
  <c r="I106" i="15"/>
  <c r="M102" i="15"/>
  <c r="O102" i="15" s="1"/>
  <c r="I102" i="15"/>
  <c r="O98" i="15"/>
  <c r="M98" i="15"/>
  <c r="I98" i="15"/>
  <c r="M94" i="15"/>
  <c r="O94" i="15" s="1"/>
  <c r="I94" i="15"/>
  <c r="O90" i="15"/>
  <c r="M90" i="15"/>
  <c r="I90" i="15"/>
  <c r="M86" i="15"/>
  <c r="O86" i="15" s="1"/>
  <c r="I86" i="15"/>
  <c r="O82" i="15"/>
  <c r="M82" i="15"/>
  <c r="I82" i="15"/>
  <c r="M78" i="15"/>
  <c r="O78" i="15" s="1"/>
  <c r="I78" i="15"/>
  <c r="O74" i="15"/>
  <c r="M74" i="15"/>
  <c r="I74" i="15"/>
  <c r="M70" i="15"/>
  <c r="O70" i="15" s="1"/>
  <c r="I70" i="15"/>
  <c r="O66" i="15"/>
  <c r="M66" i="15"/>
  <c r="I66" i="15"/>
  <c r="M62" i="15"/>
  <c r="O62" i="15" s="1"/>
  <c r="I62" i="15"/>
  <c r="O58" i="15"/>
  <c r="M58" i="15"/>
  <c r="I58" i="15"/>
  <c r="M54" i="15"/>
  <c r="O54" i="15" s="1"/>
  <c r="I54" i="15"/>
  <c r="O50" i="15"/>
  <c r="M50" i="15"/>
  <c r="I50" i="15"/>
  <c r="M46" i="15"/>
  <c r="O46" i="15" s="1"/>
  <c r="I46" i="15"/>
  <c r="O42" i="15"/>
  <c r="M42" i="15"/>
  <c r="I42" i="15"/>
  <c r="M38" i="15"/>
  <c r="O38" i="15" s="1"/>
  <c r="I38" i="15"/>
  <c r="M34" i="15"/>
  <c r="O34" i="15" s="1"/>
  <c r="I34" i="15"/>
  <c r="M30" i="15"/>
  <c r="O30" i="15" s="1"/>
  <c r="I30" i="15"/>
  <c r="O26" i="15"/>
  <c r="M26" i="15"/>
  <c r="I26" i="15"/>
  <c r="M22" i="15"/>
  <c r="O22" i="15" s="1"/>
  <c r="I22" i="15"/>
  <c r="M18" i="15"/>
  <c r="O18" i="15" s="1"/>
  <c r="I18" i="15"/>
  <c r="M14" i="15"/>
  <c r="O14" i="15" s="1"/>
  <c r="I14" i="15"/>
  <c r="O10" i="15"/>
  <c r="M10" i="15"/>
  <c r="M9" i="15" s="1"/>
  <c r="I10" i="15"/>
  <c r="L9" i="15"/>
  <c r="K9" i="15"/>
  <c r="J9" i="15"/>
  <c r="L8" i="15"/>
  <c r="T7" i="15" s="1"/>
  <c r="M244" i="14"/>
  <c r="O244" i="14" s="1"/>
  <c r="I244" i="14"/>
  <c r="M243" i="14"/>
  <c r="L243" i="14"/>
  <c r="K243" i="14"/>
  <c r="J243" i="14"/>
  <c r="O239" i="14"/>
  <c r="M239" i="14"/>
  <c r="I239" i="14"/>
  <c r="M235" i="14"/>
  <c r="O235" i="14" s="1"/>
  <c r="I235" i="14"/>
  <c r="M231" i="14"/>
  <c r="O231" i="14" s="1"/>
  <c r="I231" i="14"/>
  <c r="M227" i="14"/>
  <c r="O227" i="14" s="1"/>
  <c r="I227" i="14"/>
  <c r="O223" i="14"/>
  <c r="M223" i="14"/>
  <c r="I223" i="14"/>
  <c r="M219" i="14"/>
  <c r="O219" i="14" s="1"/>
  <c r="I219" i="14"/>
  <c r="M215" i="14"/>
  <c r="O215" i="14" s="1"/>
  <c r="I215" i="14"/>
  <c r="M211" i="14"/>
  <c r="O211" i="14" s="1"/>
  <c r="I211" i="14"/>
  <c r="O207" i="14"/>
  <c r="M207" i="14"/>
  <c r="I207" i="14"/>
  <c r="M203" i="14"/>
  <c r="O203" i="14" s="1"/>
  <c r="I203" i="14"/>
  <c r="M199" i="14"/>
  <c r="O199" i="14" s="1"/>
  <c r="I199" i="14"/>
  <c r="M195" i="14"/>
  <c r="O195" i="14" s="1"/>
  <c r="I195" i="14"/>
  <c r="O191" i="14"/>
  <c r="M191" i="14"/>
  <c r="I191" i="14"/>
  <c r="M187" i="14"/>
  <c r="O187" i="14" s="1"/>
  <c r="I187" i="14"/>
  <c r="M183" i="14"/>
  <c r="O183" i="14" s="1"/>
  <c r="I183" i="14"/>
  <c r="M179" i="14"/>
  <c r="O179" i="14" s="1"/>
  <c r="I179" i="14"/>
  <c r="O175" i="14"/>
  <c r="M175" i="14"/>
  <c r="I175" i="14"/>
  <c r="M171" i="14"/>
  <c r="O171" i="14" s="1"/>
  <c r="I171" i="14"/>
  <c r="M167" i="14"/>
  <c r="O167" i="14" s="1"/>
  <c r="I167" i="14"/>
  <c r="M163" i="14"/>
  <c r="O163" i="14" s="1"/>
  <c r="I163" i="14"/>
  <c r="O159" i="14"/>
  <c r="M159" i="14"/>
  <c r="I159" i="14"/>
  <c r="M155" i="14"/>
  <c r="O155" i="14" s="1"/>
  <c r="I155" i="14"/>
  <c r="M151" i="14"/>
  <c r="O151" i="14" s="1"/>
  <c r="I151" i="14"/>
  <c r="M147" i="14"/>
  <c r="O147" i="14" s="1"/>
  <c r="I147" i="14"/>
  <c r="O143" i="14"/>
  <c r="M143" i="14"/>
  <c r="I143" i="14"/>
  <c r="M139" i="14"/>
  <c r="O139" i="14" s="1"/>
  <c r="I139" i="14"/>
  <c r="M135" i="14"/>
  <c r="O135" i="14" s="1"/>
  <c r="I135" i="14"/>
  <c r="M131" i="14"/>
  <c r="O131" i="14" s="1"/>
  <c r="I131" i="14"/>
  <c r="O127" i="14"/>
  <c r="M127" i="14"/>
  <c r="I127" i="14"/>
  <c r="M123" i="14"/>
  <c r="O123" i="14" s="1"/>
  <c r="I123" i="14"/>
  <c r="M119" i="14"/>
  <c r="O119" i="14" s="1"/>
  <c r="I119" i="14"/>
  <c r="M115" i="14"/>
  <c r="O115" i="14" s="1"/>
  <c r="I115" i="14"/>
  <c r="O111" i="14"/>
  <c r="M111" i="14"/>
  <c r="I111" i="14"/>
  <c r="M107" i="14"/>
  <c r="O107" i="14" s="1"/>
  <c r="I107" i="14"/>
  <c r="M103" i="14"/>
  <c r="O103" i="14" s="1"/>
  <c r="I103" i="14"/>
  <c r="M99" i="14"/>
  <c r="O99" i="14" s="1"/>
  <c r="I99" i="14"/>
  <c r="O95" i="14"/>
  <c r="M95" i="14"/>
  <c r="I95" i="14"/>
  <c r="M91" i="14"/>
  <c r="O91" i="14" s="1"/>
  <c r="I91" i="14"/>
  <c r="M87" i="14"/>
  <c r="O87" i="14" s="1"/>
  <c r="I87" i="14"/>
  <c r="M83" i="14"/>
  <c r="O83" i="14" s="1"/>
  <c r="I83" i="14"/>
  <c r="O79" i="14"/>
  <c r="M79" i="14"/>
  <c r="I79" i="14"/>
  <c r="M75" i="14"/>
  <c r="O75" i="14" s="1"/>
  <c r="I75" i="14"/>
  <c r="M71" i="14"/>
  <c r="O71" i="14" s="1"/>
  <c r="I71" i="14"/>
  <c r="M67" i="14"/>
  <c r="O67" i="14" s="1"/>
  <c r="I67" i="14"/>
  <c r="O63" i="14"/>
  <c r="M63" i="14"/>
  <c r="I63" i="14"/>
  <c r="M59" i="14"/>
  <c r="O59" i="14" s="1"/>
  <c r="I59" i="14"/>
  <c r="M55" i="14"/>
  <c r="O55" i="14" s="1"/>
  <c r="I55" i="14"/>
  <c r="M51" i="14"/>
  <c r="O51" i="14" s="1"/>
  <c r="I51" i="14"/>
  <c r="O47" i="14"/>
  <c r="M47" i="14"/>
  <c r="I47" i="14"/>
  <c r="L46" i="14"/>
  <c r="L8" i="14" s="1"/>
  <c r="T7" i="14" s="1"/>
  <c r="K46" i="14"/>
  <c r="J46" i="14"/>
  <c r="M42" i="14"/>
  <c r="O42" i="14" s="1"/>
  <c r="I42" i="14"/>
  <c r="M38" i="14"/>
  <c r="O38" i="14" s="1"/>
  <c r="I38" i="14"/>
  <c r="M34" i="14"/>
  <c r="O34" i="14" s="1"/>
  <c r="I34" i="14"/>
  <c r="O30" i="14"/>
  <c r="M30" i="14"/>
  <c r="I30" i="14"/>
  <c r="M26" i="14"/>
  <c r="O26" i="14" s="1"/>
  <c r="I26" i="14"/>
  <c r="M22" i="14"/>
  <c r="O22" i="14" s="1"/>
  <c r="I22" i="14"/>
  <c r="M18" i="14"/>
  <c r="O18" i="14" s="1"/>
  <c r="I18" i="14"/>
  <c r="O14" i="14"/>
  <c r="M14" i="14"/>
  <c r="I14" i="14"/>
  <c r="M10" i="14"/>
  <c r="M9" i="14" s="1"/>
  <c r="I10" i="14"/>
  <c r="L9" i="14"/>
  <c r="K9" i="14"/>
  <c r="J9" i="14"/>
  <c r="K8" i="14"/>
  <c r="J8" i="14"/>
  <c r="O697" i="13"/>
  <c r="M697" i="13"/>
  <c r="I697" i="13"/>
  <c r="M693" i="13"/>
  <c r="M692" i="13" s="1"/>
  <c r="I693" i="13"/>
  <c r="L692" i="13"/>
  <c r="K692" i="13"/>
  <c r="K8" i="13" s="1"/>
  <c r="J692" i="13"/>
  <c r="O688" i="13"/>
  <c r="M688" i="13"/>
  <c r="I688" i="13"/>
  <c r="M684" i="13"/>
  <c r="O684" i="13" s="1"/>
  <c r="I684" i="13"/>
  <c r="O680" i="13"/>
  <c r="M680" i="13"/>
  <c r="I680" i="13"/>
  <c r="M676" i="13"/>
  <c r="O676" i="13" s="1"/>
  <c r="I676" i="13"/>
  <c r="O672" i="13"/>
  <c r="M672" i="13"/>
  <c r="I672" i="13"/>
  <c r="M668" i="13"/>
  <c r="O668" i="13" s="1"/>
  <c r="I668" i="13"/>
  <c r="O664" i="13"/>
  <c r="M664" i="13"/>
  <c r="I664" i="13"/>
  <c r="M660" i="13"/>
  <c r="O660" i="13" s="1"/>
  <c r="I660" i="13"/>
  <c r="O656" i="13"/>
  <c r="M656" i="13"/>
  <c r="I656" i="13"/>
  <c r="M652" i="13"/>
  <c r="O652" i="13" s="1"/>
  <c r="I652" i="13"/>
  <c r="O648" i="13"/>
  <c r="M648" i="13"/>
  <c r="I648" i="13"/>
  <c r="M644" i="13"/>
  <c r="O644" i="13" s="1"/>
  <c r="I644" i="13"/>
  <c r="O640" i="13"/>
  <c r="M640" i="13"/>
  <c r="I640" i="13"/>
  <c r="M636" i="13"/>
  <c r="O636" i="13" s="1"/>
  <c r="I636" i="13"/>
  <c r="O632" i="13"/>
  <c r="M632" i="13"/>
  <c r="I632" i="13"/>
  <c r="M628" i="13"/>
  <c r="O628" i="13" s="1"/>
  <c r="I628" i="13"/>
  <c r="O624" i="13"/>
  <c r="M624" i="13"/>
  <c r="I624" i="13"/>
  <c r="M620" i="13"/>
  <c r="O620" i="13" s="1"/>
  <c r="I620" i="13"/>
  <c r="O616" i="13"/>
  <c r="M616" i="13"/>
  <c r="I616" i="13"/>
  <c r="M612" i="13"/>
  <c r="O612" i="13" s="1"/>
  <c r="I612" i="13"/>
  <c r="O608" i="13"/>
  <c r="M608" i="13"/>
  <c r="I608" i="13"/>
  <c r="M604" i="13"/>
  <c r="O604" i="13" s="1"/>
  <c r="I604" i="13"/>
  <c r="O600" i="13"/>
  <c r="M600" i="13"/>
  <c r="I600" i="13"/>
  <c r="M596" i="13"/>
  <c r="O596" i="13" s="1"/>
  <c r="I596" i="13"/>
  <c r="O592" i="13"/>
  <c r="M592" i="13"/>
  <c r="I592" i="13"/>
  <c r="M588" i="13"/>
  <c r="O588" i="13" s="1"/>
  <c r="I588" i="13"/>
  <c r="O584" i="13"/>
  <c r="M584" i="13"/>
  <c r="I584" i="13"/>
  <c r="M580" i="13"/>
  <c r="O580" i="13" s="1"/>
  <c r="I580" i="13"/>
  <c r="O576" i="13"/>
  <c r="M576" i="13"/>
  <c r="I576" i="13"/>
  <c r="M572" i="13"/>
  <c r="O572" i="13" s="1"/>
  <c r="I572" i="13"/>
  <c r="O568" i="13"/>
  <c r="M568" i="13"/>
  <c r="I568" i="13"/>
  <c r="M564" i="13"/>
  <c r="O564" i="13" s="1"/>
  <c r="I564" i="13"/>
  <c r="O560" i="13"/>
  <c r="M560" i="13"/>
  <c r="I560" i="13"/>
  <c r="M556" i="13"/>
  <c r="O556" i="13" s="1"/>
  <c r="I556" i="13"/>
  <c r="O552" i="13"/>
  <c r="M552" i="13"/>
  <c r="I552" i="13"/>
  <c r="M548" i="13"/>
  <c r="O548" i="13" s="1"/>
  <c r="I548" i="13"/>
  <c r="O544" i="13"/>
  <c r="M544" i="13"/>
  <c r="I544" i="13"/>
  <c r="M540" i="13"/>
  <c r="O540" i="13" s="1"/>
  <c r="I540" i="13"/>
  <c r="M539" i="13"/>
  <c r="L539" i="13"/>
  <c r="K539" i="13"/>
  <c r="J539" i="13"/>
  <c r="O535" i="13"/>
  <c r="M535" i="13"/>
  <c r="I535" i="13"/>
  <c r="M531" i="13"/>
  <c r="O531" i="13" s="1"/>
  <c r="I531" i="13"/>
  <c r="O527" i="13"/>
  <c r="M527" i="13"/>
  <c r="I527" i="13"/>
  <c r="M523" i="13"/>
  <c r="O523" i="13" s="1"/>
  <c r="I523" i="13"/>
  <c r="O519" i="13"/>
  <c r="M519" i="13"/>
  <c r="I519" i="13"/>
  <c r="M515" i="13"/>
  <c r="O515" i="13" s="1"/>
  <c r="I515" i="13"/>
  <c r="O511" i="13"/>
  <c r="M511" i="13"/>
  <c r="I511" i="13"/>
  <c r="M507" i="13"/>
  <c r="O507" i="13" s="1"/>
  <c r="I507" i="13"/>
  <c r="O503" i="13"/>
  <c r="M503" i="13"/>
  <c r="I503" i="13"/>
  <c r="M499" i="13"/>
  <c r="O499" i="13" s="1"/>
  <c r="I499" i="13"/>
  <c r="O495" i="13"/>
  <c r="M495" i="13"/>
  <c r="I495" i="13"/>
  <c r="M491" i="13"/>
  <c r="O491" i="13" s="1"/>
  <c r="I491" i="13"/>
  <c r="O487" i="13"/>
  <c r="M487" i="13"/>
  <c r="I487" i="13"/>
  <c r="M483" i="13"/>
  <c r="O483" i="13" s="1"/>
  <c r="I483" i="13"/>
  <c r="O479" i="13"/>
  <c r="M479" i="13"/>
  <c r="I479" i="13"/>
  <c r="M475" i="13"/>
  <c r="O475" i="13" s="1"/>
  <c r="I475" i="13"/>
  <c r="O471" i="13"/>
  <c r="M471" i="13"/>
  <c r="I471" i="13"/>
  <c r="M467" i="13"/>
  <c r="O467" i="13" s="1"/>
  <c r="I467" i="13"/>
  <c r="O463" i="13"/>
  <c r="M463" i="13"/>
  <c r="I463" i="13"/>
  <c r="M459" i="13"/>
  <c r="O459" i="13" s="1"/>
  <c r="I459" i="13"/>
  <c r="O455" i="13"/>
  <c r="M455" i="13"/>
  <c r="I455" i="13"/>
  <c r="M451" i="13"/>
  <c r="O451" i="13" s="1"/>
  <c r="I451" i="13"/>
  <c r="O447" i="13"/>
  <c r="M447" i="13"/>
  <c r="I447" i="13"/>
  <c r="M443" i="13"/>
  <c r="O443" i="13" s="1"/>
  <c r="I443" i="13"/>
  <c r="O439" i="13"/>
  <c r="M439" i="13"/>
  <c r="I439" i="13"/>
  <c r="M435" i="13"/>
  <c r="O435" i="13" s="1"/>
  <c r="I435" i="13"/>
  <c r="O431" i="13"/>
  <c r="M431" i="13"/>
  <c r="I431" i="13"/>
  <c r="M427" i="13"/>
  <c r="O427" i="13" s="1"/>
  <c r="I427" i="13"/>
  <c r="O423" i="13"/>
  <c r="M423" i="13"/>
  <c r="I423" i="13"/>
  <c r="M419" i="13"/>
  <c r="O419" i="13" s="1"/>
  <c r="I419" i="13"/>
  <c r="O415" i="13"/>
  <c r="M415" i="13"/>
  <c r="I415" i="13"/>
  <c r="M411" i="13"/>
  <c r="O411" i="13" s="1"/>
  <c r="I411" i="13"/>
  <c r="O407" i="13"/>
  <c r="M407" i="13"/>
  <c r="I407" i="13"/>
  <c r="M403" i="13"/>
  <c r="O403" i="13" s="1"/>
  <c r="I403" i="13"/>
  <c r="O399" i="13"/>
  <c r="M399" i="13"/>
  <c r="I399" i="13"/>
  <c r="M395" i="13"/>
  <c r="O395" i="13" s="1"/>
  <c r="I395" i="13"/>
  <c r="O391" i="13"/>
  <c r="M391" i="13"/>
  <c r="I391" i="13"/>
  <c r="M387" i="13"/>
  <c r="O387" i="13" s="1"/>
  <c r="I387" i="13"/>
  <c r="O383" i="13"/>
  <c r="M383" i="13"/>
  <c r="I383" i="13"/>
  <c r="M379" i="13"/>
  <c r="O379" i="13" s="1"/>
  <c r="I379" i="13"/>
  <c r="O375" i="13"/>
  <c r="M375" i="13"/>
  <c r="I375" i="13"/>
  <c r="M371" i="13"/>
  <c r="O371" i="13" s="1"/>
  <c r="I371" i="13"/>
  <c r="O367" i="13"/>
  <c r="M367" i="13"/>
  <c r="I367" i="13"/>
  <c r="M363" i="13"/>
  <c r="O363" i="13" s="1"/>
  <c r="I363" i="13"/>
  <c r="O359" i="13"/>
  <c r="M359" i="13"/>
  <c r="I359" i="13"/>
  <c r="M355" i="13"/>
  <c r="O355" i="13" s="1"/>
  <c r="I355" i="13"/>
  <c r="O351" i="13"/>
  <c r="M351" i="13"/>
  <c r="I351" i="13"/>
  <c r="M347" i="13"/>
  <c r="O347" i="13" s="1"/>
  <c r="I347" i="13"/>
  <c r="O343" i="13"/>
  <c r="M343" i="13"/>
  <c r="I343" i="13"/>
  <c r="M339" i="13"/>
  <c r="O339" i="13" s="1"/>
  <c r="I339" i="13"/>
  <c r="O335" i="13"/>
  <c r="M335" i="13"/>
  <c r="I335" i="13"/>
  <c r="M331" i="13"/>
  <c r="O331" i="13" s="1"/>
  <c r="I331" i="13"/>
  <c r="O327" i="13"/>
  <c r="M327" i="13"/>
  <c r="I327" i="13"/>
  <c r="M323" i="13"/>
  <c r="O323" i="13" s="1"/>
  <c r="I323" i="13"/>
  <c r="O319" i="13"/>
  <c r="M319" i="13"/>
  <c r="I319" i="13"/>
  <c r="M315" i="13"/>
  <c r="O315" i="13" s="1"/>
  <c r="I315" i="13"/>
  <c r="O311" i="13"/>
  <c r="M311" i="13"/>
  <c r="I311" i="13"/>
  <c r="M307" i="13"/>
  <c r="O307" i="13" s="1"/>
  <c r="I307" i="13"/>
  <c r="O303" i="13"/>
  <c r="M303" i="13"/>
  <c r="I303" i="13"/>
  <c r="M299" i="13"/>
  <c r="O299" i="13" s="1"/>
  <c r="I299" i="13"/>
  <c r="O295" i="13"/>
  <c r="M295" i="13"/>
  <c r="I295" i="13"/>
  <c r="M291" i="13"/>
  <c r="O291" i="13" s="1"/>
  <c r="I291" i="13"/>
  <c r="O287" i="13"/>
  <c r="M287" i="13"/>
  <c r="I287" i="13"/>
  <c r="M283" i="13"/>
  <c r="O283" i="13" s="1"/>
  <c r="I283" i="13"/>
  <c r="O279" i="13"/>
  <c r="M279" i="13"/>
  <c r="I279" i="13"/>
  <c r="M275" i="13"/>
  <c r="O275" i="13" s="1"/>
  <c r="I275" i="13"/>
  <c r="O271" i="13"/>
  <c r="M271" i="13"/>
  <c r="I271" i="13"/>
  <c r="M267" i="13"/>
  <c r="O267" i="13" s="1"/>
  <c r="I267" i="13"/>
  <c r="O263" i="13"/>
  <c r="M263" i="13"/>
  <c r="I263" i="13"/>
  <c r="M259" i="13"/>
  <c r="O259" i="13" s="1"/>
  <c r="I259" i="13"/>
  <c r="O255" i="13"/>
  <c r="M255" i="13"/>
  <c r="I255" i="13"/>
  <c r="M251" i="13"/>
  <c r="O251" i="13" s="1"/>
  <c r="I251" i="13"/>
  <c r="O247" i="13"/>
  <c r="M247" i="13"/>
  <c r="I247" i="13"/>
  <c r="M243" i="13"/>
  <c r="O243" i="13" s="1"/>
  <c r="I243" i="13"/>
  <c r="O239" i="13"/>
  <c r="M239" i="13"/>
  <c r="I239" i="13"/>
  <c r="M235" i="13"/>
  <c r="O235" i="13" s="1"/>
  <c r="I235" i="13"/>
  <c r="O231" i="13"/>
  <c r="M231" i="13"/>
  <c r="I231" i="13"/>
  <c r="M227" i="13"/>
  <c r="O227" i="13" s="1"/>
  <c r="I227" i="13"/>
  <c r="O223" i="13"/>
  <c r="M223" i="13"/>
  <c r="I223" i="13"/>
  <c r="M219" i="13"/>
  <c r="O219" i="13" s="1"/>
  <c r="I219" i="13"/>
  <c r="O215" i="13"/>
  <c r="M215" i="13"/>
  <c r="I215" i="13"/>
  <c r="M211" i="13"/>
  <c r="O211" i="13" s="1"/>
  <c r="I211" i="13"/>
  <c r="O207" i="13"/>
  <c r="M207" i="13"/>
  <c r="I207" i="13"/>
  <c r="M203" i="13"/>
  <c r="O203" i="13" s="1"/>
  <c r="I203" i="13"/>
  <c r="O199" i="13"/>
  <c r="M199" i="13"/>
  <c r="I199" i="13"/>
  <c r="M195" i="13"/>
  <c r="O195" i="13" s="1"/>
  <c r="I195" i="13"/>
  <c r="O191" i="13"/>
  <c r="M191" i="13"/>
  <c r="I191" i="13"/>
  <c r="M187" i="13"/>
  <c r="O187" i="13" s="1"/>
  <c r="I187" i="13"/>
  <c r="O183" i="13"/>
  <c r="M183" i="13"/>
  <c r="I183" i="13"/>
  <c r="M179" i="13"/>
  <c r="O179" i="13" s="1"/>
  <c r="I179" i="13"/>
  <c r="O175" i="13"/>
  <c r="M175" i="13"/>
  <c r="I175" i="13"/>
  <c r="M171" i="13"/>
  <c r="O171" i="13" s="1"/>
  <c r="I171" i="13"/>
  <c r="O167" i="13"/>
  <c r="M167" i="13"/>
  <c r="I167" i="13"/>
  <c r="M163" i="13"/>
  <c r="O163" i="13" s="1"/>
  <c r="I163" i="13"/>
  <c r="O159" i="13"/>
  <c r="M159" i="13"/>
  <c r="I159" i="13"/>
  <c r="M155" i="13"/>
  <c r="O155" i="13" s="1"/>
  <c r="I155" i="13"/>
  <c r="O151" i="13"/>
  <c r="M151" i="13"/>
  <c r="M150" i="13" s="1"/>
  <c r="M8" i="13" s="1"/>
  <c r="I151" i="13"/>
  <c r="L150" i="13"/>
  <c r="L8" i="13" s="1"/>
  <c r="T7" i="13" s="1"/>
  <c r="K150" i="13"/>
  <c r="J150" i="13"/>
  <c r="M146" i="13"/>
  <c r="O146" i="13" s="1"/>
  <c r="I146" i="13"/>
  <c r="O142" i="13"/>
  <c r="M142" i="13"/>
  <c r="I142" i="13"/>
  <c r="M138" i="13"/>
  <c r="O138" i="13" s="1"/>
  <c r="I138" i="13"/>
  <c r="O134" i="13"/>
  <c r="M134" i="13"/>
  <c r="I134" i="13"/>
  <c r="M130" i="13"/>
  <c r="O130" i="13" s="1"/>
  <c r="I130" i="13"/>
  <c r="O126" i="13"/>
  <c r="M126" i="13"/>
  <c r="I126" i="13"/>
  <c r="M122" i="13"/>
  <c r="O122" i="13" s="1"/>
  <c r="I122" i="13"/>
  <c r="O118" i="13"/>
  <c r="M118" i="13"/>
  <c r="I118" i="13"/>
  <c r="M114" i="13"/>
  <c r="O114" i="13" s="1"/>
  <c r="I114" i="13"/>
  <c r="O110" i="13"/>
  <c r="M110" i="13"/>
  <c r="I110" i="13"/>
  <c r="M106" i="13"/>
  <c r="O106" i="13" s="1"/>
  <c r="I106" i="13"/>
  <c r="O102" i="13"/>
  <c r="M102" i="13"/>
  <c r="I102" i="13"/>
  <c r="M98" i="13"/>
  <c r="O98" i="13" s="1"/>
  <c r="I98" i="13"/>
  <c r="O94" i="13"/>
  <c r="M94" i="13"/>
  <c r="I94" i="13"/>
  <c r="M90" i="13"/>
  <c r="O90" i="13" s="1"/>
  <c r="I90" i="13"/>
  <c r="O86" i="13"/>
  <c r="M86" i="13"/>
  <c r="I86" i="13"/>
  <c r="M82" i="13"/>
  <c r="O82" i="13" s="1"/>
  <c r="I82" i="13"/>
  <c r="O78" i="13"/>
  <c r="M78" i="13"/>
  <c r="I78" i="13"/>
  <c r="M74" i="13"/>
  <c r="O74" i="13" s="1"/>
  <c r="I74" i="13"/>
  <c r="O70" i="13"/>
  <c r="M70" i="13"/>
  <c r="I70" i="13"/>
  <c r="M66" i="13"/>
  <c r="O66" i="13" s="1"/>
  <c r="I66" i="13"/>
  <c r="O62" i="13"/>
  <c r="M62" i="13"/>
  <c r="I62" i="13"/>
  <c r="M58" i="13"/>
  <c r="O58" i="13" s="1"/>
  <c r="I58" i="13"/>
  <c r="O54" i="13"/>
  <c r="M54" i="13"/>
  <c r="I54" i="13"/>
  <c r="M50" i="13"/>
  <c r="O50" i="13" s="1"/>
  <c r="I50" i="13"/>
  <c r="O46" i="13"/>
  <c r="M46" i="13"/>
  <c r="I46" i="13"/>
  <c r="M42" i="13"/>
  <c r="O42" i="13" s="1"/>
  <c r="I42" i="13"/>
  <c r="O38" i="13"/>
  <c r="M38" i="13"/>
  <c r="I38" i="13"/>
  <c r="M34" i="13"/>
  <c r="O34" i="13" s="1"/>
  <c r="I34" i="13"/>
  <c r="O30" i="13"/>
  <c r="M30" i="13"/>
  <c r="I30" i="13"/>
  <c r="M26" i="13"/>
  <c r="O26" i="13" s="1"/>
  <c r="I26" i="13"/>
  <c r="O22" i="13"/>
  <c r="M22" i="13"/>
  <c r="I22" i="13"/>
  <c r="M18" i="13"/>
  <c r="O18" i="13" s="1"/>
  <c r="I18" i="13"/>
  <c r="O14" i="13"/>
  <c r="M14" i="13"/>
  <c r="I14" i="13"/>
  <c r="M10" i="13"/>
  <c r="O10" i="13" s="1"/>
  <c r="I10" i="13"/>
  <c r="M9" i="13"/>
  <c r="L9" i="13"/>
  <c r="K9" i="13"/>
  <c r="J9" i="13"/>
  <c r="J8" i="13"/>
  <c r="O460" i="12"/>
  <c r="M460" i="12"/>
  <c r="I460" i="12"/>
  <c r="M456" i="12"/>
  <c r="O456" i="12" s="1"/>
  <c r="I456" i="12"/>
  <c r="O452" i="12"/>
  <c r="M452" i="12"/>
  <c r="M451" i="12" s="1"/>
  <c r="I452" i="12"/>
  <c r="L451" i="12"/>
  <c r="L8" i="12" s="1"/>
  <c r="T7" i="12" s="1"/>
  <c r="K451" i="12"/>
  <c r="J451" i="12"/>
  <c r="M447" i="12"/>
  <c r="O447" i="12" s="1"/>
  <c r="I447" i="12"/>
  <c r="O443" i="12"/>
  <c r="M443" i="12"/>
  <c r="I443" i="12"/>
  <c r="M439" i="12"/>
  <c r="O439" i="12" s="1"/>
  <c r="I439" i="12"/>
  <c r="O435" i="12"/>
  <c r="M435" i="12"/>
  <c r="I435" i="12"/>
  <c r="M431" i="12"/>
  <c r="O431" i="12" s="1"/>
  <c r="I431" i="12"/>
  <c r="O427" i="12"/>
  <c r="M427" i="12"/>
  <c r="I427" i="12"/>
  <c r="M423" i="12"/>
  <c r="O423" i="12" s="1"/>
  <c r="I423" i="12"/>
  <c r="O419" i="12"/>
  <c r="M419" i="12"/>
  <c r="I419" i="12"/>
  <c r="M415" i="12"/>
  <c r="O415" i="12" s="1"/>
  <c r="I415" i="12"/>
  <c r="O411" i="12"/>
  <c r="M411" i="12"/>
  <c r="I411" i="12"/>
  <c r="M407" i="12"/>
  <c r="O407" i="12" s="1"/>
  <c r="I407" i="12"/>
  <c r="O403" i="12"/>
  <c r="M403" i="12"/>
  <c r="I403" i="12"/>
  <c r="M399" i="12"/>
  <c r="O399" i="12" s="1"/>
  <c r="I399" i="12"/>
  <c r="O395" i="12"/>
  <c r="M395" i="12"/>
  <c r="I395" i="12"/>
  <c r="M391" i="12"/>
  <c r="O391" i="12" s="1"/>
  <c r="I391" i="12"/>
  <c r="O387" i="12"/>
  <c r="M387" i="12"/>
  <c r="I387" i="12"/>
  <c r="M383" i="12"/>
  <c r="O383" i="12" s="1"/>
  <c r="I383" i="12"/>
  <c r="O379" i="12"/>
  <c r="M379" i="12"/>
  <c r="I379" i="12"/>
  <c r="M375" i="12"/>
  <c r="O375" i="12" s="1"/>
  <c r="I375" i="12"/>
  <c r="O371" i="12"/>
  <c r="M371" i="12"/>
  <c r="I371" i="12"/>
  <c r="M367" i="12"/>
  <c r="O367" i="12" s="1"/>
  <c r="I367" i="12"/>
  <c r="O363" i="12"/>
  <c r="M363" i="12"/>
  <c r="I363" i="12"/>
  <c r="M359" i="12"/>
  <c r="O359" i="12" s="1"/>
  <c r="I359" i="12"/>
  <c r="O355" i="12"/>
  <c r="M355" i="12"/>
  <c r="I355" i="12"/>
  <c r="M351" i="12"/>
  <c r="O351" i="12" s="1"/>
  <c r="I351" i="12"/>
  <c r="O347" i="12"/>
  <c r="M347" i="12"/>
  <c r="I347" i="12"/>
  <c r="M343" i="12"/>
  <c r="O343" i="12" s="1"/>
  <c r="I343" i="12"/>
  <c r="O339" i="12"/>
  <c r="M339" i="12"/>
  <c r="I339" i="12"/>
  <c r="M335" i="12"/>
  <c r="O335" i="12" s="1"/>
  <c r="I335" i="12"/>
  <c r="O331" i="12"/>
  <c r="M331" i="12"/>
  <c r="I331" i="12"/>
  <c r="M327" i="12"/>
  <c r="O327" i="12" s="1"/>
  <c r="I327" i="12"/>
  <c r="O323" i="12"/>
  <c r="M323" i="12"/>
  <c r="I323" i="12"/>
  <c r="M319" i="12"/>
  <c r="O319" i="12" s="1"/>
  <c r="I319" i="12"/>
  <c r="O315" i="12"/>
  <c r="M315" i="12"/>
  <c r="I315" i="12"/>
  <c r="M311" i="12"/>
  <c r="O311" i="12" s="1"/>
  <c r="I311" i="12"/>
  <c r="O307" i="12"/>
  <c r="M307" i="12"/>
  <c r="I307" i="12"/>
  <c r="M303" i="12"/>
  <c r="O303" i="12" s="1"/>
  <c r="I303" i="12"/>
  <c r="O299" i="12"/>
  <c r="M299" i="12"/>
  <c r="I299" i="12"/>
  <c r="M295" i="12"/>
  <c r="O295" i="12" s="1"/>
  <c r="I295" i="12"/>
  <c r="O291" i="12"/>
  <c r="M291" i="12"/>
  <c r="I291" i="12"/>
  <c r="M287" i="12"/>
  <c r="O287" i="12" s="1"/>
  <c r="I287" i="12"/>
  <c r="O283" i="12"/>
  <c r="M283" i="12"/>
  <c r="I283" i="12"/>
  <c r="M279" i="12"/>
  <c r="O279" i="12" s="1"/>
  <c r="I279" i="12"/>
  <c r="O275" i="12"/>
  <c r="M275" i="12"/>
  <c r="I275" i="12"/>
  <c r="M271" i="12"/>
  <c r="O271" i="12" s="1"/>
  <c r="I271" i="12"/>
  <c r="O267" i="12"/>
  <c r="M267" i="12"/>
  <c r="I267" i="12"/>
  <c r="M263" i="12"/>
  <c r="O263" i="12" s="1"/>
  <c r="I263" i="12"/>
  <c r="O259" i="12"/>
  <c r="M259" i="12"/>
  <c r="I259" i="12"/>
  <c r="M255" i="12"/>
  <c r="O255" i="12" s="1"/>
  <c r="I255" i="12"/>
  <c r="O251" i="12"/>
  <c r="M251" i="12"/>
  <c r="I251" i="12"/>
  <c r="M247" i="12"/>
  <c r="O247" i="12" s="1"/>
  <c r="I247" i="12"/>
  <c r="O243" i="12"/>
  <c r="M243" i="12"/>
  <c r="I243" i="12"/>
  <c r="M239" i="12"/>
  <c r="O239" i="12" s="1"/>
  <c r="I239" i="12"/>
  <c r="O235" i="12"/>
  <c r="M235" i="12"/>
  <c r="I235" i="12"/>
  <c r="M231" i="12"/>
  <c r="O231" i="12" s="1"/>
  <c r="I231" i="12"/>
  <c r="O227" i="12"/>
  <c r="M227" i="12"/>
  <c r="I227" i="12"/>
  <c r="M223" i="12"/>
  <c r="O223" i="12" s="1"/>
  <c r="I223" i="12"/>
  <c r="O219" i="12"/>
  <c r="M219" i="12"/>
  <c r="I219" i="12"/>
  <c r="M215" i="12"/>
  <c r="O215" i="12" s="1"/>
  <c r="I215" i="12"/>
  <c r="O211" i="12"/>
  <c r="M211" i="12"/>
  <c r="I211" i="12"/>
  <c r="M207" i="12"/>
  <c r="O207" i="12" s="1"/>
  <c r="I207" i="12"/>
  <c r="O203" i="12"/>
  <c r="M203" i="12"/>
  <c r="I203" i="12"/>
  <c r="M199" i="12"/>
  <c r="O199" i="12" s="1"/>
  <c r="I199" i="12"/>
  <c r="O195" i="12"/>
  <c r="M195" i="12"/>
  <c r="I195" i="12"/>
  <c r="M191" i="12"/>
  <c r="O191" i="12" s="1"/>
  <c r="I191" i="12"/>
  <c r="O187" i="12"/>
  <c r="M187" i="12"/>
  <c r="I187" i="12"/>
  <c r="M183" i="12"/>
  <c r="O183" i="12" s="1"/>
  <c r="I183" i="12"/>
  <c r="O179" i="12"/>
  <c r="M179" i="12"/>
  <c r="I179" i="12"/>
  <c r="M175" i="12"/>
  <c r="O175" i="12" s="1"/>
  <c r="I175" i="12"/>
  <c r="O171" i="12"/>
  <c r="M171" i="12"/>
  <c r="I171" i="12"/>
  <c r="M167" i="12"/>
  <c r="O167" i="12" s="1"/>
  <c r="I167" i="12"/>
  <c r="O163" i="12"/>
  <c r="M163" i="12"/>
  <c r="I163" i="12"/>
  <c r="M159" i="12"/>
  <c r="O159" i="12" s="1"/>
  <c r="I159" i="12"/>
  <c r="O155" i="12"/>
  <c r="M155" i="12"/>
  <c r="I155" i="12"/>
  <c r="M151" i="12"/>
  <c r="O151" i="12" s="1"/>
  <c r="I151" i="12"/>
  <c r="O147" i="12"/>
  <c r="M147" i="12"/>
  <c r="I147" i="12"/>
  <c r="M143" i="12"/>
  <c r="O143" i="12" s="1"/>
  <c r="I143" i="12"/>
  <c r="O139" i="12"/>
  <c r="M139" i="12"/>
  <c r="I139" i="12"/>
  <c r="M135" i="12"/>
  <c r="O135" i="12" s="1"/>
  <c r="I135" i="12"/>
  <c r="O131" i="12"/>
  <c r="M131" i="12"/>
  <c r="I131" i="12"/>
  <c r="M127" i="12"/>
  <c r="O127" i="12" s="1"/>
  <c r="I127" i="12"/>
  <c r="O123" i="12"/>
  <c r="M123" i="12"/>
  <c r="I123" i="12"/>
  <c r="M119" i="12"/>
  <c r="O119" i="12" s="1"/>
  <c r="I119" i="12"/>
  <c r="O115" i="12"/>
  <c r="M115" i="12"/>
  <c r="I115" i="12"/>
  <c r="M111" i="12"/>
  <c r="O111" i="12" s="1"/>
  <c r="I111" i="12"/>
  <c r="O107" i="12"/>
  <c r="M107" i="12"/>
  <c r="I107" i="12"/>
  <c r="M103" i="12"/>
  <c r="O103" i="12" s="1"/>
  <c r="I103" i="12"/>
  <c r="O99" i="12"/>
  <c r="M99" i="12"/>
  <c r="I99" i="12"/>
  <c r="M95" i="12"/>
  <c r="M94" i="12" s="1"/>
  <c r="I95" i="12"/>
  <c r="L94" i="12"/>
  <c r="K94" i="12"/>
  <c r="K8" i="12" s="1"/>
  <c r="J94" i="12"/>
  <c r="M90" i="12"/>
  <c r="O90" i="12" s="1"/>
  <c r="I90" i="12"/>
  <c r="M86" i="12"/>
  <c r="O86" i="12" s="1"/>
  <c r="I86" i="12"/>
  <c r="O82" i="12"/>
  <c r="M82" i="12"/>
  <c r="I82" i="12"/>
  <c r="M78" i="12"/>
  <c r="O78" i="12" s="1"/>
  <c r="I78" i="12"/>
  <c r="M74" i="12"/>
  <c r="O74" i="12" s="1"/>
  <c r="I74" i="12"/>
  <c r="M70" i="12"/>
  <c r="O70" i="12" s="1"/>
  <c r="I70" i="12"/>
  <c r="O66" i="12"/>
  <c r="M66" i="12"/>
  <c r="I66" i="12"/>
  <c r="M62" i="12"/>
  <c r="O62" i="12" s="1"/>
  <c r="I62" i="12"/>
  <c r="M58" i="12"/>
  <c r="O58" i="12" s="1"/>
  <c r="I58" i="12"/>
  <c r="M54" i="12"/>
  <c r="O54" i="12" s="1"/>
  <c r="I54" i="12"/>
  <c r="O50" i="12"/>
  <c r="M50" i="12"/>
  <c r="I50" i="12"/>
  <c r="M46" i="12"/>
  <c r="O46" i="12" s="1"/>
  <c r="I46" i="12"/>
  <c r="M42" i="12"/>
  <c r="O42" i="12" s="1"/>
  <c r="I42" i="12"/>
  <c r="M38" i="12"/>
  <c r="O38" i="12" s="1"/>
  <c r="I38" i="12"/>
  <c r="O34" i="12"/>
  <c r="M34" i="12"/>
  <c r="I34" i="12"/>
  <c r="M30" i="12"/>
  <c r="O30" i="12" s="1"/>
  <c r="I30" i="12"/>
  <c r="M26" i="12"/>
  <c r="O26" i="12" s="1"/>
  <c r="I26" i="12"/>
  <c r="M22" i="12"/>
  <c r="O22" i="12" s="1"/>
  <c r="I22" i="12"/>
  <c r="O18" i="12"/>
  <c r="M18" i="12"/>
  <c r="I18" i="12"/>
  <c r="M14" i="12"/>
  <c r="O14" i="12" s="1"/>
  <c r="I14" i="12"/>
  <c r="M10" i="12"/>
  <c r="O10" i="12" s="1"/>
  <c r="I10" i="12"/>
  <c r="L9" i="12"/>
  <c r="K9" i="12"/>
  <c r="J9" i="12"/>
  <c r="J8" i="12"/>
  <c r="M30" i="11"/>
  <c r="O30" i="11" s="1"/>
  <c r="I30" i="11"/>
  <c r="M26" i="11"/>
  <c r="O26" i="11" s="1"/>
  <c r="I26" i="11"/>
  <c r="O22" i="11"/>
  <c r="M22" i="11"/>
  <c r="I22" i="11"/>
  <c r="O18" i="11"/>
  <c r="M18" i="11"/>
  <c r="I18" i="11"/>
  <c r="M14" i="11"/>
  <c r="O14" i="11" s="1"/>
  <c r="I14" i="11"/>
  <c r="M10" i="11"/>
  <c r="O10" i="11" s="1"/>
  <c r="D21" i="1" s="1"/>
  <c r="I10" i="11"/>
  <c r="L9" i="11"/>
  <c r="K9" i="11"/>
  <c r="J9" i="11"/>
  <c r="L8" i="11"/>
  <c r="K8" i="11"/>
  <c r="J8" i="11"/>
  <c r="T7" i="11"/>
  <c r="M138" i="10"/>
  <c r="O138" i="10" s="1"/>
  <c r="I138" i="10"/>
  <c r="M134" i="10"/>
  <c r="O134" i="10" s="1"/>
  <c r="I134" i="10"/>
  <c r="O130" i="10"/>
  <c r="M130" i="10"/>
  <c r="I130" i="10"/>
  <c r="O126" i="10"/>
  <c r="M126" i="10"/>
  <c r="I126" i="10"/>
  <c r="M122" i="10"/>
  <c r="O122" i="10" s="1"/>
  <c r="I122" i="10"/>
  <c r="M118" i="10"/>
  <c r="O118" i="10" s="1"/>
  <c r="I118" i="10"/>
  <c r="O114" i="10"/>
  <c r="M114" i="10"/>
  <c r="I114" i="10"/>
  <c r="O110" i="10"/>
  <c r="M110" i="10"/>
  <c r="I110" i="10"/>
  <c r="M106" i="10"/>
  <c r="O106" i="10" s="1"/>
  <c r="I106" i="10"/>
  <c r="M102" i="10"/>
  <c r="O102" i="10" s="1"/>
  <c r="I102" i="10"/>
  <c r="O98" i="10"/>
  <c r="M98" i="10"/>
  <c r="I98" i="10"/>
  <c r="O94" i="10"/>
  <c r="M94" i="10"/>
  <c r="I94" i="10"/>
  <c r="M90" i="10"/>
  <c r="O90" i="10" s="1"/>
  <c r="I90" i="10"/>
  <c r="M86" i="10"/>
  <c r="O86" i="10" s="1"/>
  <c r="I86" i="10"/>
  <c r="O82" i="10"/>
  <c r="M82" i="10"/>
  <c r="I82" i="10"/>
  <c r="O78" i="10"/>
  <c r="M78" i="10"/>
  <c r="I78" i="10"/>
  <c r="M74" i="10"/>
  <c r="O74" i="10" s="1"/>
  <c r="I74" i="10"/>
  <c r="M70" i="10"/>
  <c r="O70" i="10" s="1"/>
  <c r="I70" i="10"/>
  <c r="O66" i="10"/>
  <c r="M66" i="10"/>
  <c r="I66" i="10"/>
  <c r="O62" i="10"/>
  <c r="M62" i="10"/>
  <c r="I62" i="10"/>
  <c r="M58" i="10"/>
  <c r="O58" i="10" s="1"/>
  <c r="I58" i="10"/>
  <c r="M54" i="10"/>
  <c r="O54" i="10" s="1"/>
  <c r="I54" i="10"/>
  <c r="O50" i="10"/>
  <c r="M50" i="10"/>
  <c r="I50" i="10"/>
  <c r="O46" i="10"/>
  <c r="M46" i="10"/>
  <c r="I46" i="10"/>
  <c r="M42" i="10"/>
  <c r="O42" i="10" s="1"/>
  <c r="I42" i="10"/>
  <c r="M38" i="10"/>
  <c r="O38" i="10" s="1"/>
  <c r="I38" i="10"/>
  <c r="O34" i="10"/>
  <c r="M34" i="10"/>
  <c r="I34" i="10"/>
  <c r="O30" i="10"/>
  <c r="M30" i="10"/>
  <c r="I30" i="10"/>
  <c r="M26" i="10"/>
  <c r="O26" i="10" s="1"/>
  <c r="I26" i="10"/>
  <c r="M22" i="10"/>
  <c r="O22" i="10" s="1"/>
  <c r="I22" i="10"/>
  <c r="O18" i="10"/>
  <c r="M18" i="10"/>
  <c r="I18" i="10"/>
  <c r="O14" i="10"/>
  <c r="M14" i="10"/>
  <c r="I14" i="10"/>
  <c r="M10" i="10"/>
  <c r="M9" i="10" s="1"/>
  <c r="M8" i="10" s="1"/>
  <c r="I10" i="10"/>
  <c r="L9" i="10"/>
  <c r="K9" i="10"/>
  <c r="J9" i="10"/>
  <c r="L8" i="10"/>
  <c r="K8" i="10"/>
  <c r="J8" i="10"/>
  <c r="T7" i="10"/>
  <c r="O170" i="9"/>
  <c r="M170" i="9"/>
  <c r="I170" i="9"/>
  <c r="M166" i="9"/>
  <c r="O166" i="9" s="1"/>
  <c r="I166" i="9"/>
  <c r="O162" i="9"/>
  <c r="M162" i="9"/>
  <c r="I162" i="9"/>
  <c r="M158" i="9"/>
  <c r="O158" i="9" s="1"/>
  <c r="I158" i="9"/>
  <c r="O154" i="9"/>
  <c r="M154" i="9"/>
  <c r="I154" i="9"/>
  <c r="M150" i="9"/>
  <c r="O150" i="9" s="1"/>
  <c r="I150" i="9"/>
  <c r="O146" i="9"/>
  <c r="M146" i="9"/>
  <c r="I146" i="9"/>
  <c r="M142" i="9"/>
  <c r="O142" i="9" s="1"/>
  <c r="I142" i="9"/>
  <c r="O138" i="9"/>
  <c r="M138" i="9"/>
  <c r="I138" i="9"/>
  <c r="M134" i="9"/>
  <c r="O134" i="9" s="1"/>
  <c r="I134" i="9"/>
  <c r="O130" i="9"/>
  <c r="M130" i="9"/>
  <c r="I130" i="9"/>
  <c r="M126" i="9"/>
  <c r="O126" i="9" s="1"/>
  <c r="I126" i="9"/>
  <c r="O122" i="9"/>
  <c r="M122" i="9"/>
  <c r="I122" i="9"/>
  <c r="M118" i="9"/>
  <c r="O118" i="9" s="1"/>
  <c r="I118" i="9"/>
  <c r="O114" i="9"/>
  <c r="M114" i="9"/>
  <c r="I114" i="9"/>
  <c r="M110" i="9"/>
  <c r="O110" i="9" s="1"/>
  <c r="I110" i="9"/>
  <c r="O106" i="9"/>
  <c r="M106" i="9"/>
  <c r="I106" i="9"/>
  <c r="M102" i="9"/>
  <c r="O102" i="9" s="1"/>
  <c r="I102" i="9"/>
  <c r="O98" i="9"/>
  <c r="M98" i="9"/>
  <c r="I98" i="9"/>
  <c r="M94" i="9"/>
  <c r="O94" i="9" s="1"/>
  <c r="I94" i="9"/>
  <c r="O90" i="9"/>
  <c r="M90" i="9"/>
  <c r="I90" i="9"/>
  <c r="M86" i="9"/>
  <c r="O86" i="9" s="1"/>
  <c r="I86" i="9"/>
  <c r="O82" i="9"/>
  <c r="M82" i="9"/>
  <c r="I82" i="9"/>
  <c r="M78" i="9"/>
  <c r="O78" i="9" s="1"/>
  <c r="I78" i="9"/>
  <c r="O74" i="9"/>
  <c r="M74" i="9"/>
  <c r="I74" i="9"/>
  <c r="M70" i="9"/>
  <c r="O70" i="9" s="1"/>
  <c r="I70" i="9"/>
  <c r="O66" i="9"/>
  <c r="M66" i="9"/>
  <c r="I66" i="9"/>
  <c r="M62" i="9"/>
  <c r="O62" i="9" s="1"/>
  <c r="I62" i="9"/>
  <c r="O58" i="9"/>
  <c r="M58" i="9"/>
  <c r="I58" i="9"/>
  <c r="M54" i="9"/>
  <c r="O54" i="9" s="1"/>
  <c r="I54" i="9"/>
  <c r="O50" i="9"/>
  <c r="M50" i="9"/>
  <c r="I50" i="9"/>
  <c r="M46" i="9"/>
  <c r="O46" i="9" s="1"/>
  <c r="I46" i="9"/>
  <c r="O42" i="9"/>
  <c r="M42" i="9"/>
  <c r="I42" i="9"/>
  <c r="M38" i="9"/>
  <c r="O38" i="9" s="1"/>
  <c r="I38" i="9"/>
  <c r="O34" i="9"/>
  <c r="M34" i="9"/>
  <c r="I34" i="9"/>
  <c r="M30" i="9"/>
  <c r="O30" i="9" s="1"/>
  <c r="I30" i="9"/>
  <c r="O26" i="9"/>
  <c r="M26" i="9"/>
  <c r="I26" i="9"/>
  <c r="M22" i="9"/>
  <c r="O22" i="9" s="1"/>
  <c r="I22" i="9"/>
  <c r="O18" i="9"/>
  <c r="M18" i="9"/>
  <c r="I18" i="9"/>
  <c r="M14" i="9"/>
  <c r="O14" i="9" s="1"/>
  <c r="I14" i="9"/>
  <c r="O10" i="9"/>
  <c r="M10" i="9"/>
  <c r="M9" i="9" s="1"/>
  <c r="M8" i="9" s="1"/>
  <c r="I10" i="9"/>
  <c r="L9" i="9"/>
  <c r="K9" i="9"/>
  <c r="J9" i="9"/>
  <c r="L8" i="9"/>
  <c r="T7" i="9" s="1"/>
  <c r="K8" i="9"/>
  <c r="J8" i="9"/>
  <c r="M1171" i="8"/>
  <c r="O1171" i="8" s="1"/>
  <c r="I1171" i="8"/>
  <c r="O1167" i="8"/>
  <c r="M1167" i="8"/>
  <c r="I1167" i="8"/>
  <c r="M1163" i="8"/>
  <c r="O1163" i="8" s="1"/>
  <c r="I1163" i="8"/>
  <c r="O1159" i="8"/>
  <c r="M1159" i="8"/>
  <c r="I1159" i="8"/>
  <c r="M1155" i="8"/>
  <c r="O1155" i="8" s="1"/>
  <c r="I1155" i="8"/>
  <c r="O1151" i="8"/>
  <c r="M1151" i="8"/>
  <c r="I1151" i="8"/>
  <c r="M1147" i="8"/>
  <c r="O1147" i="8" s="1"/>
  <c r="I1147" i="8"/>
  <c r="O1143" i="8"/>
  <c r="M1143" i="8"/>
  <c r="I1143" i="8"/>
  <c r="M1139" i="8"/>
  <c r="O1139" i="8" s="1"/>
  <c r="I1139" i="8"/>
  <c r="O1135" i="8"/>
  <c r="M1135" i="8"/>
  <c r="I1135" i="8"/>
  <c r="M1131" i="8"/>
  <c r="O1131" i="8" s="1"/>
  <c r="I1131" i="8"/>
  <c r="O1127" i="8"/>
  <c r="M1127" i="8"/>
  <c r="I1127" i="8"/>
  <c r="M1123" i="8"/>
  <c r="O1123" i="8" s="1"/>
  <c r="I1123" i="8"/>
  <c r="O1119" i="8"/>
  <c r="M1119" i="8"/>
  <c r="I1119" i="8"/>
  <c r="M1115" i="8"/>
  <c r="O1115" i="8" s="1"/>
  <c r="I1115" i="8"/>
  <c r="O1111" i="8"/>
  <c r="M1111" i="8"/>
  <c r="I1111" i="8"/>
  <c r="M1107" i="8"/>
  <c r="O1107" i="8" s="1"/>
  <c r="I1107" i="8"/>
  <c r="O1103" i="8"/>
  <c r="M1103" i="8"/>
  <c r="I1103" i="8"/>
  <c r="M1099" i="8"/>
  <c r="O1099" i="8" s="1"/>
  <c r="I1099" i="8"/>
  <c r="O1095" i="8"/>
  <c r="M1095" i="8"/>
  <c r="I1095" i="8"/>
  <c r="M1091" i="8"/>
  <c r="O1091" i="8" s="1"/>
  <c r="I1091" i="8"/>
  <c r="O1087" i="8"/>
  <c r="M1087" i="8"/>
  <c r="I1087" i="8"/>
  <c r="M1083" i="8"/>
  <c r="O1083" i="8" s="1"/>
  <c r="I1083" i="8"/>
  <c r="O1079" i="8"/>
  <c r="M1079" i="8"/>
  <c r="I1079" i="8"/>
  <c r="M1075" i="8"/>
  <c r="O1075" i="8" s="1"/>
  <c r="I1075" i="8"/>
  <c r="O1071" i="8"/>
  <c r="M1071" i="8"/>
  <c r="I1071" i="8"/>
  <c r="M1067" i="8"/>
  <c r="O1067" i="8" s="1"/>
  <c r="I1067" i="8"/>
  <c r="O1063" i="8"/>
  <c r="M1063" i="8"/>
  <c r="I1063" i="8"/>
  <c r="M1059" i="8"/>
  <c r="O1059" i="8" s="1"/>
  <c r="I1059" i="8"/>
  <c r="O1055" i="8"/>
  <c r="M1055" i="8"/>
  <c r="I1055" i="8"/>
  <c r="M1051" i="8"/>
  <c r="O1051" i="8" s="1"/>
  <c r="I1051" i="8"/>
  <c r="O1047" i="8"/>
  <c r="M1047" i="8"/>
  <c r="I1047" i="8"/>
  <c r="M1043" i="8"/>
  <c r="O1043" i="8" s="1"/>
  <c r="I1043" i="8"/>
  <c r="O1039" i="8"/>
  <c r="M1039" i="8"/>
  <c r="I1039" i="8"/>
  <c r="M1035" i="8"/>
  <c r="O1035" i="8" s="1"/>
  <c r="I1035" i="8"/>
  <c r="O1031" i="8"/>
  <c r="M1031" i="8"/>
  <c r="I1031" i="8"/>
  <c r="M1027" i="8"/>
  <c r="O1027" i="8" s="1"/>
  <c r="I1027" i="8"/>
  <c r="O1023" i="8"/>
  <c r="M1023" i="8"/>
  <c r="I1023" i="8"/>
  <c r="M1019" i="8"/>
  <c r="O1019" i="8" s="1"/>
  <c r="I1019" i="8"/>
  <c r="O1015" i="8"/>
  <c r="M1015" i="8"/>
  <c r="I1015" i="8"/>
  <c r="M1011" i="8"/>
  <c r="O1011" i="8" s="1"/>
  <c r="I1011" i="8"/>
  <c r="O1007" i="8"/>
  <c r="M1007" i="8"/>
  <c r="I1007" i="8"/>
  <c r="M1003" i="8"/>
  <c r="O1003" i="8" s="1"/>
  <c r="I1003" i="8"/>
  <c r="O999" i="8"/>
  <c r="M999" i="8"/>
  <c r="I999" i="8"/>
  <c r="M995" i="8"/>
  <c r="O995" i="8" s="1"/>
  <c r="I995" i="8"/>
  <c r="O991" i="8"/>
  <c r="M991" i="8"/>
  <c r="I991" i="8"/>
  <c r="M987" i="8"/>
  <c r="O987" i="8" s="1"/>
  <c r="I987" i="8"/>
  <c r="O983" i="8"/>
  <c r="M983" i="8"/>
  <c r="I983" i="8"/>
  <c r="M979" i="8"/>
  <c r="O979" i="8" s="1"/>
  <c r="I979" i="8"/>
  <c r="O975" i="8"/>
  <c r="M975" i="8"/>
  <c r="I975" i="8"/>
  <c r="M971" i="8"/>
  <c r="O971" i="8" s="1"/>
  <c r="I971" i="8"/>
  <c r="O967" i="8"/>
  <c r="M967" i="8"/>
  <c r="I967" i="8"/>
  <c r="M963" i="8"/>
  <c r="O963" i="8" s="1"/>
  <c r="I963" i="8"/>
  <c r="O959" i="8"/>
  <c r="M959" i="8"/>
  <c r="I959" i="8"/>
  <c r="M955" i="8"/>
  <c r="O955" i="8" s="1"/>
  <c r="I955" i="8"/>
  <c r="O951" i="8"/>
  <c r="M951" i="8"/>
  <c r="I951" i="8"/>
  <c r="M947" i="8"/>
  <c r="O947" i="8" s="1"/>
  <c r="I947" i="8"/>
  <c r="O943" i="8"/>
  <c r="M943" i="8"/>
  <c r="I943" i="8"/>
  <c r="M939" i="8"/>
  <c r="O939" i="8" s="1"/>
  <c r="I939" i="8"/>
  <c r="O935" i="8"/>
  <c r="M935" i="8"/>
  <c r="I935" i="8"/>
  <c r="M931" i="8"/>
  <c r="O931" i="8" s="1"/>
  <c r="I931" i="8"/>
  <c r="O927" i="8"/>
  <c r="M927" i="8"/>
  <c r="I927" i="8"/>
  <c r="M923" i="8"/>
  <c r="O923" i="8" s="1"/>
  <c r="I923" i="8"/>
  <c r="O919" i="8"/>
  <c r="M919" i="8"/>
  <c r="I919" i="8"/>
  <c r="M915" i="8"/>
  <c r="O915" i="8" s="1"/>
  <c r="I915" i="8"/>
  <c r="O911" i="8"/>
  <c r="M911" i="8"/>
  <c r="I911" i="8"/>
  <c r="M907" i="8"/>
  <c r="O907" i="8" s="1"/>
  <c r="I907" i="8"/>
  <c r="O903" i="8"/>
  <c r="M903" i="8"/>
  <c r="I903" i="8"/>
  <c r="M899" i="8"/>
  <c r="O899" i="8" s="1"/>
  <c r="I899" i="8"/>
  <c r="O895" i="8"/>
  <c r="M895" i="8"/>
  <c r="I895" i="8"/>
  <c r="M891" i="8"/>
  <c r="O891" i="8" s="1"/>
  <c r="I891" i="8"/>
  <c r="O887" i="8"/>
  <c r="M887" i="8"/>
  <c r="I887" i="8"/>
  <c r="M883" i="8"/>
  <c r="O883" i="8" s="1"/>
  <c r="I883" i="8"/>
  <c r="O879" i="8"/>
  <c r="M879" i="8"/>
  <c r="I879" i="8"/>
  <c r="M875" i="8"/>
  <c r="O875" i="8" s="1"/>
  <c r="I875" i="8"/>
  <c r="O871" i="8"/>
  <c r="M871" i="8"/>
  <c r="I871" i="8"/>
  <c r="M867" i="8"/>
  <c r="O867" i="8" s="1"/>
  <c r="I867" i="8"/>
  <c r="O863" i="8"/>
  <c r="M863" i="8"/>
  <c r="I863" i="8"/>
  <c r="M859" i="8"/>
  <c r="O859" i="8" s="1"/>
  <c r="I859" i="8"/>
  <c r="O855" i="8"/>
  <c r="M855" i="8"/>
  <c r="I855" i="8"/>
  <c r="M851" i="8"/>
  <c r="O851" i="8" s="1"/>
  <c r="I851" i="8"/>
  <c r="O847" i="8"/>
  <c r="M847" i="8"/>
  <c r="I847" i="8"/>
  <c r="M843" i="8"/>
  <c r="O843" i="8" s="1"/>
  <c r="I843" i="8"/>
  <c r="O839" i="8"/>
  <c r="M839" i="8"/>
  <c r="I839" i="8"/>
  <c r="M835" i="8"/>
  <c r="O835" i="8" s="1"/>
  <c r="I835" i="8"/>
  <c r="O831" i="8"/>
  <c r="M831" i="8"/>
  <c r="I831" i="8"/>
  <c r="M827" i="8"/>
  <c r="O827" i="8" s="1"/>
  <c r="I827" i="8"/>
  <c r="O823" i="8"/>
  <c r="M823" i="8"/>
  <c r="I823" i="8"/>
  <c r="M819" i="8"/>
  <c r="O819" i="8" s="1"/>
  <c r="I819" i="8"/>
  <c r="O815" i="8"/>
  <c r="M815" i="8"/>
  <c r="I815" i="8"/>
  <c r="M811" i="8"/>
  <c r="O811" i="8" s="1"/>
  <c r="I811" i="8"/>
  <c r="O807" i="8"/>
  <c r="M807" i="8"/>
  <c r="I807" i="8"/>
  <c r="M803" i="8"/>
  <c r="O803" i="8" s="1"/>
  <c r="I803" i="8"/>
  <c r="O799" i="8"/>
  <c r="M799" i="8"/>
  <c r="I799" i="8"/>
  <c r="M795" i="8"/>
  <c r="O795" i="8" s="1"/>
  <c r="I795" i="8"/>
  <c r="O791" i="8"/>
  <c r="M791" i="8"/>
  <c r="I791" i="8"/>
  <c r="M787" i="8"/>
  <c r="O787" i="8" s="1"/>
  <c r="I787" i="8"/>
  <c r="O783" i="8"/>
  <c r="M783" i="8"/>
  <c r="I783" i="8"/>
  <c r="M779" i="8"/>
  <c r="O779" i="8" s="1"/>
  <c r="I779" i="8"/>
  <c r="O775" i="8"/>
  <c r="M775" i="8"/>
  <c r="I775" i="8"/>
  <c r="M771" i="8"/>
  <c r="O771" i="8" s="1"/>
  <c r="I771" i="8"/>
  <c r="O767" i="8"/>
  <c r="M767" i="8"/>
  <c r="I767" i="8"/>
  <c r="M763" i="8"/>
  <c r="O763" i="8" s="1"/>
  <c r="I763" i="8"/>
  <c r="O759" i="8"/>
  <c r="M759" i="8"/>
  <c r="I759" i="8"/>
  <c r="M755" i="8"/>
  <c r="O755" i="8" s="1"/>
  <c r="I755" i="8"/>
  <c r="O751" i="8"/>
  <c r="M751" i="8"/>
  <c r="I751" i="8"/>
  <c r="M747" i="8"/>
  <c r="O747" i="8" s="1"/>
  <c r="I747" i="8"/>
  <c r="O743" i="8"/>
  <c r="M743" i="8"/>
  <c r="I743" i="8"/>
  <c r="M739" i="8"/>
  <c r="O739" i="8" s="1"/>
  <c r="I739" i="8"/>
  <c r="O735" i="8"/>
  <c r="M735" i="8"/>
  <c r="I735" i="8"/>
  <c r="M731" i="8"/>
  <c r="O731" i="8" s="1"/>
  <c r="I731" i="8"/>
  <c r="O727" i="8"/>
  <c r="M727" i="8"/>
  <c r="I727" i="8"/>
  <c r="M723" i="8"/>
  <c r="O723" i="8" s="1"/>
  <c r="I723" i="8"/>
  <c r="O719" i="8"/>
  <c r="M719" i="8"/>
  <c r="I719" i="8"/>
  <c r="M715" i="8"/>
  <c r="O715" i="8" s="1"/>
  <c r="I715" i="8"/>
  <c r="O711" i="8"/>
  <c r="M711" i="8"/>
  <c r="I711" i="8"/>
  <c r="M707" i="8"/>
  <c r="O707" i="8" s="1"/>
  <c r="I707" i="8"/>
  <c r="O703" i="8"/>
  <c r="M703" i="8"/>
  <c r="I703" i="8"/>
  <c r="M699" i="8"/>
  <c r="O699" i="8" s="1"/>
  <c r="I699" i="8"/>
  <c r="O695" i="8"/>
  <c r="M695" i="8"/>
  <c r="I695" i="8"/>
  <c r="M691" i="8"/>
  <c r="O691" i="8" s="1"/>
  <c r="I691" i="8"/>
  <c r="O687" i="8"/>
  <c r="M687" i="8"/>
  <c r="I687" i="8"/>
  <c r="M683" i="8"/>
  <c r="O683" i="8" s="1"/>
  <c r="I683" i="8"/>
  <c r="O679" i="8"/>
  <c r="M679" i="8"/>
  <c r="I679" i="8"/>
  <c r="M675" i="8"/>
  <c r="O675" i="8" s="1"/>
  <c r="I675" i="8"/>
  <c r="O671" i="8"/>
  <c r="M671" i="8"/>
  <c r="I671" i="8"/>
  <c r="M667" i="8"/>
  <c r="O667" i="8" s="1"/>
  <c r="I667" i="8"/>
  <c r="O663" i="8"/>
  <c r="M663" i="8"/>
  <c r="I663" i="8"/>
  <c r="M659" i="8"/>
  <c r="O659" i="8" s="1"/>
  <c r="I659" i="8"/>
  <c r="M658" i="8"/>
  <c r="L658" i="8"/>
  <c r="K658" i="8"/>
  <c r="J658" i="8"/>
  <c r="O654" i="8"/>
  <c r="M654" i="8"/>
  <c r="I654" i="8"/>
  <c r="M650" i="8"/>
  <c r="O650" i="8" s="1"/>
  <c r="I650" i="8"/>
  <c r="O646" i="8"/>
  <c r="M646" i="8"/>
  <c r="I646" i="8"/>
  <c r="M642" i="8"/>
  <c r="O642" i="8" s="1"/>
  <c r="I642" i="8"/>
  <c r="O638" i="8"/>
  <c r="M638" i="8"/>
  <c r="I638" i="8"/>
  <c r="M634" i="8"/>
  <c r="O634" i="8" s="1"/>
  <c r="I634" i="8"/>
  <c r="O630" i="8"/>
  <c r="M630" i="8"/>
  <c r="I630" i="8"/>
  <c r="M626" i="8"/>
  <c r="O626" i="8" s="1"/>
  <c r="I626" i="8"/>
  <c r="O622" i="8"/>
  <c r="M622" i="8"/>
  <c r="I622" i="8"/>
  <c r="M618" i="8"/>
  <c r="O618" i="8" s="1"/>
  <c r="I618" i="8"/>
  <c r="O614" i="8"/>
  <c r="M614" i="8"/>
  <c r="I614" i="8"/>
  <c r="M610" i="8"/>
  <c r="O610" i="8" s="1"/>
  <c r="I610" i="8"/>
  <c r="O606" i="8"/>
  <c r="M606" i="8"/>
  <c r="I606" i="8"/>
  <c r="M602" i="8"/>
  <c r="O602" i="8" s="1"/>
  <c r="I602" i="8"/>
  <c r="O598" i="8"/>
  <c r="M598" i="8"/>
  <c r="I598" i="8"/>
  <c r="M594" i="8"/>
  <c r="O594" i="8" s="1"/>
  <c r="I594" i="8"/>
  <c r="O590" i="8"/>
  <c r="M590" i="8"/>
  <c r="I590" i="8"/>
  <c r="M586" i="8"/>
  <c r="O586" i="8" s="1"/>
  <c r="I586" i="8"/>
  <c r="O582" i="8"/>
  <c r="M582" i="8"/>
  <c r="I582" i="8"/>
  <c r="M578" i="8"/>
  <c r="O578" i="8" s="1"/>
  <c r="I578" i="8"/>
  <c r="O574" i="8"/>
  <c r="M574" i="8"/>
  <c r="I574" i="8"/>
  <c r="M570" i="8"/>
  <c r="O570" i="8" s="1"/>
  <c r="I570" i="8"/>
  <c r="O566" i="8"/>
  <c r="M566" i="8"/>
  <c r="I566" i="8"/>
  <c r="M562" i="8"/>
  <c r="O562" i="8" s="1"/>
  <c r="I562" i="8"/>
  <c r="O558" i="8"/>
  <c r="M558" i="8"/>
  <c r="I558" i="8"/>
  <c r="M554" i="8"/>
  <c r="O554" i="8" s="1"/>
  <c r="I554" i="8"/>
  <c r="O550" i="8"/>
  <c r="M550" i="8"/>
  <c r="I550" i="8"/>
  <c r="M546" i="8"/>
  <c r="O546" i="8" s="1"/>
  <c r="I546" i="8"/>
  <c r="O542" i="8"/>
  <c r="M542" i="8"/>
  <c r="I542" i="8"/>
  <c r="M538" i="8"/>
  <c r="O538" i="8" s="1"/>
  <c r="I538" i="8"/>
  <c r="O534" i="8"/>
  <c r="M534" i="8"/>
  <c r="I534" i="8"/>
  <c r="M530" i="8"/>
  <c r="O530" i="8" s="1"/>
  <c r="I530" i="8"/>
  <c r="O526" i="8"/>
  <c r="M526" i="8"/>
  <c r="I526" i="8"/>
  <c r="M522" i="8"/>
  <c r="O522" i="8" s="1"/>
  <c r="I522" i="8"/>
  <c r="O518" i="8"/>
  <c r="M518" i="8"/>
  <c r="I518" i="8"/>
  <c r="M514" i="8"/>
  <c r="O514" i="8" s="1"/>
  <c r="I514" i="8"/>
  <c r="O510" i="8"/>
  <c r="M510" i="8"/>
  <c r="I510" i="8"/>
  <c r="M506" i="8"/>
  <c r="O506" i="8" s="1"/>
  <c r="I506" i="8"/>
  <c r="O502" i="8"/>
  <c r="M502" i="8"/>
  <c r="I502" i="8"/>
  <c r="M498" i="8"/>
  <c r="O498" i="8" s="1"/>
  <c r="I498" i="8"/>
  <c r="O494" i="8"/>
  <c r="M494" i="8"/>
  <c r="I494" i="8"/>
  <c r="M490" i="8"/>
  <c r="O490" i="8" s="1"/>
  <c r="I490" i="8"/>
  <c r="O486" i="8"/>
  <c r="M486" i="8"/>
  <c r="I486" i="8"/>
  <c r="M482" i="8"/>
  <c r="O482" i="8" s="1"/>
  <c r="I482" i="8"/>
  <c r="O478" i="8"/>
  <c r="M478" i="8"/>
  <c r="I478" i="8"/>
  <c r="M474" i="8"/>
  <c r="O474" i="8" s="1"/>
  <c r="I474" i="8"/>
  <c r="O470" i="8"/>
  <c r="M470" i="8"/>
  <c r="I470" i="8"/>
  <c r="M466" i="8"/>
  <c r="O466" i="8" s="1"/>
  <c r="I466" i="8"/>
  <c r="O462" i="8"/>
  <c r="M462" i="8"/>
  <c r="I462" i="8"/>
  <c r="M458" i="8"/>
  <c r="O458" i="8" s="1"/>
  <c r="I458" i="8"/>
  <c r="O454" i="8"/>
  <c r="M454" i="8"/>
  <c r="I454" i="8"/>
  <c r="M450" i="8"/>
  <c r="O450" i="8" s="1"/>
  <c r="I450" i="8"/>
  <c r="O446" i="8"/>
  <c r="M446" i="8"/>
  <c r="I446" i="8"/>
  <c r="M442" i="8"/>
  <c r="O442" i="8" s="1"/>
  <c r="I442" i="8"/>
  <c r="O438" i="8"/>
  <c r="M438" i="8"/>
  <c r="I438" i="8"/>
  <c r="M434" i="8"/>
  <c r="O434" i="8" s="1"/>
  <c r="I434" i="8"/>
  <c r="O430" i="8"/>
  <c r="M430" i="8"/>
  <c r="I430" i="8"/>
  <c r="M426" i="8"/>
  <c r="O426" i="8" s="1"/>
  <c r="I426" i="8"/>
  <c r="O422" i="8"/>
  <c r="M422" i="8"/>
  <c r="I422" i="8"/>
  <c r="M418" i="8"/>
  <c r="O418" i="8" s="1"/>
  <c r="I418" i="8"/>
  <c r="O414" i="8"/>
  <c r="M414" i="8"/>
  <c r="I414" i="8"/>
  <c r="M410" i="8"/>
  <c r="O410" i="8" s="1"/>
  <c r="I410" i="8"/>
  <c r="O406" i="8"/>
  <c r="M406" i="8"/>
  <c r="I406" i="8"/>
  <c r="M402" i="8"/>
  <c r="O402" i="8" s="1"/>
  <c r="I402" i="8"/>
  <c r="O398" i="8"/>
  <c r="M398" i="8"/>
  <c r="I398" i="8"/>
  <c r="M394" i="8"/>
  <c r="O394" i="8" s="1"/>
  <c r="I394" i="8"/>
  <c r="O390" i="8"/>
  <c r="M390" i="8"/>
  <c r="I390" i="8"/>
  <c r="M386" i="8"/>
  <c r="O386" i="8" s="1"/>
  <c r="I386" i="8"/>
  <c r="O382" i="8"/>
  <c r="M382" i="8"/>
  <c r="I382" i="8"/>
  <c r="M378" i="8"/>
  <c r="O378" i="8" s="1"/>
  <c r="I378" i="8"/>
  <c r="O374" i="8"/>
  <c r="M374" i="8"/>
  <c r="I374" i="8"/>
  <c r="M370" i="8"/>
  <c r="O370" i="8" s="1"/>
  <c r="I370" i="8"/>
  <c r="O366" i="8"/>
  <c r="M366" i="8"/>
  <c r="I366" i="8"/>
  <c r="M362" i="8"/>
  <c r="O362" i="8" s="1"/>
  <c r="I362" i="8"/>
  <c r="O358" i="8"/>
  <c r="M358" i="8"/>
  <c r="I358" i="8"/>
  <c r="M354" i="8"/>
  <c r="O354" i="8" s="1"/>
  <c r="I354" i="8"/>
  <c r="O350" i="8"/>
  <c r="M350" i="8"/>
  <c r="I350" i="8"/>
  <c r="M346" i="8"/>
  <c r="O346" i="8" s="1"/>
  <c r="I346" i="8"/>
  <c r="O342" i="8"/>
  <c r="M342" i="8"/>
  <c r="I342" i="8"/>
  <c r="M338" i="8"/>
  <c r="O338" i="8" s="1"/>
  <c r="I338" i="8"/>
  <c r="O334" i="8"/>
  <c r="M334" i="8"/>
  <c r="I334" i="8"/>
  <c r="M330" i="8"/>
  <c r="O330" i="8" s="1"/>
  <c r="I330" i="8"/>
  <c r="O326" i="8"/>
  <c r="M326" i="8"/>
  <c r="I326" i="8"/>
  <c r="M322" i="8"/>
  <c r="O322" i="8" s="1"/>
  <c r="I322" i="8"/>
  <c r="O318" i="8"/>
  <c r="M318" i="8"/>
  <c r="I318" i="8"/>
  <c r="M314" i="8"/>
  <c r="O314" i="8" s="1"/>
  <c r="I314" i="8"/>
  <c r="O310" i="8"/>
  <c r="M310" i="8"/>
  <c r="I310" i="8"/>
  <c r="M306" i="8"/>
  <c r="O306" i="8" s="1"/>
  <c r="I306" i="8"/>
  <c r="O302" i="8"/>
  <c r="M302" i="8"/>
  <c r="I302" i="8"/>
  <c r="M298" i="8"/>
  <c r="O298" i="8" s="1"/>
  <c r="I298" i="8"/>
  <c r="O294" i="8"/>
  <c r="M294" i="8"/>
  <c r="I294" i="8"/>
  <c r="M290" i="8"/>
  <c r="O290" i="8" s="1"/>
  <c r="I290" i="8"/>
  <c r="O286" i="8"/>
  <c r="M286" i="8"/>
  <c r="I286" i="8"/>
  <c r="M282" i="8"/>
  <c r="O282" i="8" s="1"/>
  <c r="I282" i="8"/>
  <c r="O278" i="8"/>
  <c r="M278" i="8"/>
  <c r="I278" i="8"/>
  <c r="M274" i="8"/>
  <c r="O274" i="8" s="1"/>
  <c r="I274" i="8"/>
  <c r="O270" i="8"/>
  <c r="M270" i="8"/>
  <c r="I270" i="8"/>
  <c r="M266" i="8"/>
  <c r="O266" i="8" s="1"/>
  <c r="I266" i="8"/>
  <c r="O262" i="8"/>
  <c r="M262" i="8"/>
  <c r="I262" i="8"/>
  <c r="M258" i="8"/>
  <c r="O258" i="8" s="1"/>
  <c r="I258" i="8"/>
  <c r="O254" i="8"/>
  <c r="M254" i="8"/>
  <c r="I254" i="8"/>
  <c r="M250" i="8"/>
  <c r="O250" i="8" s="1"/>
  <c r="I250" i="8"/>
  <c r="O246" i="8"/>
  <c r="M246" i="8"/>
  <c r="I246" i="8"/>
  <c r="M242" i="8"/>
  <c r="O242" i="8" s="1"/>
  <c r="I242" i="8"/>
  <c r="O238" i="8"/>
  <c r="M238" i="8"/>
  <c r="I238" i="8"/>
  <c r="M234" i="8"/>
  <c r="O234" i="8" s="1"/>
  <c r="I234" i="8"/>
  <c r="O230" i="8"/>
  <c r="M230" i="8"/>
  <c r="I230" i="8"/>
  <c r="M226" i="8"/>
  <c r="O226" i="8" s="1"/>
  <c r="I226" i="8"/>
  <c r="O222" i="8"/>
  <c r="M222" i="8"/>
  <c r="I222" i="8"/>
  <c r="M218" i="8"/>
  <c r="O218" i="8" s="1"/>
  <c r="I218" i="8"/>
  <c r="O214" i="8"/>
  <c r="M214" i="8"/>
  <c r="I214" i="8"/>
  <c r="M210" i="8"/>
  <c r="O210" i="8" s="1"/>
  <c r="I210" i="8"/>
  <c r="O206" i="8"/>
  <c r="M206" i="8"/>
  <c r="I206" i="8"/>
  <c r="M202" i="8"/>
  <c r="O202" i="8" s="1"/>
  <c r="I202" i="8"/>
  <c r="O198" i="8"/>
  <c r="M198" i="8"/>
  <c r="I198" i="8"/>
  <c r="M194" i="8"/>
  <c r="O194" i="8" s="1"/>
  <c r="I194" i="8"/>
  <c r="O190" i="8"/>
  <c r="M190" i="8"/>
  <c r="I190" i="8"/>
  <c r="M186" i="8"/>
  <c r="O186" i="8" s="1"/>
  <c r="I186" i="8"/>
  <c r="O182" i="8"/>
  <c r="M182" i="8"/>
  <c r="I182" i="8"/>
  <c r="M178" i="8"/>
  <c r="O178" i="8" s="1"/>
  <c r="I178" i="8"/>
  <c r="O174" i="8"/>
  <c r="M174" i="8"/>
  <c r="I174" i="8"/>
  <c r="M170" i="8"/>
  <c r="O170" i="8" s="1"/>
  <c r="I170" i="8"/>
  <c r="O166" i="8"/>
  <c r="M166" i="8"/>
  <c r="I166" i="8"/>
  <c r="M162" i="8"/>
  <c r="O162" i="8" s="1"/>
  <c r="I162" i="8"/>
  <c r="O158" i="8"/>
  <c r="M158" i="8"/>
  <c r="I158" i="8"/>
  <c r="M154" i="8"/>
  <c r="O154" i="8" s="1"/>
  <c r="I154" i="8"/>
  <c r="O150" i="8"/>
  <c r="M150" i="8"/>
  <c r="I150" i="8"/>
  <c r="M146" i="8"/>
  <c r="O146" i="8" s="1"/>
  <c r="I146" i="8"/>
  <c r="O142" i="8"/>
  <c r="M142" i="8"/>
  <c r="I142" i="8"/>
  <c r="M138" i="8"/>
  <c r="O138" i="8" s="1"/>
  <c r="I138" i="8"/>
  <c r="O134" i="8"/>
  <c r="M134" i="8"/>
  <c r="I134" i="8"/>
  <c r="M130" i="8"/>
  <c r="O130" i="8" s="1"/>
  <c r="I130" i="8"/>
  <c r="O126" i="8"/>
  <c r="M126" i="8"/>
  <c r="I126" i="8"/>
  <c r="M122" i="8"/>
  <c r="O122" i="8" s="1"/>
  <c r="I122" i="8"/>
  <c r="O118" i="8"/>
  <c r="M118" i="8"/>
  <c r="I118" i="8"/>
  <c r="M114" i="8"/>
  <c r="O114" i="8" s="1"/>
  <c r="I114" i="8"/>
  <c r="O110" i="8"/>
  <c r="M110" i="8"/>
  <c r="I110" i="8"/>
  <c r="M106" i="8"/>
  <c r="O106" i="8" s="1"/>
  <c r="I106" i="8"/>
  <c r="O102" i="8"/>
  <c r="M102" i="8"/>
  <c r="I102" i="8"/>
  <c r="M98" i="8"/>
  <c r="O98" i="8" s="1"/>
  <c r="I98" i="8"/>
  <c r="O94" i="8"/>
  <c r="M94" i="8"/>
  <c r="I94" i="8"/>
  <c r="M90" i="8"/>
  <c r="O90" i="8" s="1"/>
  <c r="I90" i="8"/>
  <c r="O86" i="8"/>
  <c r="M86" i="8"/>
  <c r="I86" i="8"/>
  <c r="M82" i="8"/>
  <c r="O82" i="8" s="1"/>
  <c r="I82" i="8"/>
  <c r="O78" i="8"/>
  <c r="M78" i="8"/>
  <c r="I78" i="8"/>
  <c r="M74" i="8"/>
  <c r="O74" i="8" s="1"/>
  <c r="I74" i="8"/>
  <c r="O70" i="8"/>
  <c r="M70" i="8"/>
  <c r="I70" i="8"/>
  <c r="M66" i="8"/>
  <c r="O66" i="8" s="1"/>
  <c r="I66" i="8"/>
  <c r="O62" i="8"/>
  <c r="M62" i="8"/>
  <c r="I62" i="8"/>
  <c r="M58" i="8"/>
  <c r="O58" i="8" s="1"/>
  <c r="I58" i="8"/>
  <c r="O54" i="8"/>
  <c r="M54" i="8"/>
  <c r="I54" i="8"/>
  <c r="M50" i="8"/>
  <c r="O50" i="8" s="1"/>
  <c r="I50" i="8"/>
  <c r="O46" i="8"/>
  <c r="M46" i="8"/>
  <c r="I46" i="8"/>
  <c r="M42" i="8"/>
  <c r="O42" i="8" s="1"/>
  <c r="I42" i="8"/>
  <c r="O38" i="8"/>
  <c r="M38" i="8"/>
  <c r="I38" i="8"/>
  <c r="M34" i="8"/>
  <c r="O34" i="8" s="1"/>
  <c r="I34" i="8"/>
  <c r="O30" i="8"/>
  <c r="M30" i="8"/>
  <c r="I30" i="8"/>
  <c r="M26" i="8"/>
  <c r="O26" i="8" s="1"/>
  <c r="I26" i="8"/>
  <c r="O22" i="8"/>
  <c r="M22" i="8"/>
  <c r="I22" i="8"/>
  <c r="M18" i="8"/>
  <c r="O18" i="8" s="1"/>
  <c r="I18" i="8"/>
  <c r="O14" i="8"/>
  <c r="M14" i="8"/>
  <c r="I14" i="8"/>
  <c r="M10" i="8"/>
  <c r="I10" i="8"/>
  <c r="L9" i="8"/>
  <c r="K9" i="8"/>
  <c r="J9" i="8"/>
  <c r="L8" i="8"/>
  <c r="K8" i="8"/>
  <c r="J8" i="8"/>
  <c r="T7" i="8"/>
  <c r="O42" i="7"/>
  <c r="M42" i="7"/>
  <c r="I42" i="7"/>
  <c r="M38" i="7"/>
  <c r="O38" i="7" s="1"/>
  <c r="I38" i="7"/>
  <c r="O34" i="7"/>
  <c r="M34" i="7"/>
  <c r="I34" i="7"/>
  <c r="M30" i="7"/>
  <c r="O30" i="7" s="1"/>
  <c r="I30" i="7"/>
  <c r="O26" i="7"/>
  <c r="M26" i="7"/>
  <c r="I26" i="7"/>
  <c r="M22" i="7"/>
  <c r="O22" i="7" s="1"/>
  <c r="I22" i="7"/>
  <c r="O18" i="7"/>
  <c r="M18" i="7"/>
  <c r="I18" i="7"/>
  <c r="M14" i="7"/>
  <c r="O14" i="7" s="1"/>
  <c r="I14" i="7"/>
  <c r="O10" i="7"/>
  <c r="M10" i="7"/>
  <c r="I10" i="7"/>
  <c r="L9" i="7"/>
  <c r="L8" i="7" s="1"/>
  <c r="T7" i="7" s="1"/>
  <c r="K9" i="7"/>
  <c r="J9" i="7"/>
  <c r="J8" i="7" s="1"/>
  <c r="K8" i="7"/>
  <c r="M562" i="6"/>
  <c r="O562" i="6" s="1"/>
  <c r="I562" i="6"/>
  <c r="O558" i="6"/>
  <c r="M558" i="6"/>
  <c r="I558" i="6"/>
  <c r="M554" i="6"/>
  <c r="O554" i="6" s="1"/>
  <c r="I554" i="6"/>
  <c r="O550" i="6"/>
  <c r="M550" i="6"/>
  <c r="I550" i="6"/>
  <c r="M546" i="6"/>
  <c r="O546" i="6" s="1"/>
  <c r="I546" i="6"/>
  <c r="O542" i="6"/>
  <c r="M542" i="6"/>
  <c r="I542" i="6"/>
  <c r="M538" i="6"/>
  <c r="O538" i="6" s="1"/>
  <c r="I538" i="6"/>
  <c r="O534" i="6"/>
  <c r="M534" i="6"/>
  <c r="I534" i="6"/>
  <c r="M530" i="6"/>
  <c r="O530" i="6" s="1"/>
  <c r="I530" i="6"/>
  <c r="O526" i="6"/>
  <c r="M526" i="6"/>
  <c r="I526" i="6"/>
  <c r="M522" i="6"/>
  <c r="O522" i="6" s="1"/>
  <c r="I522" i="6"/>
  <c r="O518" i="6"/>
  <c r="M518" i="6"/>
  <c r="I518" i="6"/>
  <c r="M514" i="6"/>
  <c r="O514" i="6" s="1"/>
  <c r="I514" i="6"/>
  <c r="O510" i="6"/>
  <c r="M510" i="6"/>
  <c r="I510" i="6"/>
  <c r="M506" i="6"/>
  <c r="O506" i="6" s="1"/>
  <c r="I506" i="6"/>
  <c r="O502" i="6"/>
  <c r="M502" i="6"/>
  <c r="I502" i="6"/>
  <c r="M498" i="6"/>
  <c r="O498" i="6" s="1"/>
  <c r="I498" i="6"/>
  <c r="O494" i="6"/>
  <c r="M494" i="6"/>
  <c r="I494" i="6"/>
  <c r="M490" i="6"/>
  <c r="O490" i="6" s="1"/>
  <c r="I490" i="6"/>
  <c r="O486" i="6"/>
  <c r="M486" i="6"/>
  <c r="I486" i="6"/>
  <c r="M482" i="6"/>
  <c r="O482" i="6" s="1"/>
  <c r="I482" i="6"/>
  <c r="O478" i="6"/>
  <c r="M478" i="6"/>
  <c r="I478" i="6"/>
  <c r="M474" i="6"/>
  <c r="O474" i="6" s="1"/>
  <c r="I474" i="6"/>
  <c r="O470" i="6"/>
  <c r="M470" i="6"/>
  <c r="I470" i="6"/>
  <c r="M466" i="6"/>
  <c r="O466" i="6" s="1"/>
  <c r="I466" i="6"/>
  <c r="O462" i="6"/>
  <c r="M462" i="6"/>
  <c r="I462" i="6"/>
  <c r="M458" i="6"/>
  <c r="O458" i="6" s="1"/>
  <c r="I458" i="6"/>
  <c r="O454" i="6"/>
  <c r="M454" i="6"/>
  <c r="I454" i="6"/>
  <c r="M450" i="6"/>
  <c r="O450" i="6" s="1"/>
  <c r="I450" i="6"/>
  <c r="O446" i="6"/>
  <c r="M446" i="6"/>
  <c r="I446" i="6"/>
  <c r="M442" i="6"/>
  <c r="O442" i="6" s="1"/>
  <c r="I442" i="6"/>
  <c r="O438" i="6"/>
  <c r="M438" i="6"/>
  <c r="I438" i="6"/>
  <c r="M434" i="6"/>
  <c r="O434" i="6" s="1"/>
  <c r="I434" i="6"/>
  <c r="O430" i="6"/>
  <c r="M430" i="6"/>
  <c r="I430" i="6"/>
  <c r="M426" i="6"/>
  <c r="O426" i="6" s="1"/>
  <c r="I426" i="6"/>
  <c r="O422" i="6"/>
  <c r="M422" i="6"/>
  <c r="I422" i="6"/>
  <c r="M418" i="6"/>
  <c r="O418" i="6" s="1"/>
  <c r="I418" i="6"/>
  <c r="O414" i="6"/>
  <c r="M414" i="6"/>
  <c r="I414" i="6"/>
  <c r="M410" i="6"/>
  <c r="O410" i="6" s="1"/>
  <c r="I410" i="6"/>
  <c r="O406" i="6"/>
  <c r="M406" i="6"/>
  <c r="I406" i="6"/>
  <c r="M402" i="6"/>
  <c r="O402" i="6" s="1"/>
  <c r="I402" i="6"/>
  <c r="O398" i="6"/>
  <c r="M398" i="6"/>
  <c r="I398" i="6"/>
  <c r="M394" i="6"/>
  <c r="O394" i="6" s="1"/>
  <c r="I394" i="6"/>
  <c r="O390" i="6"/>
  <c r="M390" i="6"/>
  <c r="I390" i="6"/>
  <c r="M386" i="6"/>
  <c r="O386" i="6" s="1"/>
  <c r="I386" i="6"/>
  <c r="O382" i="6"/>
  <c r="M382" i="6"/>
  <c r="I382" i="6"/>
  <c r="M378" i="6"/>
  <c r="O378" i="6" s="1"/>
  <c r="I378" i="6"/>
  <c r="O374" i="6"/>
  <c r="M374" i="6"/>
  <c r="I374" i="6"/>
  <c r="M370" i="6"/>
  <c r="O370" i="6" s="1"/>
  <c r="I370" i="6"/>
  <c r="O366" i="6"/>
  <c r="M366" i="6"/>
  <c r="I366" i="6"/>
  <c r="M362" i="6"/>
  <c r="O362" i="6" s="1"/>
  <c r="I362" i="6"/>
  <c r="O358" i="6"/>
  <c r="M358" i="6"/>
  <c r="I358" i="6"/>
  <c r="M354" i="6"/>
  <c r="O354" i="6" s="1"/>
  <c r="I354" i="6"/>
  <c r="O350" i="6"/>
  <c r="M350" i="6"/>
  <c r="I350" i="6"/>
  <c r="M346" i="6"/>
  <c r="O346" i="6" s="1"/>
  <c r="I346" i="6"/>
  <c r="O342" i="6"/>
  <c r="M342" i="6"/>
  <c r="I342" i="6"/>
  <c r="M338" i="6"/>
  <c r="O338" i="6" s="1"/>
  <c r="I338" i="6"/>
  <c r="O334" i="6"/>
  <c r="M334" i="6"/>
  <c r="I334" i="6"/>
  <c r="M330" i="6"/>
  <c r="O330" i="6" s="1"/>
  <c r="I330" i="6"/>
  <c r="O326" i="6"/>
  <c r="M326" i="6"/>
  <c r="I326" i="6"/>
  <c r="M322" i="6"/>
  <c r="O322" i="6" s="1"/>
  <c r="I322" i="6"/>
  <c r="O318" i="6"/>
  <c r="M318" i="6"/>
  <c r="I318" i="6"/>
  <c r="M314" i="6"/>
  <c r="O314" i="6" s="1"/>
  <c r="I314" i="6"/>
  <c r="O310" i="6"/>
  <c r="M310" i="6"/>
  <c r="I310" i="6"/>
  <c r="M306" i="6"/>
  <c r="O306" i="6" s="1"/>
  <c r="I306" i="6"/>
  <c r="O302" i="6"/>
  <c r="M302" i="6"/>
  <c r="I302" i="6"/>
  <c r="M298" i="6"/>
  <c r="O298" i="6" s="1"/>
  <c r="I298" i="6"/>
  <c r="O294" i="6"/>
  <c r="M294" i="6"/>
  <c r="I294" i="6"/>
  <c r="M290" i="6"/>
  <c r="O290" i="6" s="1"/>
  <c r="I290" i="6"/>
  <c r="O286" i="6"/>
  <c r="M286" i="6"/>
  <c r="I286" i="6"/>
  <c r="M282" i="6"/>
  <c r="O282" i="6" s="1"/>
  <c r="I282" i="6"/>
  <c r="O278" i="6"/>
  <c r="M278" i="6"/>
  <c r="I278" i="6"/>
  <c r="M274" i="6"/>
  <c r="O274" i="6" s="1"/>
  <c r="I274" i="6"/>
  <c r="O270" i="6"/>
  <c r="M270" i="6"/>
  <c r="I270" i="6"/>
  <c r="M266" i="6"/>
  <c r="O266" i="6" s="1"/>
  <c r="I266" i="6"/>
  <c r="O262" i="6"/>
  <c r="M262" i="6"/>
  <c r="I262" i="6"/>
  <c r="M258" i="6"/>
  <c r="O258" i="6" s="1"/>
  <c r="I258" i="6"/>
  <c r="O254" i="6"/>
  <c r="M254" i="6"/>
  <c r="I254" i="6"/>
  <c r="M250" i="6"/>
  <c r="O250" i="6" s="1"/>
  <c r="I250" i="6"/>
  <c r="O246" i="6"/>
  <c r="M246" i="6"/>
  <c r="I246" i="6"/>
  <c r="M242" i="6"/>
  <c r="O242" i="6" s="1"/>
  <c r="I242" i="6"/>
  <c r="O238" i="6"/>
  <c r="M238" i="6"/>
  <c r="I238" i="6"/>
  <c r="M234" i="6"/>
  <c r="O234" i="6" s="1"/>
  <c r="I234" i="6"/>
  <c r="O230" i="6"/>
  <c r="M230" i="6"/>
  <c r="I230" i="6"/>
  <c r="M226" i="6"/>
  <c r="O226" i="6" s="1"/>
  <c r="I226" i="6"/>
  <c r="O222" i="6"/>
  <c r="M222" i="6"/>
  <c r="I222" i="6"/>
  <c r="M218" i="6"/>
  <c r="O218" i="6" s="1"/>
  <c r="I218" i="6"/>
  <c r="O214" i="6"/>
  <c r="M214" i="6"/>
  <c r="I214" i="6"/>
  <c r="M210" i="6"/>
  <c r="O210" i="6" s="1"/>
  <c r="I210" i="6"/>
  <c r="O206" i="6"/>
  <c r="M206" i="6"/>
  <c r="I206" i="6"/>
  <c r="M202" i="6"/>
  <c r="O202" i="6" s="1"/>
  <c r="I202" i="6"/>
  <c r="O198" i="6"/>
  <c r="M198" i="6"/>
  <c r="I198" i="6"/>
  <c r="M194" i="6"/>
  <c r="O194" i="6" s="1"/>
  <c r="I194" i="6"/>
  <c r="O190" i="6"/>
  <c r="M190" i="6"/>
  <c r="I190" i="6"/>
  <c r="M186" i="6"/>
  <c r="O186" i="6" s="1"/>
  <c r="I186" i="6"/>
  <c r="O182" i="6"/>
  <c r="M182" i="6"/>
  <c r="I182" i="6"/>
  <c r="M178" i="6"/>
  <c r="O178" i="6" s="1"/>
  <c r="I178" i="6"/>
  <c r="O174" i="6"/>
  <c r="M174" i="6"/>
  <c r="I174" i="6"/>
  <c r="M170" i="6"/>
  <c r="O170" i="6" s="1"/>
  <c r="I170" i="6"/>
  <c r="O166" i="6"/>
  <c r="M166" i="6"/>
  <c r="I166" i="6"/>
  <c r="M162" i="6"/>
  <c r="O162" i="6" s="1"/>
  <c r="I162" i="6"/>
  <c r="O158" i="6"/>
  <c r="M158" i="6"/>
  <c r="I158" i="6"/>
  <c r="M154" i="6"/>
  <c r="O154" i="6" s="1"/>
  <c r="I154" i="6"/>
  <c r="O150" i="6"/>
  <c r="M150" i="6"/>
  <c r="I150" i="6"/>
  <c r="M146" i="6"/>
  <c r="O146" i="6" s="1"/>
  <c r="I146" i="6"/>
  <c r="O142" i="6"/>
  <c r="M142" i="6"/>
  <c r="I142" i="6"/>
  <c r="M138" i="6"/>
  <c r="O138" i="6" s="1"/>
  <c r="I138" i="6"/>
  <c r="O134" i="6"/>
  <c r="M134" i="6"/>
  <c r="I134" i="6"/>
  <c r="M130" i="6"/>
  <c r="O130" i="6" s="1"/>
  <c r="I130" i="6"/>
  <c r="O126" i="6"/>
  <c r="M126" i="6"/>
  <c r="I126" i="6"/>
  <c r="M122" i="6"/>
  <c r="O122" i="6" s="1"/>
  <c r="I122" i="6"/>
  <c r="O118" i="6"/>
  <c r="M118" i="6"/>
  <c r="I118" i="6"/>
  <c r="M114" i="6"/>
  <c r="O114" i="6" s="1"/>
  <c r="I114" i="6"/>
  <c r="O110" i="6"/>
  <c r="M110" i="6"/>
  <c r="I110" i="6"/>
  <c r="M106" i="6"/>
  <c r="O106" i="6" s="1"/>
  <c r="I106" i="6"/>
  <c r="O102" i="6"/>
  <c r="M102" i="6"/>
  <c r="I102" i="6"/>
  <c r="M98" i="6"/>
  <c r="O98" i="6" s="1"/>
  <c r="I98" i="6"/>
  <c r="O94" i="6"/>
  <c r="M94" i="6"/>
  <c r="I94" i="6"/>
  <c r="M90" i="6"/>
  <c r="O90" i="6" s="1"/>
  <c r="I90" i="6"/>
  <c r="O86" i="6"/>
  <c r="M86" i="6"/>
  <c r="I86" i="6"/>
  <c r="M82" i="6"/>
  <c r="O82" i="6" s="1"/>
  <c r="I82" i="6"/>
  <c r="O78" i="6"/>
  <c r="M78" i="6"/>
  <c r="I78" i="6"/>
  <c r="M74" i="6"/>
  <c r="O74" i="6" s="1"/>
  <c r="I74" i="6"/>
  <c r="O70" i="6"/>
  <c r="M70" i="6"/>
  <c r="I70" i="6"/>
  <c r="M66" i="6"/>
  <c r="O66" i="6" s="1"/>
  <c r="I66" i="6"/>
  <c r="O62" i="6"/>
  <c r="M62" i="6"/>
  <c r="I62" i="6"/>
  <c r="M58" i="6"/>
  <c r="O58" i="6" s="1"/>
  <c r="I58" i="6"/>
  <c r="O54" i="6"/>
  <c r="M54" i="6"/>
  <c r="I54" i="6"/>
  <c r="M50" i="6"/>
  <c r="O50" i="6" s="1"/>
  <c r="I50" i="6"/>
  <c r="O46" i="6"/>
  <c r="M46" i="6"/>
  <c r="I46" i="6"/>
  <c r="M42" i="6"/>
  <c r="O42" i="6" s="1"/>
  <c r="I42" i="6"/>
  <c r="O38" i="6"/>
  <c r="M38" i="6"/>
  <c r="I38" i="6"/>
  <c r="M34" i="6"/>
  <c r="O34" i="6" s="1"/>
  <c r="I34" i="6"/>
  <c r="O30" i="6"/>
  <c r="M30" i="6"/>
  <c r="I30" i="6"/>
  <c r="M26" i="6"/>
  <c r="O26" i="6" s="1"/>
  <c r="I26" i="6"/>
  <c r="O22" i="6"/>
  <c r="M22" i="6"/>
  <c r="I22" i="6"/>
  <c r="M18" i="6"/>
  <c r="O18" i="6" s="1"/>
  <c r="I18" i="6"/>
  <c r="O14" i="6"/>
  <c r="M14" i="6"/>
  <c r="I14" i="6"/>
  <c r="M10" i="6"/>
  <c r="O10" i="6" s="1"/>
  <c r="D15" i="1" s="1"/>
  <c r="I10" i="6"/>
  <c r="L9" i="6"/>
  <c r="K9" i="6"/>
  <c r="J9" i="6"/>
  <c r="L8" i="6"/>
  <c r="K8" i="6"/>
  <c r="J8" i="6"/>
  <c r="T7" i="6"/>
  <c r="O282" i="5"/>
  <c r="M282" i="5"/>
  <c r="I282" i="5"/>
  <c r="M278" i="5"/>
  <c r="O278" i="5" s="1"/>
  <c r="I278" i="5"/>
  <c r="O274" i="5"/>
  <c r="M274" i="5"/>
  <c r="I274" i="5"/>
  <c r="M270" i="5"/>
  <c r="O270" i="5" s="1"/>
  <c r="I270" i="5"/>
  <c r="O266" i="5"/>
  <c r="M266" i="5"/>
  <c r="I266" i="5"/>
  <c r="M262" i="5"/>
  <c r="O262" i="5" s="1"/>
  <c r="I262" i="5"/>
  <c r="O258" i="5"/>
  <c r="M258" i="5"/>
  <c r="I258" i="5"/>
  <c r="M254" i="5"/>
  <c r="O254" i="5" s="1"/>
  <c r="I254" i="5"/>
  <c r="O250" i="5"/>
  <c r="M250" i="5"/>
  <c r="I250" i="5"/>
  <c r="M246" i="5"/>
  <c r="O246" i="5" s="1"/>
  <c r="I246" i="5"/>
  <c r="O242" i="5"/>
  <c r="M242" i="5"/>
  <c r="I242" i="5"/>
  <c r="M238" i="5"/>
  <c r="O238" i="5" s="1"/>
  <c r="I238" i="5"/>
  <c r="O234" i="5"/>
  <c r="M234" i="5"/>
  <c r="I234" i="5"/>
  <c r="M230" i="5"/>
  <c r="O230" i="5" s="1"/>
  <c r="I230" i="5"/>
  <c r="O226" i="5"/>
  <c r="M226" i="5"/>
  <c r="I226" i="5"/>
  <c r="M222" i="5"/>
  <c r="O222" i="5" s="1"/>
  <c r="I222" i="5"/>
  <c r="O218" i="5"/>
  <c r="M218" i="5"/>
  <c r="I218" i="5"/>
  <c r="M214" i="5"/>
  <c r="O214" i="5" s="1"/>
  <c r="I214" i="5"/>
  <c r="O210" i="5"/>
  <c r="M210" i="5"/>
  <c r="I210" i="5"/>
  <c r="M206" i="5"/>
  <c r="O206" i="5" s="1"/>
  <c r="I206" i="5"/>
  <c r="O202" i="5"/>
  <c r="M202" i="5"/>
  <c r="I202" i="5"/>
  <c r="M198" i="5"/>
  <c r="O198" i="5" s="1"/>
  <c r="I198" i="5"/>
  <c r="O194" i="5"/>
  <c r="M194" i="5"/>
  <c r="I194" i="5"/>
  <c r="M190" i="5"/>
  <c r="O190" i="5" s="1"/>
  <c r="I190" i="5"/>
  <c r="O186" i="5"/>
  <c r="M186" i="5"/>
  <c r="I186" i="5"/>
  <c r="M182" i="5"/>
  <c r="O182" i="5" s="1"/>
  <c r="I182" i="5"/>
  <c r="O178" i="5"/>
  <c r="M178" i="5"/>
  <c r="I178" i="5"/>
  <c r="M174" i="5"/>
  <c r="O174" i="5" s="1"/>
  <c r="I174" i="5"/>
  <c r="O170" i="5"/>
  <c r="M170" i="5"/>
  <c r="I170" i="5"/>
  <c r="M166" i="5"/>
  <c r="O166" i="5" s="1"/>
  <c r="I166" i="5"/>
  <c r="O162" i="5"/>
  <c r="M162" i="5"/>
  <c r="I162" i="5"/>
  <c r="M158" i="5"/>
  <c r="O158" i="5" s="1"/>
  <c r="I158" i="5"/>
  <c r="O154" i="5"/>
  <c r="M154" i="5"/>
  <c r="I154" i="5"/>
  <c r="M150" i="5"/>
  <c r="O150" i="5" s="1"/>
  <c r="I150" i="5"/>
  <c r="O146" i="5"/>
  <c r="M146" i="5"/>
  <c r="I146" i="5"/>
  <c r="M142" i="5"/>
  <c r="O142" i="5" s="1"/>
  <c r="I142" i="5"/>
  <c r="O138" i="5"/>
  <c r="M138" i="5"/>
  <c r="I138" i="5"/>
  <c r="M134" i="5"/>
  <c r="O134" i="5" s="1"/>
  <c r="I134" i="5"/>
  <c r="O130" i="5"/>
  <c r="M130" i="5"/>
  <c r="I130" i="5"/>
  <c r="M126" i="5"/>
  <c r="O126" i="5" s="1"/>
  <c r="I126" i="5"/>
  <c r="O122" i="5"/>
  <c r="M122" i="5"/>
  <c r="I122" i="5"/>
  <c r="M118" i="5"/>
  <c r="O118" i="5" s="1"/>
  <c r="I118" i="5"/>
  <c r="O114" i="5"/>
  <c r="M114" i="5"/>
  <c r="I114" i="5"/>
  <c r="M110" i="5"/>
  <c r="O110" i="5" s="1"/>
  <c r="I110" i="5"/>
  <c r="O106" i="5"/>
  <c r="M106" i="5"/>
  <c r="I106" i="5"/>
  <c r="M102" i="5"/>
  <c r="O102" i="5" s="1"/>
  <c r="I102" i="5"/>
  <c r="O98" i="5"/>
  <c r="M98" i="5"/>
  <c r="I98" i="5"/>
  <c r="M94" i="5"/>
  <c r="O94" i="5" s="1"/>
  <c r="I94" i="5"/>
  <c r="O90" i="5"/>
  <c r="M90" i="5"/>
  <c r="I90" i="5"/>
  <c r="M86" i="5"/>
  <c r="O86" i="5" s="1"/>
  <c r="I86" i="5"/>
  <c r="O82" i="5"/>
  <c r="M82" i="5"/>
  <c r="I82" i="5"/>
  <c r="M78" i="5"/>
  <c r="O78" i="5" s="1"/>
  <c r="I78" i="5"/>
  <c r="O74" i="5"/>
  <c r="M74" i="5"/>
  <c r="I74" i="5"/>
  <c r="M70" i="5"/>
  <c r="O70" i="5" s="1"/>
  <c r="I70" i="5"/>
  <c r="O66" i="5"/>
  <c r="M66" i="5"/>
  <c r="I66" i="5"/>
  <c r="M62" i="5"/>
  <c r="O62" i="5" s="1"/>
  <c r="I62" i="5"/>
  <c r="O58" i="5"/>
  <c r="M58" i="5"/>
  <c r="I58" i="5"/>
  <c r="M54" i="5"/>
  <c r="O54" i="5" s="1"/>
  <c r="I54" i="5"/>
  <c r="O50" i="5"/>
  <c r="M50" i="5"/>
  <c r="I50" i="5"/>
  <c r="M46" i="5"/>
  <c r="O46" i="5" s="1"/>
  <c r="I46" i="5"/>
  <c r="O42" i="5"/>
  <c r="M42" i="5"/>
  <c r="I42" i="5"/>
  <c r="M38" i="5"/>
  <c r="O38" i="5" s="1"/>
  <c r="I38" i="5"/>
  <c r="O34" i="5"/>
  <c r="M34" i="5"/>
  <c r="I34" i="5"/>
  <c r="M30" i="5"/>
  <c r="O30" i="5" s="1"/>
  <c r="I30" i="5"/>
  <c r="O26" i="5"/>
  <c r="M26" i="5"/>
  <c r="I26" i="5"/>
  <c r="M22" i="5"/>
  <c r="O22" i="5" s="1"/>
  <c r="I22" i="5"/>
  <c r="O18" i="5"/>
  <c r="M18" i="5"/>
  <c r="I18" i="5"/>
  <c r="M14" i="5"/>
  <c r="I14" i="5"/>
  <c r="O10" i="5"/>
  <c r="M10" i="5"/>
  <c r="I10" i="5"/>
  <c r="L9" i="5"/>
  <c r="L8" i="5" s="1"/>
  <c r="T7" i="5" s="1"/>
  <c r="K9" i="5"/>
  <c r="J9" i="5"/>
  <c r="J8" i="5" s="1"/>
  <c r="K8" i="5"/>
  <c r="M506" i="4"/>
  <c r="O506" i="4" s="1"/>
  <c r="I506" i="4"/>
  <c r="O502" i="4"/>
  <c r="M502" i="4"/>
  <c r="I502" i="4"/>
  <c r="M498" i="4"/>
  <c r="O498" i="4" s="1"/>
  <c r="I498" i="4"/>
  <c r="O494" i="4"/>
  <c r="M494" i="4"/>
  <c r="I494" i="4"/>
  <c r="M490" i="4"/>
  <c r="O490" i="4" s="1"/>
  <c r="I490" i="4"/>
  <c r="O486" i="4"/>
  <c r="M486" i="4"/>
  <c r="I486" i="4"/>
  <c r="M482" i="4"/>
  <c r="O482" i="4" s="1"/>
  <c r="I482" i="4"/>
  <c r="O478" i="4"/>
  <c r="M478" i="4"/>
  <c r="I478" i="4"/>
  <c r="M474" i="4"/>
  <c r="O474" i="4" s="1"/>
  <c r="I474" i="4"/>
  <c r="O470" i="4"/>
  <c r="M470" i="4"/>
  <c r="I470" i="4"/>
  <c r="M466" i="4"/>
  <c r="O466" i="4" s="1"/>
  <c r="I466" i="4"/>
  <c r="O462" i="4"/>
  <c r="M462" i="4"/>
  <c r="I462" i="4"/>
  <c r="M458" i="4"/>
  <c r="O458" i="4" s="1"/>
  <c r="I458" i="4"/>
  <c r="O454" i="4"/>
  <c r="M454" i="4"/>
  <c r="I454" i="4"/>
  <c r="M450" i="4"/>
  <c r="O450" i="4" s="1"/>
  <c r="I450" i="4"/>
  <c r="O446" i="4"/>
  <c r="M446" i="4"/>
  <c r="I446" i="4"/>
  <c r="M442" i="4"/>
  <c r="O442" i="4" s="1"/>
  <c r="I442" i="4"/>
  <c r="O438" i="4"/>
  <c r="M438" i="4"/>
  <c r="I438" i="4"/>
  <c r="M434" i="4"/>
  <c r="O434" i="4" s="1"/>
  <c r="I434" i="4"/>
  <c r="O430" i="4"/>
  <c r="M430" i="4"/>
  <c r="I430" i="4"/>
  <c r="M426" i="4"/>
  <c r="O426" i="4" s="1"/>
  <c r="I426" i="4"/>
  <c r="O422" i="4"/>
  <c r="M422" i="4"/>
  <c r="I422" i="4"/>
  <c r="M418" i="4"/>
  <c r="O418" i="4" s="1"/>
  <c r="I418" i="4"/>
  <c r="O414" i="4"/>
  <c r="M414" i="4"/>
  <c r="I414" i="4"/>
  <c r="M410" i="4"/>
  <c r="O410" i="4" s="1"/>
  <c r="I410" i="4"/>
  <c r="O406" i="4"/>
  <c r="M406" i="4"/>
  <c r="I406" i="4"/>
  <c r="M402" i="4"/>
  <c r="O402" i="4" s="1"/>
  <c r="I402" i="4"/>
  <c r="O398" i="4"/>
  <c r="M398" i="4"/>
  <c r="I398" i="4"/>
  <c r="M394" i="4"/>
  <c r="O394" i="4" s="1"/>
  <c r="I394" i="4"/>
  <c r="O390" i="4"/>
  <c r="M390" i="4"/>
  <c r="I390" i="4"/>
  <c r="M386" i="4"/>
  <c r="O386" i="4" s="1"/>
  <c r="I386" i="4"/>
  <c r="O382" i="4"/>
  <c r="M382" i="4"/>
  <c r="I382" i="4"/>
  <c r="M378" i="4"/>
  <c r="O378" i="4" s="1"/>
  <c r="I378" i="4"/>
  <c r="O374" i="4"/>
  <c r="M374" i="4"/>
  <c r="I374" i="4"/>
  <c r="M370" i="4"/>
  <c r="O370" i="4" s="1"/>
  <c r="I370" i="4"/>
  <c r="O366" i="4"/>
  <c r="M366" i="4"/>
  <c r="I366" i="4"/>
  <c r="M362" i="4"/>
  <c r="O362" i="4" s="1"/>
  <c r="I362" i="4"/>
  <c r="O358" i="4"/>
  <c r="M358" i="4"/>
  <c r="I358" i="4"/>
  <c r="M354" i="4"/>
  <c r="O354" i="4" s="1"/>
  <c r="I354" i="4"/>
  <c r="O350" i="4"/>
  <c r="M350" i="4"/>
  <c r="I350" i="4"/>
  <c r="M346" i="4"/>
  <c r="O346" i="4" s="1"/>
  <c r="I346" i="4"/>
  <c r="O342" i="4"/>
  <c r="M342" i="4"/>
  <c r="I342" i="4"/>
  <c r="M338" i="4"/>
  <c r="O338" i="4" s="1"/>
  <c r="I338" i="4"/>
  <c r="O334" i="4"/>
  <c r="M334" i="4"/>
  <c r="I334" i="4"/>
  <c r="M330" i="4"/>
  <c r="O330" i="4" s="1"/>
  <c r="I330" i="4"/>
  <c r="O326" i="4"/>
  <c r="M326" i="4"/>
  <c r="I326" i="4"/>
  <c r="M322" i="4"/>
  <c r="O322" i="4" s="1"/>
  <c r="I322" i="4"/>
  <c r="O318" i="4"/>
  <c r="M318" i="4"/>
  <c r="I318" i="4"/>
  <c r="M314" i="4"/>
  <c r="O314" i="4" s="1"/>
  <c r="I314" i="4"/>
  <c r="O310" i="4"/>
  <c r="M310" i="4"/>
  <c r="I310" i="4"/>
  <c r="M306" i="4"/>
  <c r="O306" i="4" s="1"/>
  <c r="I306" i="4"/>
  <c r="O302" i="4"/>
  <c r="M302" i="4"/>
  <c r="I302" i="4"/>
  <c r="M298" i="4"/>
  <c r="O298" i="4" s="1"/>
  <c r="I298" i="4"/>
  <c r="O294" i="4"/>
  <c r="M294" i="4"/>
  <c r="I294" i="4"/>
  <c r="M290" i="4"/>
  <c r="O290" i="4" s="1"/>
  <c r="I290" i="4"/>
  <c r="O286" i="4"/>
  <c r="M286" i="4"/>
  <c r="I286" i="4"/>
  <c r="M282" i="4"/>
  <c r="O282" i="4" s="1"/>
  <c r="I282" i="4"/>
  <c r="O278" i="4"/>
  <c r="M278" i="4"/>
  <c r="I278" i="4"/>
  <c r="M274" i="4"/>
  <c r="O274" i="4" s="1"/>
  <c r="I274" i="4"/>
  <c r="O270" i="4"/>
  <c r="M270" i="4"/>
  <c r="I270" i="4"/>
  <c r="M266" i="4"/>
  <c r="O266" i="4" s="1"/>
  <c r="I266" i="4"/>
  <c r="O262" i="4"/>
  <c r="M262" i="4"/>
  <c r="I262" i="4"/>
  <c r="M258" i="4"/>
  <c r="O258" i="4" s="1"/>
  <c r="I258" i="4"/>
  <c r="O254" i="4"/>
  <c r="M254" i="4"/>
  <c r="I254" i="4"/>
  <c r="M250" i="4"/>
  <c r="O250" i="4" s="1"/>
  <c r="I250" i="4"/>
  <c r="O246" i="4"/>
  <c r="M246" i="4"/>
  <c r="I246" i="4"/>
  <c r="M242" i="4"/>
  <c r="O242" i="4" s="1"/>
  <c r="I242" i="4"/>
  <c r="O238" i="4"/>
  <c r="M238" i="4"/>
  <c r="I238" i="4"/>
  <c r="M234" i="4"/>
  <c r="O234" i="4" s="1"/>
  <c r="I234" i="4"/>
  <c r="O230" i="4"/>
  <c r="M230" i="4"/>
  <c r="I230" i="4"/>
  <c r="M226" i="4"/>
  <c r="O226" i="4" s="1"/>
  <c r="I226" i="4"/>
  <c r="O222" i="4"/>
  <c r="M222" i="4"/>
  <c r="I222" i="4"/>
  <c r="M218" i="4"/>
  <c r="O218" i="4" s="1"/>
  <c r="I218" i="4"/>
  <c r="O214" i="4"/>
  <c r="M214" i="4"/>
  <c r="I214" i="4"/>
  <c r="M210" i="4"/>
  <c r="O210" i="4" s="1"/>
  <c r="I210" i="4"/>
  <c r="O206" i="4"/>
  <c r="M206" i="4"/>
  <c r="I206" i="4"/>
  <c r="M202" i="4"/>
  <c r="O202" i="4" s="1"/>
  <c r="I202" i="4"/>
  <c r="O198" i="4"/>
  <c r="M198" i="4"/>
  <c r="I198" i="4"/>
  <c r="M194" i="4"/>
  <c r="O194" i="4" s="1"/>
  <c r="I194" i="4"/>
  <c r="O190" i="4"/>
  <c r="M190" i="4"/>
  <c r="I190" i="4"/>
  <c r="M186" i="4"/>
  <c r="O186" i="4" s="1"/>
  <c r="I186" i="4"/>
  <c r="O182" i="4"/>
  <c r="M182" i="4"/>
  <c r="I182" i="4"/>
  <c r="M178" i="4"/>
  <c r="O178" i="4" s="1"/>
  <c r="I178" i="4"/>
  <c r="O174" i="4"/>
  <c r="M174" i="4"/>
  <c r="I174" i="4"/>
  <c r="M170" i="4"/>
  <c r="O170" i="4" s="1"/>
  <c r="I170" i="4"/>
  <c r="O166" i="4"/>
  <c r="M166" i="4"/>
  <c r="I166" i="4"/>
  <c r="M162" i="4"/>
  <c r="O162" i="4" s="1"/>
  <c r="I162" i="4"/>
  <c r="O158" i="4"/>
  <c r="M158" i="4"/>
  <c r="I158" i="4"/>
  <c r="M154" i="4"/>
  <c r="O154" i="4" s="1"/>
  <c r="I154" i="4"/>
  <c r="O150" i="4"/>
  <c r="M150" i="4"/>
  <c r="I150" i="4"/>
  <c r="M146" i="4"/>
  <c r="O146" i="4" s="1"/>
  <c r="I146" i="4"/>
  <c r="O142" i="4"/>
  <c r="M142" i="4"/>
  <c r="I142" i="4"/>
  <c r="M138" i="4"/>
  <c r="O138" i="4" s="1"/>
  <c r="I138" i="4"/>
  <c r="O134" i="4"/>
  <c r="M134" i="4"/>
  <c r="I134" i="4"/>
  <c r="M130" i="4"/>
  <c r="O130" i="4" s="1"/>
  <c r="I130" i="4"/>
  <c r="O126" i="4"/>
  <c r="M126" i="4"/>
  <c r="I126" i="4"/>
  <c r="M122" i="4"/>
  <c r="O122" i="4" s="1"/>
  <c r="I122" i="4"/>
  <c r="O118" i="4"/>
  <c r="M118" i="4"/>
  <c r="I118" i="4"/>
  <c r="M114" i="4"/>
  <c r="O114" i="4" s="1"/>
  <c r="I114" i="4"/>
  <c r="O110" i="4"/>
  <c r="M110" i="4"/>
  <c r="I110" i="4"/>
  <c r="M106" i="4"/>
  <c r="O106" i="4" s="1"/>
  <c r="I106" i="4"/>
  <c r="O102" i="4"/>
  <c r="M102" i="4"/>
  <c r="I102" i="4"/>
  <c r="M98" i="4"/>
  <c r="O98" i="4" s="1"/>
  <c r="I98" i="4"/>
  <c r="O94" i="4"/>
  <c r="M94" i="4"/>
  <c r="I94" i="4"/>
  <c r="M90" i="4"/>
  <c r="O90" i="4" s="1"/>
  <c r="I90" i="4"/>
  <c r="O86" i="4"/>
  <c r="M86" i="4"/>
  <c r="I86" i="4"/>
  <c r="M82" i="4"/>
  <c r="O82" i="4" s="1"/>
  <c r="I82" i="4"/>
  <c r="O78" i="4"/>
  <c r="M78" i="4"/>
  <c r="I78" i="4"/>
  <c r="M74" i="4"/>
  <c r="O74" i="4" s="1"/>
  <c r="I74" i="4"/>
  <c r="O70" i="4"/>
  <c r="M70" i="4"/>
  <c r="I70" i="4"/>
  <c r="M66" i="4"/>
  <c r="O66" i="4" s="1"/>
  <c r="I66" i="4"/>
  <c r="O62" i="4"/>
  <c r="M62" i="4"/>
  <c r="I62" i="4"/>
  <c r="M58" i="4"/>
  <c r="O58" i="4" s="1"/>
  <c r="I58" i="4"/>
  <c r="O54" i="4"/>
  <c r="M54" i="4"/>
  <c r="I54" i="4"/>
  <c r="M50" i="4"/>
  <c r="O50" i="4" s="1"/>
  <c r="I50" i="4"/>
  <c r="O46" i="4"/>
  <c r="M46" i="4"/>
  <c r="I46" i="4"/>
  <c r="M42" i="4"/>
  <c r="O42" i="4" s="1"/>
  <c r="I42" i="4"/>
  <c r="O38" i="4"/>
  <c r="M38" i="4"/>
  <c r="I38" i="4"/>
  <c r="M34" i="4"/>
  <c r="O34" i="4" s="1"/>
  <c r="I34" i="4"/>
  <c r="O30" i="4"/>
  <c r="M30" i="4"/>
  <c r="I30" i="4"/>
  <c r="M26" i="4"/>
  <c r="O26" i="4" s="1"/>
  <c r="I26" i="4"/>
  <c r="O22" i="4"/>
  <c r="M22" i="4"/>
  <c r="I22" i="4"/>
  <c r="M18" i="4"/>
  <c r="O18" i="4" s="1"/>
  <c r="I18" i="4"/>
  <c r="O14" i="4"/>
  <c r="M14" i="4"/>
  <c r="I14" i="4"/>
  <c r="M10" i="4"/>
  <c r="M9" i="4" s="1"/>
  <c r="M8" i="4" s="1"/>
  <c r="C13" i="1" s="1"/>
  <c r="I10" i="4"/>
  <c r="L9" i="4"/>
  <c r="K9" i="4"/>
  <c r="J9" i="4"/>
  <c r="L8" i="4"/>
  <c r="K8" i="4"/>
  <c r="J8" i="4"/>
  <c r="T7" i="4"/>
  <c r="O238" i="3"/>
  <c r="M238" i="3"/>
  <c r="I238" i="3"/>
  <c r="M234" i="3"/>
  <c r="O234" i="3" s="1"/>
  <c r="I234" i="3"/>
  <c r="O230" i="3"/>
  <c r="M230" i="3"/>
  <c r="I230" i="3"/>
  <c r="M226" i="3"/>
  <c r="O226" i="3" s="1"/>
  <c r="I226" i="3"/>
  <c r="O222" i="3"/>
  <c r="M222" i="3"/>
  <c r="I222" i="3"/>
  <c r="M218" i="3"/>
  <c r="O218" i="3" s="1"/>
  <c r="I218" i="3"/>
  <c r="O214" i="3"/>
  <c r="M214" i="3"/>
  <c r="I214" i="3"/>
  <c r="M210" i="3"/>
  <c r="O210" i="3" s="1"/>
  <c r="I210" i="3"/>
  <c r="O206" i="3"/>
  <c r="M206" i="3"/>
  <c r="I206" i="3"/>
  <c r="M202" i="3"/>
  <c r="O202" i="3" s="1"/>
  <c r="I202" i="3"/>
  <c r="O198" i="3"/>
  <c r="M198" i="3"/>
  <c r="I198" i="3"/>
  <c r="M194" i="3"/>
  <c r="O194" i="3" s="1"/>
  <c r="I194" i="3"/>
  <c r="O190" i="3"/>
  <c r="M190" i="3"/>
  <c r="I190" i="3"/>
  <c r="M186" i="3"/>
  <c r="O186" i="3" s="1"/>
  <c r="I186" i="3"/>
  <c r="O182" i="3"/>
  <c r="M182" i="3"/>
  <c r="I182" i="3"/>
  <c r="M178" i="3"/>
  <c r="O178" i="3" s="1"/>
  <c r="I178" i="3"/>
  <c r="O174" i="3"/>
  <c r="M174" i="3"/>
  <c r="I174" i="3"/>
  <c r="M170" i="3"/>
  <c r="O170" i="3" s="1"/>
  <c r="I170" i="3"/>
  <c r="O166" i="3"/>
  <c r="M166" i="3"/>
  <c r="I166" i="3"/>
  <c r="M162" i="3"/>
  <c r="O162" i="3" s="1"/>
  <c r="I162" i="3"/>
  <c r="O158" i="3"/>
  <c r="M158" i="3"/>
  <c r="I158" i="3"/>
  <c r="M154" i="3"/>
  <c r="O154" i="3" s="1"/>
  <c r="I154" i="3"/>
  <c r="O150" i="3"/>
  <c r="M150" i="3"/>
  <c r="I150" i="3"/>
  <c r="M146" i="3"/>
  <c r="O146" i="3" s="1"/>
  <c r="I146" i="3"/>
  <c r="O142" i="3"/>
  <c r="M142" i="3"/>
  <c r="I142" i="3"/>
  <c r="M138" i="3"/>
  <c r="O138" i="3" s="1"/>
  <c r="I138" i="3"/>
  <c r="O134" i="3"/>
  <c r="M134" i="3"/>
  <c r="I134" i="3"/>
  <c r="M130" i="3"/>
  <c r="O130" i="3" s="1"/>
  <c r="I130" i="3"/>
  <c r="O126" i="3"/>
  <c r="M126" i="3"/>
  <c r="I126" i="3"/>
  <c r="M122" i="3"/>
  <c r="O122" i="3" s="1"/>
  <c r="I122" i="3"/>
  <c r="O118" i="3"/>
  <c r="M118" i="3"/>
  <c r="I118" i="3"/>
  <c r="M114" i="3"/>
  <c r="O114" i="3" s="1"/>
  <c r="I114" i="3"/>
  <c r="O110" i="3"/>
  <c r="M110" i="3"/>
  <c r="I110" i="3"/>
  <c r="M106" i="3"/>
  <c r="O106" i="3" s="1"/>
  <c r="I106" i="3"/>
  <c r="O102" i="3"/>
  <c r="M102" i="3"/>
  <c r="I102" i="3"/>
  <c r="M98" i="3"/>
  <c r="O98" i="3" s="1"/>
  <c r="I98" i="3"/>
  <c r="O94" i="3"/>
  <c r="M94" i="3"/>
  <c r="I94" i="3"/>
  <c r="M90" i="3"/>
  <c r="O90" i="3" s="1"/>
  <c r="I90" i="3"/>
  <c r="O86" i="3"/>
  <c r="M86" i="3"/>
  <c r="I86" i="3"/>
  <c r="M82" i="3"/>
  <c r="O82" i="3" s="1"/>
  <c r="I82" i="3"/>
  <c r="O78" i="3"/>
  <c r="M78" i="3"/>
  <c r="I78" i="3"/>
  <c r="M74" i="3"/>
  <c r="O74" i="3" s="1"/>
  <c r="I74" i="3"/>
  <c r="O70" i="3"/>
  <c r="M70" i="3"/>
  <c r="I70" i="3"/>
  <c r="M66" i="3"/>
  <c r="O66" i="3" s="1"/>
  <c r="I66" i="3"/>
  <c r="O62" i="3"/>
  <c r="M62" i="3"/>
  <c r="I62" i="3"/>
  <c r="M58" i="3"/>
  <c r="O58" i="3" s="1"/>
  <c r="I58" i="3"/>
  <c r="O54" i="3"/>
  <c r="M54" i="3"/>
  <c r="I54" i="3"/>
  <c r="M50" i="3"/>
  <c r="O50" i="3" s="1"/>
  <c r="I50" i="3"/>
  <c r="O46" i="3"/>
  <c r="M46" i="3"/>
  <c r="I46" i="3"/>
  <c r="M42" i="3"/>
  <c r="O42" i="3" s="1"/>
  <c r="I42" i="3"/>
  <c r="O38" i="3"/>
  <c r="M38" i="3"/>
  <c r="I38" i="3"/>
  <c r="M34" i="3"/>
  <c r="O34" i="3" s="1"/>
  <c r="I34" i="3"/>
  <c r="O30" i="3"/>
  <c r="M30" i="3"/>
  <c r="I30" i="3"/>
  <c r="M26" i="3"/>
  <c r="O26" i="3" s="1"/>
  <c r="I26" i="3"/>
  <c r="O22" i="3"/>
  <c r="M22" i="3"/>
  <c r="I22" i="3"/>
  <c r="M18" i="3"/>
  <c r="O18" i="3" s="1"/>
  <c r="I18" i="3"/>
  <c r="O14" i="3"/>
  <c r="M14" i="3"/>
  <c r="I14" i="3"/>
  <c r="M10" i="3"/>
  <c r="M9" i="3" s="1"/>
  <c r="M8" i="3" s="1"/>
  <c r="I10" i="3"/>
  <c r="L9" i="3"/>
  <c r="K9" i="3"/>
  <c r="J9" i="3"/>
  <c r="L8" i="3"/>
  <c r="K8" i="3"/>
  <c r="J8" i="3"/>
  <c r="T7" i="3"/>
  <c r="O90" i="2"/>
  <c r="M90" i="2"/>
  <c r="I90" i="2"/>
  <c r="M86" i="2"/>
  <c r="O86" i="2" s="1"/>
  <c r="I86" i="2"/>
  <c r="O82" i="2"/>
  <c r="M82" i="2"/>
  <c r="I82" i="2"/>
  <c r="M78" i="2"/>
  <c r="O78" i="2" s="1"/>
  <c r="I78" i="2"/>
  <c r="O74" i="2"/>
  <c r="M74" i="2"/>
  <c r="I74" i="2"/>
  <c r="M70" i="2"/>
  <c r="O70" i="2" s="1"/>
  <c r="I70" i="2"/>
  <c r="O66" i="2"/>
  <c r="M66" i="2"/>
  <c r="I66" i="2"/>
  <c r="M62" i="2"/>
  <c r="O62" i="2" s="1"/>
  <c r="I62" i="2"/>
  <c r="O58" i="2"/>
  <c r="M58" i="2"/>
  <c r="I58" i="2"/>
  <c r="M54" i="2"/>
  <c r="O54" i="2" s="1"/>
  <c r="I54" i="2"/>
  <c r="O50" i="2"/>
  <c r="M50" i="2"/>
  <c r="I50" i="2"/>
  <c r="M46" i="2"/>
  <c r="O46" i="2" s="1"/>
  <c r="I46" i="2"/>
  <c r="O42" i="2"/>
  <c r="M42" i="2"/>
  <c r="I42" i="2"/>
  <c r="M38" i="2"/>
  <c r="O38" i="2" s="1"/>
  <c r="I38" i="2"/>
  <c r="O34" i="2"/>
  <c r="M34" i="2"/>
  <c r="I34" i="2"/>
  <c r="M30" i="2"/>
  <c r="O30" i="2" s="1"/>
  <c r="I30" i="2"/>
  <c r="O26" i="2"/>
  <c r="M26" i="2"/>
  <c r="I26" i="2"/>
  <c r="M22" i="2"/>
  <c r="O22" i="2" s="1"/>
  <c r="I22" i="2"/>
  <c r="O18" i="2"/>
  <c r="M18" i="2"/>
  <c r="I18" i="2"/>
  <c r="M14" i="2"/>
  <c r="O14" i="2" s="1"/>
  <c r="I14" i="2"/>
  <c r="O10" i="2"/>
  <c r="M10" i="2"/>
  <c r="M9" i="2" s="1"/>
  <c r="M8" i="2" s="1"/>
  <c r="C11" i="1" s="1"/>
  <c r="I10" i="2"/>
  <c r="L9" i="2"/>
  <c r="L8" i="2" s="1"/>
  <c r="T7" i="2" s="1"/>
  <c r="K9" i="2"/>
  <c r="J9" i="2"/>
  <c r="J8" i="2" s="1"/>
  <c r="K8" i="2"/>
  <c r="D194" i="1"/>
  <c r="C194" i="1"/>
  <c r="D188" i="1"/>
  <c r="D184" i="1"/>
  <c r="D183" i="1"/>
  <c r="D182" i="1"/>
  <c r="D171" i="1"/>
  <c r="E171" i="1" s="1"/>
  <c r="C171" i="1"/>
  <c r="D169" i="1"/>
  <c r="D168" i="1"/>
  <c r="D167" i="1"/>
  <c r="D165" i="1"/>
  <c r="D164" i="1"/>
  <c r="D163" i="1"/>
  <c r="D162" i="1" s="1"/>
  <c r="D161" i="1"/>
  <c r="C161" i="1"/>
  <c r="E161" i="1" s="1"/>
  <c r="C151" i="1"/>
  <c r="D130" i="1"/>
  <c r="D129" i="1"/>
  <c r="D127" i="1"/>
  <c r="D120" i="1"/>
  <c r="E120" i="1" s="1"/>
  <c r="C120" i="1"/>
  <c r="D116" i="1"/>
  <c r="D114" i="1"/>
  <c r="D96" i="1"/>
  <c r="C92" i="1"/>
  <c r="C83" i="1"/>
  <c r="C80" i="1"/>
  <c r="E77" i="1"/>
  <c r="D77" i="1"/>
  <c r="C77" i="1"/>
  <c r="C75" i="1"/>
  <c r="D74" i="1"/>
  <c r="C74" i="1"/>
  <c r="E74" i="1" s="1"/>
  <c r="D70" i="1"/>
  <c r="D69" i="1" s="1"/>
  <c r="C70" i="1"/>
  <c r="E70" i="1" s="1"/>
  <c r="E69" i="1" s="1"/>
  <c r="C69" i="1"/>
  <c r="M3" i="58" s="1"/>
  <c r="D65" i="1"/>
  <c r="D64" i="1"/>
  <c r="C63" i="1"/>
  <c r="D62" i="1"/>
  <c r="C62" i="1"/>
  <c r="E62" i="1" s="1"/>
  <c r="D61" i="1"/>
  <c r="D60" i="1"/>
  <c r="E60" i="1" s="1"/>
  <c r="C60" i="1"/>
  <c r="D59" i="1"/>
  <c r="D55" i="1"/>
  <c r="D53" i="1"/>
  <c r="D51" i="1"/>
  <c r="D49" i="1"/>
  <c r="D44" i="1"/>
  <c r="D43" i="1"/>
  <c r="C43" i="1"/>
  <c r="E43" i="1" s="1"/>
  <c r="D41" i="1"/>
  <c r="D40" i="1"/>
  <c r="D38" i="1"/>
  <c r="E37" i="1"/>
  <c r="D37" i="1"/>
  <c r="C37" i="1"/>
  <c r="C36" i="1"/>
  <c r="D35" i="1"/>
  <c r="D34" i="1"/>
  <c r="D32" i="1"/>
  <c r="D27" i="1"/>
  <c r="C27" i="1"/>
  <c r="E27" i="1" s="1"/>
  <c r="D26" i="1"/>
  <c r="C26" i="1"/>
  <c r="E26" i="1" s="1"/>
  <c r="C23" i="1"/>
  <c r="C19" i="1"/>
  <c r="D18" i="1"/>
  <c r="C18" i="1"/>
  <c r="E18" i="1" s="1"/>
  <c r="D16" i="1"/>
  <c r="C12" i="1" l="1"/>
  <c r="D11" i="1"/>
  <c r="E194" i="1"/>
  <c r="M9" i="8"/>
  <c r="M8" i="8" s="1"/>
  <c r="C17" i="1" s="1"/>
  <c r="O10" i="8"/>
  <c r="D17" i="1" s="1"/>
  <c r="O10" i="3"/>
  <c r="D12" i="1" s="1"/>
  <c r="O10" i="4"/>
  <c r="D13" i="1" s="1"/>
  <c r="E13" i="1" s="1"/>
  <c r="M9" i="5"/>
  <c r="M8" i="5" s="1"/>
  <c r="C14" i="1" s="1"/>
  <c r="O14" i="5"/>
  <c r="D14" i="1" s="1"/>
  <c r="M9" i="7"/>
  <c r="M8" i="7" s="1"/>
  <c r="C16" i="1" s="1"/>
  <c r="E16" i="1" s="1"/>
  <c r="M9" i="6"/>
  <c r="M8" i="6" s="1"/>
  <c r="C15" i="1" s="1"/>
  <c r="E15" i="1" s="1"/>
  <c r="M8" i="20"/>
  <c r="C30" i="1" s="1"/>
  <c r="M9" i="11"/>
  <c r="M8" i="11" s="1"/>
  <c r="C21" i="1" s="1"/>
  <c r="M9" i="12"/>
  <c r="M8" i="12" s="1"/>
  <c r="C22" i="1" s="1"/>
  <c r="M874" i="15"/>
  <c r="M8" i="15" s="1"/>
  <c r="C25" i="1" s="1"/>
  <c r="M9" i="18"/>
  <c r="M8" i="18" s="1"/>
  <c r="C28" i="1" s="1"/>
  <c r="M9" i="19"/>
  <c r="M8" i="19" s="1"/>
  <c r="C29" i="1" s="1"/>
  <c r="M359" i="23"/>
  <c r="M339" i="24"/>
  <c r="M9" i="28"/>
  <c r="M8" i="28" s="1"/>
  <c r="C38" i="1" s="1"/>
  <c r="E38" i="1" s="1"/>
  <c r="M9" i="32"/>
  <c r="M8" i="32" s="1"/>
  <c r="C42" i="1" s="1"/>
  <c r="M126" i="34"/>
  <c r="M181" i="35"/>
  <c r="O186" i="35"/>
  <c r="M9" i="37"/>
  <c r="M98" i="38"/>
  <c r="M9" i="39"/>
  <c r="M8" i="39" s="1"/>
  <c r="C49" i="1" s="1"/>
  <c r="E49" i="1" s="1"/>
  <c r="M9" i="41"/>
  <c r="M8" i="41" s="1"/>
  <c r="C52" i="1" s="1"/>
  <c r="O14" i="41"/>
  <c r="D52" i="1" s="1"/>
  <c r="M9" i="42"/>
  <c r="M42" i="42"/>
  <c r="M9" i="43"/>
  <c r="M8" i="43" s="1"/>
  <c r="C54" i="1" s="1"/>
  <c r="O14" i="43"/>
  <c r="D54" i="1" s="1"/>
  <c r="M66" i="47"/>
  <c r="O14" i="36"/>
  <c r="D46" i="1" s="1"/>
  <c r="M9" i="36"/>
  <c r="M8" i="36" s="1"/>
  <c r="C46" i="1" s="1"/>
  <c r="E46" i="1" s="1"/>
  <c r="O183" i="46"/>
  <c r="M182" i="46"/>
  <c r="M8" i="46" s="1"/>
  <c r="C57" i="1" s="1"/>
  <c r="E57" i="1" s="1"/>
  <c r="M8" i="47"/>
  <c r="C58" i="1" s="1"/>
  <c r="O10" i="10"/>
  <c r="D19" i="1" s="1"/>
  <c r="E19" i="1" s="1"/>
  <c r="O95" i="12"/>
  <c r="D22" i="1" s="1"/>
  <c r="O693" i="13"/>
  <c r="D23" i="1" s="1"/>
  <c r="E23" i="1" s="1"/>
  <c r="O10" i="14"/>
  <c r="D24" i="1" s="1"/>
  <c r="M46" i="14"/>
  <c r="M8" i="14" s="1"/>
  <c r="C24" i="1" s="1"/>
  <c r="E24" i="1" s="1"/>
  <c r="O183" i="15"/>
  <c r="D25" i="1" s="1"/>
  <c r="O523" i="15"/>
  <c r="O928" i="15"/>
  <c r="O63" i="18"/>
  <c r="O96" i="18"/>
  <c r="O129" i="18"/>
  <c r="O146" i="18"/>
  <c r="O63" i="19"/>
  <c r="D29" i="1" s="1"/>
  <c r="O10" i="20"/>
  <c r="D30" i="1" s="1"/>
  <c r="M94" i="20"/>
  <c r="O460" i="20"/>
  <c r="O83" i="21"/>
  <c r="D31" i="1" s="1"/>
  <c r="M215" i="21"/>
  <c r="M8" i="21" s="1"/>
  <c r="C31" i="1" s="1"/>
  <c r="E31" i="1" s="1"/>
  <c r="M264" i="21"/>
  <c r="M313" i="21"/>
  <c r="M9" i="22"/>
  <c r="M8" i="22" s="1"/>
  <c r="C32" i="1" s="1"/>
  <c r="E32" i="1" s="1"/>
  <c r="O10" i="23"/>
  <c r="D33" i="1" s="1"/>
  <c r="M62" i="23"/>
  <c r="M8" i="23" s="1"/>
  <c r="C33" i="1" s="1"/>
  <c r="E33" i="1" s="1"/>
  <c r="M9" i="24"/>
  <c r="M9" i="25"/>
  <c r="M8" i="25" s="1"/>
  <c r="C35" i="1" s="1"/>
  <c r="E35" i="1" s="1"/>
  <c r="O10" i="26"/>
  <c r="D36" i="1" s="1"/>
  <c r="E36" i="1" s="1"/>
  <c r="O43" i="26"/>
  <c r="O83" i="29"/>
  <c r="D39" i="1" s="1"/>
  <c r="M215" i="29"/>
  <c r="M8" i="29" s="1"/>
  <c r="C39" i="1" s="1"/>
  <c r="E39" i="1" s="1"/>
  <c r="M264" i="29"/>
  <c r="M313" i="29"/>
  <c r="M9" i="30"/>
  <c r="M8" i="30" s="1"/>
  <c r="C40" i="1" s="1"/>
  <c r="E40" i="1" s="1"/>
  <c r="M138" i="30"/>
  <c r="M9" i="31"/>
  <c r="M8" i="31" s="1"/>
  <c r="C41" i="1" s="1"/>
  <c r="E41" i="1" s="1"/>
  <c r="M58" i="31"/>
  <c r="O95" i="32"/>
  <c r="D42" i="1" s="1"/>
  <c r="O336" i="32"/>
  <c r="M9" i="34"/>
  <c r="M8" i="34" s="1"/>
  <c r="C44" i="1" s="1"/>
  <c r="E44" i="1" s="1"/>
  <c r="M82" i="35"/>
  <c r="O87" i="35"/>
  <c r="D45" i="1" s="1"/>
  <c r="M58" i="37"/>
  <c r="M359" i="38"/>
  <c r="O364" i="38"/>
  <c r="D48" i="1" s="1"/>
  <c r="M9" i="40"/>
  <c r="M8" i="40" s="1"/>
  <c r="C51" i="1" s="1"/>
  <c r="M451" i="34"/>
  <c r="M9" i="35"/>
  <c r="M8" i="35" s="1"/>
  <c r="C45" i="1" s="1"/>
  <c r="E45" i="1" s="1"/>
  <c r="M143" i="35"/>
  <c r="M164" i="35"/>
  <c r="O169" i="35"/>
  <c r="M375" i="37"/>
  <c r="O380" i="37"/>
  <c r="D47" i="1" s="1"/>
  <c r="L8" i="38"/>
  <c r="T7" i="38" s="1"/>
  <c r="M163" i="42"/>
  <c r="M9" i="44"/>
  <c r="M8" i="44" s="1"/>
  <c r="C55" i="1" s="1"/>
  <c r="E55" i="1" s="1"/>
  <c r="O10" i="45"/>
  <c r="D56" i="1" s="1"/>
  <c r="M9" i="45"/>
  <c r="M8" i="45" s="1"/>
  <c r="C56" i="1" s="1"/>
  <c r="E56" i="1" s="1"/>
  <c r="M9" i="48"/>
  <c r="M8" i="48" s="1"/>
  <c r="C59" i="1" s="1"/>
  <c r="E59" i="1" s="1"/>
  <c r="M178" i="50"/>
  <c r="M8" i="50" s="1"/>
  <c r="C61" i="1" s="1"/>
  <c r="E61" i="1" s="1"/>
  <c r="M9" i="53"/>
  <c r="M8" i="53" s="1"/>
  <c r="C64" i="1" s="1"/>
  <c r="E64" i="1" s="1"/>
  <c r="M42" i="55"/>
  <c r="M319" i="56"/>
  <c r="O320" i="56"/>
  <c r="M62" i="59"/>
  <c r="M8" i="59" s="1"/>
  <c r="C72" i="1" s="1"/>
  <c r="M8" i="65"/>
  <c r="C78" i="1" s="1"/>
  <c r="O14" i="46"/>
  <c r="D57" i="1" s="1"/>
  <c r="O208" i="46"/>
  <c r="O14" i="47"/>
  <c r="D58" i="1" s="1"/>
  <c r="O96" i="47"/>
  <c r="O14" i="52"/>
  <c r="D63" i="1" s="1"/>
  <c r="E63" i="1" s="1"/>
  <c r="M9" i="56"/>
  <c r="M8" i="56" s="1"/>
  <c r="C67" i="1" s="1"/>
  <c r="M286" i="57"/>
  <c r="O287" i="57"/>
  <c r="O22" i="60"/>
  <c r="M9" i="60"/>
  <c r="K8" i="60"/>
  <c r="M55" i="60"/>
  <c r="O56" i="60"/>
  <c r="M8" i="72"/>
  <c r="C86" i="1" s="1"/>
  <c r="M8" i="73"/>
  <c r="C87" i="1" s="1"/>
  <c r="M8" i="78"/>
  <c r="C93" i="1" s="1"/>
  <c r="M319" i="55"/>
  <c r="O320" i="55"/>
  <c r="M9" i="55"/>
  <c r="M9" i="57"/>
  <c r="M8" i="57" s="1"/>
  <c r="C68" i="1" s="1"/>
  <c r="E68" i="1" s="1"/>
  <c r="M343" i="57"/>
  <c r="M295" i="54"/>
  <c r="M8" i="54" s="1"/>
  <c r="C65" i="1" s="1"/>
  <c r="E65" i="1" s="1"/>
  <c r="O10" i="62"/>
  <c r="O27" i="62"/>
  <c r="M19" i="63"/>
  <c r="M8" i="63" s="1"/>
  <c r="C76" i="1" s="1"/>
  <c r="O130" i="63"/>
  <c r="M167" i="63"/>
  <c r="O19" i="65"/>
  <c r="O150" i="65"/>
  <c r="O167" i="65"/>
  <c r="O138" i="66"/>
  <c r="M158" i="66"/>
  <c r="M8" i="66" s="1"/>
  <c r="C79" i="1" s="1"/>
  <c r="E79" i="1" s="1"/>
  <c r="M18" i="68"/>
  <c r="M8" i="68" s="1"/>
  <c r="C81" i="1" s="1"/>
  <c r="O161" i="68"/>
  <c r="O212" i="68"/>
  <c r="M9" i="69"/>
  <c r="M8" i="69" s="1"/>
  <c r="C82" i="1" s="1"/>
  <c r="E82" i="1" s="1"/>
  <c r="O379" i="69"/>
  <c r="D82" i="1" s="1"/>
  <c r="O10" i="70"/>
  <c r="D83" i="1" s="1"/>
  <c r="E83" i="1" s="1"/>
  <c r="O10" i="71"/>
  <c r="M62" i="71"/>
  <c r="M8" i="71" s="1"/>
  <c r="C84" i="1" s="1"/>
  <c r="O128" i="71"/>
  <c r="O161" i="71"/>
  <c r="M37" i="72"/>
  <c r="O68" i="73"/>
  <c r="O85" i="73"/>
  <c r="O102" i="73"/>
  <c r="M123" i="73"/>
  <c r="O10" i="74"/>
  <c r="D88" i="1" s="1"/>
  <c r="O94" i="74"/>
  <c r="M146" i="74"/>
  <c r="M8" i="74" s="1"/>
  <c r="C88" i="1" s="1"/>
  <c r="E88" i="1" s="1"/>
  <c r="O15" i="75"/>
  <c r="M119" i="75"/>
  <c r="M8" i="75" s="1"/>
  <c r="C89" i="1" s="1"/>
  <c r="E89" i="1" s="1"/>
  <c r="O35" i="76"/>
  <c r="D90" i="1" s="1"/>
  <c r="M57" i="76"/>
  <c r="M8" i="76" s="1"/>
  <c r="C90" i="1" s="1"/>
  <c r="E90" i="1" s="1"/>
  <c r="O87" i="76"/>
  <c r="O10" i="77"/>
  <c r="D92" i="1" s="1"/>
  <c r="O52" i="78"/>
  <c r="O85" i="78"/>
  <c r="M9" i="79"/>
  <c r="M26" i="79"/>
  <c r="O48" i="80"/>
  <c r="M52" i="80"/>
  <c r="M8" i="80" s="1"/>
  <c r="C95" i="1" s="1"/>
  <c r="O98" i="80"/>
  <c r="M9" i="81"/>
  <c r="M26" i="81"/>
  <c r="M59" i="81"/>
  <c r="O10" i="82"/>
  <c r="M14" i="82"/>
  <c r="M8" i="82" s="1"/>
  <c r="C98" i="1" s="1"/>
  <c r="O139" i="82"/>
  <c r="O237" i="82"/>
  <c r="M241" i="82"/>
  <c r="M298" i="82"/>
  <c r="O299" i="82"/>
  <c r="L8" i="83"/>
  <c r="T7" i="83" s="1"/>
  <c r="O36" i="83"/>
  <c r="M40" i="83"/>
  <c r="M8" i="83" s="1"/>
  <c r="C99" i="1" s="1"/>
  <c r="M65" i="83"/>
  <c r="O66" i="83"/>
  <c r="M102" i="83"/>
  <c r="O103" i="83"/>
  <c r="M76" i="84"/>
  <c r="O77" i="84"/>
  <c r="O47" i="85"/>
  <c r="M34" i="85"/>
  <c r="M8" i="85" s="1"/>
  <c r="C101" i="1" s="1"/>
  <c r="E101" i="1" s="1"/>
  <c r="M97" i="85"/>
  <c r="O98" i="85"/>
  <c r="M147" i="85"/>
  <c r="O148" i="85"/>
  <c r="M106" i="86"/>
  <c r="O107" i="86"/>
  <c r="O31" i="87"/>
  <c r="M18" i="87"/>
  <c r="O246" i="87"/>
  <c r="M233" i="87"/>
  <c r="M72" i="89"/>
  <c r="O73" i="89"/>
  <c r="O10" i="55"/>
  <c r="O43" i="55"/>
  <c r="O10" i="56"/>
  <c r="O43" i="56"/>
  <c r="O10" i="57"/>
  <c r="D68" i="1" s="1"/>
  <c r="O63" i="59"/>
  <c r="D72" i="1" s="1"/>
  <c r="O51" i="60"/>
  <c r="O69" i="60"/>
  <c r="O11" i="63"/>
  <c r="O112" i="65"/>
  <c r="O145" i="65"/>
  <c r="O197" i="65"/>
  <c r="O214" i="65"/>
  <c r="O263" i="65"/>
  <c r="O19" i="66"/>
  <c r="D79" i="1" s="1"/>
  <c r="O10" i="67"/>
  <c r="D80" i="1" s="1"/>
  <c r="E80" i="1" s="1"/>
  <c r="O10" i="68"/>
  <c r="O124" i="68"/>
  <c r="O243" i="68"/>
  <c r="O276" i="68"/>
  <c r="O89" i="71"/>
  <c r="O106" i="71"/>
  <c r="O123" i="71"/>
  <c r="O10" i="72"/>
  <c r="D86" i="1" s="1"/>
  <c r="O29" i="72"/>
  <c r="O63" i="73"/>
  <c r="D87" i="1" s="1"/>
  <c r="O115" i="73"/>
  <c r="O181" i="73"/>
  <c r="O55" i="74"/>
  <c r="O10" i="75"/>
  <c r="D89" i="1" s="1"/>
  <c r="O49" i="76"/>
  <c r="O52" i="79"/>
  <c r="D94" i="1" s="1"/>
  <c r="O10" i="80"/>
  <c r="O43" i="80"/>
  <c r="O145" i="80"/>
  <c r="M127" i="83"/>
  <c r="M43" i="84"/>
  <c r="O44" i="84"/>
  <c r="O94" i="84"/>
  <c r="M81" i="84"/>
  <c r="M114" i="85"/>
  <c r="O115" i="85"/>
  <c r="M9" i="87"/>
  <c r="O181" i="87"/>
  <c r="M168" i="87"/>
  <c r="M39" i="88"/>
  <c r="M64" i="88"/>
  <c r="O65" i="88"/>
  <c r="M30" i="89"/>
  <c r="M51" i="89"/>
  <c r="M97" i="89"/>
  <c r="M118" i="89"/>
  <c r="M9" i="91"/>
  <c r="M27" i="92"/>
  <c r="M55" i="82"/>
  <c r="O185" i="83"/>
  <c r="M172" i="83"/>
  <c r="J8" i="84"/>
  <c r="M22" i="84"/>
  <c r="M122" i="84"/>
  <c r="M200" i="84"/>
  <c r="L8" i="85"/>
  <c r="T7" i="85" s="1"/>
  <c r="M51" i="86"/>
  <c r="O271" i="86"/>
  <c r="M258" i="86"/>
  <c r="L8" i="87"/>
  <c r="T7" i="87" s="1"/>
  <c r="M72" i="87"/>
  <c r="M159" i="87"/>
  <c r="M9" i="88"/>
  <c r="M89" i="88"/>
  <c r="O22" i="89"/>
  <c r="M9" i="89"/>
  <c r="J8" i="89"/>
  <c r="K8" i="89"/>
  <c r="M18" i="90"/>
  <c r="L8" i="91"/>
  <c r="T7" i="91" s="1"/>
  <c r="M9" i="84"/>
  <c r="O10" i="84"/>
  <c r="O89" i="86"/>
  <c r="M76" i="86"/>
  <c r="M8" i="86" s="1"/>
  <c r="C102" i="1" s="1"/>
  <c r="E102" i="1" s="1"/>
  <c r="O64" i="87"/>
  <c r="M51" i="87"/>
  <c r="O147" i="87"/>
  <c r="M134" i="87"/>
  <c r="O57" i="90"/>
  <c r="M44" i="90"/>
  <c r="M31" i="91"/>
  <c r="O32" i="91"/>
  <c r="O23" i="95"/>
  <c r="M22" i="95"/>
  <c r="O41" i="95"/>
  <c r="M40" i="95"/>
  <c r="O23" i="98"/>
  <c r="M22" i="98"/>
  <c r="O23" i="100"/>
  <c r="D118" i="1" s="1"/>
  <c r="D117" i="1" s="1"/>
  <c r="M22" i="100"/>
  <c r="O124" i="100"/>
  <c r="M123" i="100"/>
  <c r="O57" i="102"/>
  <c r="M56" i="102"/>
  <c r="O41" i="92"/>
  <c r="M40" i="92"/>
  <c r="O10" i="94"/>
  <c r="D110" i="1" s="1"/>
  <c r="O28" i="94"/>
  <c r="O78" i="94"/>
  <c r="M114" i="94"/>
  <c r="M8" i="95"/>
  <c r="C111" i="1" s="1"/>
  <c r="O176" i="95"/>
  <c r="O23" i="96"/>
  <c r="M22" i="96"/>
  <c r="O41" i="96"/>
  <c r="M40" i="96"/>
  <c r="M8" i="98"/>
  <c r="C115" i="1" s="1"/>
  <c r="K8" i="100"/>
  <c r="O10" i="103"/>
  <c r="M9" i="103"/>
  <c r="M22" i="104"/>
  <c r="O48" i="104"/>
  <c r="M47" i="104"/>
  <c r="L8" i="105"/>
  <c r="T7" i="105" s="1"/>
  <c r="O23" i="84"/>
  <c r="O123" i="84"/>
  <c r="O140" i="84"/>
  <c r="O10" i="85"/>
  <c r="D101" i="1" s="1"/>
  <c r="O61" i="85"/>
  <c r="O19" i="86"/>
  <c r="D102" i="1" s="1"/>
  <c r="O52" i="86"/>
  <c r="O186" i="86"/>
  <c r="O10" i="87"/>
  <c r="O94" i="87"/>
  <c r="O160" i="87"/>
  <c r="O10" i="88"/>
  <c r="D104" i="1" s="1"/>
  <c r="O143" i="88"/>
  <c r="O52" i="89"/>
  <c r="O119" i="89"/>
  <c r="O19" i="90"/>
  <c r="D106" i="1" s="1"/>
  <c r="O10" i="91"/>
  <c r="M77" i="92"/>
  <c r="O176" i="92"/>
  <c r="O23" i="93"/>
  <c r="M22" i="93"/>
  <c r="O41" i="93"/>
  <c r="M40" i="93"/>
  <c r="M175" i="93"/>
  <c r="O10" i="95"/>
  <c r="O28" i="95"/>
  <c r="O78" i="95"/>
  <c r="M114" i="95"/>
  <c r="M77" i="96"/>
  <c r="M8" i="96" s="1"/>
  <c r="C112" i="1" s="1"/>
  <c r="O176" i="96"/>
  <c r="O10" i="98"/>
  <c r="D115" i="1" s="1"/>
  <c r="D113" i="1" s="1"/>
  <c r="O58" i="100"/>
  <c r="M57" i="100"/>
  <c r="M8" i="100" s="1"/>
  <c r="M52" i="103"/>
  <c r="O110" i="103"/>
  <c r="M109" i="103"/>
  <c r="O14" i="104"/>
  <c r="M9" i="104"/>
  <c r="M8" i="104" s="1"/>
  <c r="K8" i="104"/>
  <c r="O66" i="104"/>
  <c r="M65" i="104"/>
  <c r="O14" i="105"/>
  <c r="M9" i="105"/>
  <c r="O78" i="92"/>
  <c r="M114" i="92"/>
  <c r="M8" i="93"/>
  <c r="C109" i="1" s="1"/>
  <c r="M77" i="93"/>
  <c r="O176" i="93"/>
  <c r="O23" i="94"/>
  <c r="M22" i="94"/>
  <c r="M8" i="94" s="1"/>
  <c r="C110" i="1" s="1"/>
  <c r="E110" i="1" s="1"/>
  <c r="O41" i="94"/>
  <c r="M40" i="94"/>
  <c r="M175" i="94"/>
  <c r="O10" i="96"/>
  <c r="O28" i="96"/>
  <c r="O78" i="96"/>
  <c r="M114" i="96"/>
  <c r="M9" i="97"/>
  <c r="M8" i="97" s="1"/>
  <c r="C114" i="1" s="1"/>
  <c r="M22" i="99"/>
  <c r="M55" i="99"/>
  <c r="O107" i="100"/>
  <c r="M106" i="100"/>
  <c r="O39" i="102"/>
  <c r="M34" i="102"/>
  <c r="M8" i="102" s="1"/>
  <c r="C121" i="1" s="1"/>
  <c r="O44" i="103"/>
  <c r="M39" i="103"/>
  <c r="M18" i="105"/>
  <c r="O100" i="105"/>
  <c r="M95" i="105"/>
  <c r="M9" i="106"/>
  <c r="M94" i="106"/>
  <c r="M34" i="107"/>
  <c r="M184" i="107"/>
  <c r="M266" i="107"/>
  <c r="M382" i="107"/>
  <c r="M399" i="107"/>
  <c r="M498" i="107"/>
  <c r="M532" i="107"/>
  <c r="M695" i="107"/>
  <c r="M468" i="108"/>
  <c r="M549" i="108"/>
  <c r="M615" i="108"/>
  <c r="M698" i="108"/>
  <c r="M909" i="108"/>
  <c r="M1023" i="108"/>
  <c r="M1172" i="108"/>
  <c r="M1222" i="108"/>
  <c r="M1256" i="108"/>
  <c r="M1339" i="108"/>
  <c r="M1373" i="108"/>
  <c r="M1550" i="108"/>
  <c r="O10" i="109"/>
  <c r="M143" i="109"/>
  <c r="M8" i="109" s="1"/>
  <c r="C131" i="1" s="1"/>
  <c r="O205" i="109"/>
  <c r="M209" i="109"/>
  <c r="O223" i="109"/>
  <c r="M551" i="109"/>
  <c r="O643" i="109"/>
  <c r="M642" i="109"/>
  <c r="O660" i="109"/>
  <c r="M659" i="109"/>
  <c r="M895" i="109"/>
  <c r="M1110" i="109"/>
  <c r="M1239" i="109"/>
  <c r="O10" i="110"/>
  <c r="M9" i="110"/>
  <c r="M502" i="110"/>
  <c r="O599" i="110"/>
  <c r="M598" i="110"/>
  <c r="M69" i="111"/>
  <c r="M129" i="105"/>
  <c r="M55" i="106"/>
  <c r="M72" i="106"/>
  <c r="M124" i="106"/>
  <c r="M141" i="106"/>
  <c r="M158" i="106"/>
  <c r="M98" i="107"/>
  <c r="M9" i="108"/>
  <c r="M170" i="108"/>
  <c r="M286" i="108"/>
  <c r="M594" i="108"/>
  <c r="M676" i="108"/>
  <c r="M1052" i="108"/>
  <c r="M1135" i="108"/>
  <c r="M949" i="109"/>
  <c r="O222" i="110"/>
  <c r="M221" i="110"/>
  <c r="O908" i="110"/>
  <c r="M907" i="110"/>
  <c r="O23" i="111"/>
  <c r="M22" i="111"/>
  <c r="O40" i="111"/>
  <c r="M27" i="111"/>
  <c r="O57" i="111"/>
  <c r="M56" i="111"/>
  <c r="O108" i="111"/>
  <c r="M107" i="111"/>
  <c r="O397" i="109"/>
  <c r="M396" i="109"/>
  <c r="O478" i="109"/>
  <c r="M477" i="109"/>
  <c r="O921" i="109"/>
  <c r="M920" i="109"/>
  <c r="O972" i="109"/>
  <c r="M971" i="109"/>
  <c r="M226" i="110"/>
  <c r="O336" i="110"/>
  <c r="M331" i="110"/>
  <c r="O1007" i="110"/>
  <c r="M994" i="110"/>
  <c r="O1024" i="110"/>
  <c r="M1023" i="110"/>
  <c r="O1107" i="110"/>
  <c r="M1106" i="110"/>
  <c r="O1207" i="110"/>
  <c r="M1206" i="110"/>
  <c r="M1250" i="110"/>
  <c r="O1436" i="110"/>
  <c r="M1435" i="110"/>
  <c r="O527" i="109"/>
  <c r="M522" i="109"/>
  <c r="O838" i="109"/>
  <c r="M837" i="109"/>
  <c r="O1086" i="109"/>
  <c r="M1085" i="109"/>
  <c r="O794" i="110"/>
  <c r="M793" i="110"/>
  <c r="O941" i="110"/>
  <c r="M936" i="110"/>
  <c r="M965" i="110"/>
  <c r="M1085" i="110"/>
  <c r="O1141" i="110"/>
  <c r="M1140" i="110"/>
  <c r="M1221" i="110"/>
  <c r="O622" i="109"/>
  <c r="O867" i="109"/>
  <c r="O950" i="109"/>
  <c r="O967" i="109"/>
  <c r="O1081" i="109"/>
  <c r="O1086" i="110"/>
  <c r="O1136" i="110"/>
  <c r="O1222" i="110"/>
  <c r="O70" i="111"/>
  <c r="O176" i="112"/>
  <c r="M362" i="112"/>
  <c r="M532" i="112"/>
  <c r="M570" i="112"/>
  <c r="O813" i="112"/>
  <c r="M812" i="112"/>
  <c r="O1025" i="112"/>
  <c r="M1020" i="112"/>
  <c r="O1272" i="112"/>
  <c r="M1271" i="112"/>
  <c r="M1489" i="112"/>
  <c r="O261" i="113"/>
  <c r="D135" i="1" s="1"/>
  <c r="M256" i="113"/>
  <c r="O507" i="110"/>
  <c r="M412" i="112"/>
  <c r="M478" i="112"/>
  <c r="O571" i="112"/>
  <c r="M627" i="112"/>
  <c r="M677" i="112"/>
  <c r="O748" i="112"/>
  <c r="M747" i="112"/>
  <c r="O1108" i="112"/>
  <c r="M1107" i="112"/>
  <c r="O1222" i="112"/>
  <c r="M1217" i="112"/>
  <c r="O1305" i="112"/>
  <c r="M1300" i="112"/>
  <c r="O1453" i="112"/>
  <c r="M1452" i="112"/>
  <c r="L8" i="113"/>
  <c r="T7" i="113" s="1"/>
  <c r="M265" i="113"/>
  <c r="M286" i="113"/>
  <c r="O209" i="112"/>
  <c r="M241" i="112"/>
  <c r="M8" i="112" s="1"/>
  <c r="C134" i="1" s="1"/>
  <c r="E134" i="1" s="1"/>
  <c r="M487" i="112"/>
  <c r="O554" i="112"/>
  <c r="O653" i="112"/>
  <c r="O878" i="112"/>
  <c r="M877" i="112"/>
  <c r="O992" i="112"/>
  <c r="M991" i="112"/>
  <c r="M1132" i="112"/>
  <c r="M1718" i="112"/>
  <c r="M150" i="113"/>
  <c r="M391" i="113"/>
  <c r="M1044" i="113"/>
  <c r="M1179" i="113"/>
  <c r="M209" i="114"/>
  <c r="M602" i="114"/>
  <c r="M619" i="114"/>
  <c r="M780" i="114"/>
  <c r="M894" i="114"/>
  <c r="M1027" i="114"/>
  <c r="M1061" i="114"/>
  <c r="M1111" i="114"/>
  <c r="M1323" i="114"/>
  <c r="M9" i="115"/>
  <c r="M122" i="115"/>
  <c r="M269" i="115"/>
  <c r="M318" i="115"/>
  <c r="M597" i="115"/>
  <c r="M868" i="115"/>
  <c r="M893" i="115"/>
  <c r="O894" i="115"/>
  <c r="M55" i="116"/>
  <c r="O56" i="116"/>
  <c r="M89" i="119"/>
  <c r="M436" i="113"/>
  <c r="M517" i="113"/>
  <c r="M583" i="113"/>
  <c r="M665" i="113"/>
  <c r="M682" i="113"/>
  <c r="M843" i="113"/>
  <c r="M957" i="113"/>
  <c r="M1090" i="113"/>
  <c r="M1208" i="113"/>
  <c r="M9" i="114"/>
  <c r="M319" i="114"/>
  <c r="M859" i="115"/>
  <c r="O860" i="115"/>
  <c r="O1039" i="115"/>
  <c r="M1026" i="115"/>
  <c r="M9" i="117"/>
  <c r="O10" i="117"/>
  <c r="D140" i="1" s="1"/>
  <c r="M60" i="117"/>
  <c r="O61" i="117"/>
  <c r="O65" i="118"/>
  <c r="M52" i="118"/>
  <c r="O573" i="114"/>
  <c r="M837" i="114"/>
  <c r="M952" i="114"/>
  <c r="O982" i="114"/>
  <c r="O1117" i="114"/>
  <c r="M1121" i="114"/>
  <c r="O1151" i="114"/>
  <c r="M195" i="115"/>
  <c r="M359" i="115"/>
  <c r="O536" i="115"/>
  <c r="O569" i="115"/>
  <c r="O652" i="115"/>
  <c r="O22" i="116"/>
  <c r="D139" i="1" s="1"/>
  <c r="M9" i="116"/>
  <c r="O122" i="116"/>
  <c r="M109" i="116"/>
  <c r="O48" i="119"/>
  <c r="D143" i="1" s="1"/>
  <c r="D142" i="1" s="1"/>
  <c r="M35" i="119"/>
  <c r="M709" i="115"/>
  <c r="M139" i="116"/>
  <c r="O140" i="116"/>
  <c r="M30" i="118"/>
  <c r="O31" i="118"/>
  <c r="M98" i="118"/>
  <c r="O99" i="118"/>
  <c r="M116" i="118"/>
  <c r="O117" i="118"/>
  <c r="M9" i="120"/>
  <c r="M8" i="120" s="1"/>
  <c r="C145" i="1" s="1"/>
  <c r="O10" i="120"/>
  <c r="D145" i="1" s="1"/>
  <c r="M34" i="116"/>
  <c r="M68" i="116"/>
  <c r="M152" i="116"/>
  <c r="M38" i="117"/>
  <c r="M90" i="117"/>
  <c r="M108" i="117"/>
  <c r="M190" i="117"/>
  <c r="M9" i="118"/>
  <c r="M43" i="118"/>
  <c r="M77" i="118"/>
  <c r="M111" i="118"/>
  <c r="M9" i="119"/>
  <c r="M26" i="119"/>
  <c r="M60" i="119"/>
  <c r="M23" i="121"/>
  <c r="M9" i="122"/>
  <c r="M8" i="122" s="1"/>
  <c r="C147" i="1" s="1"/>
  <c r="E147" i="1" s="1"/>
  <c r="M32" i="123"/>
  <c r="M8" i="123" s="1"/>
  <c r="C148" i="1" s="1"/>
  <c r="E148" i="1" s="1"/>
  <c r="M22" i="124"/>
  <c r="M8" i="124" s="1"/>
  <c r="C150" i="1" s="1"/>
  <c r="M14" i="126"/>
  <c r="M32" i="126"/>
  <c r="M40" i="127"/>
  <c r="M8" i="127" s="1"/>
  <c r="C154" i="1" s="1"/>
  <c r="E154" i="1" s="1"/>
  <c r="M408" i="128"/>
  <c r="M556" i="128"/>
  <c r="M34" i="129"/>
  <c r="M365" i="129"/>
  <c r="M406" i="129"/>
  <c r="M62" i="130"/>
  <c r="M9" i="131"/>
  <c r="M558" i="131"/>
  <c r="O717" i="131"/>
  <c r="M712" i="131"/>
  <c r="O69" i="132"/>
  <c r="M68" i="132"/>
  <c r="O10" i="130"/>
  <c r="D158" i="1" s="1"/>
  <c r="M9" i="130"/>
  <c r="M8" i="130" s="1"/>
  <c r="C158" i="1" s="1"/>
  <c r="O10" i="121"/>
  <c r="D146" i="1" s="1"/>
  <c r="M32" i="121"/>
  <c r="M8" i="121" s="1"/>
  <c r="C146" i="1" s="1"/>
  <c r="E146" i="1" s="1"/>
  <c r="O33" i="122"/>
  <c r="D147" i="1" s="1"/>
  <c r="O19" i="123"/>
  <c r="D148" i="1" s="1"/>
  <c r="O10" i="124"/>
  <c r="D150" i="1" s="1"/>
  <c r="O23" i="125"/>
  <c r="D151" i="1" s="1"/>
  <c r="E151" i="1" s="1"/>
  <c r="O20" i="126"/>
  <c r="D153" i="1" s="1"/>
  <c r="O10" i="127"/>
  <c r="D154" i="1" s="1"/>
  <c r="M9" i="128"/>
  <c r="M42" i="128"/>
  <c r="O104" i="128"/>
  <c r="D156" i="1" s="1"/>
  <c r="L8" i="130"/>
  <c r="T7" i="130" s="1"/>
  <c r="M159" i="131"/>
  <c r="O505" i="131"/>
  <c r="M500" i="131"/>
  <c r="M9" i="132"/>
  <c r="M8" i="132" s="1"/>
  <c r="O35" i="132"/>
  <c r="D160" i="1" s="1"/>
  <c r="M34" i="132"/>
  <c r="M413" i="128"/>
  <c r="O10" i="129"/>
  <c r="D157" i="1" s="1"/>
  <c r="M111" i="129"/>
  <c r="M8" i="129" s="1"/>
  <c r="C157" i="1" s="1"/>
  <c r="E157" i="1" s="1"/>
  <c r="O361" i="129"/>
  <c r="M360" i="129"/>
  <c r="M483" i="129"/>
  <c r="J8" i="131"/>
  <c r="O522" i="131"/>
  <c r="M517" i="131"/>
  <c r="O700" i="131"/>
  <c r="M695" i="131"/>
  <c r="K8" i="132"/>
  <c r="M38" i="135"/>
  <c r="M8" i="135" s="1"/>
  <c r="C164" i="1" s="1"/>
  <c r="E164" i="1" s="1"/>
  <c r="M87" i="135"/>
  <c r="M115" i="136"/>
  <c r="M58" i="137"/>
  <c r="M155" i="137"/>
  <c r="M9" i="138"/>
  <c r="M87" i="138"/>
  <c r="M34" i="134"/>
  <c r="M8" i="134" s="1"/>
  <c r="C163" i="1" s="1"/>
  <c r="M83" i="134"/>
  <c r="M124" i="140"/>
  <c r="O125" i="140"/>
  <c r="M368" i="136"/>
  <c r="M8" i="136" s="1"/>
  <c r="C165" i="1" s="1"/>
  <c r="E165" i="1" s="1"/>
  <c r="M34" i="138"/>
  <c r="M188" i="139"/>
  <c r="M8" i="139" s="1"/>
  <c r="C169" i="1" s="1"/>
  <c r="E169" i="1" s="1"/>
  <c r="M9" i="140"/>
  <c r="M8" i="140" s="1"/>
  <c r="C170" i="1" s="1"/>
  <c r="O10" i="140"/>
  <c r="M46" i="140"/>
  <c r="O51" i="140"/>
  <c r="O84" i="140"/>
  <c r="M9" i="144"/>
  <c r="M9" i="145"/>
  <c r="M99" i="144"/>
  <c r="O104" i="144"/>
  <c r="D174" i="1" s="1"/>
  <c r="O157" i="146"/>
  <c r="M156" i="146"/>
  <c r="O22" i="142"/>
  <c r="D172" i="1" s="1"/>
  <c r="M91" i="142"/>
  <c r="M8" i="142" s="1"/>
  <c r="C172" i="1" s="1"/>
  <c r="E172" i="1" s="1"/>
  <c r="M9" i="143"/>
  <c r="M42" i="143"/>
  <c r="M71" i="143"/>
  <c r="M50" i="145"/>
  <c r="O51" i="145"/>
  <c r="D175" i="1" s="1"/>
  <c r="M9" i="146"/>
  <c r="M103" i="146"/>
  <c r="O104" i="146"/>
  <c r="D176" i="1" s="1"/>
  <c r="M228" i="143"/>
  <c r="O233" i="143"/>
  <c r="D173" i="1" s="1"/>
  <c r="K8" i="144"/>
  <c r="M200" i="144"/>
  <c r="M30" i="150"/>
  <c r="O31" i="150"/>
  <c r="D180" i="1" s="1"/>
  <c r="O55" i="151"/>
  <c r="M42" i="151"/>
  <c r="M9" i="147"/>
  <c r="O68" i="147"/>
  <c r="D177" i="1" s="1"/>
  <c r="O59" i="148"/>
  <c r="O124" i="148"/>
  <c r="M9" i="149"/>
  <c r="O10" i="149"/>
  <c r="O22" i="151"/>
  <c r="D181" i="1" s="1"/>
  <c r="M9" i="151"/>
  <c r="O60" i="149"/>
  <c r="M47" i="149"/>
  <c r="M156" i="147"/>
  <c r="M9" i="148"/>
  <c r="M8" i="148" s="1"/>
  <c r="C178" i="1" s="1"/>
  <c r="M84" i="149"/>
  <c r="O238" i="149"/>
  <c r="M225" i="149"/>
  <c r="M95" i="151"/>
  <c r="M9" i="150"/>
  <c r="M8" i="150" s="1"/>
  <c r="C180" i="1" s="1"/>
  <c r="M148" i="151"/>
  <c r="M26" i="154"/>
  <c r="L8" i="155"/>
  <c r="T7" i="155" s="1"/>
  <c r="M38" i="156"/>
  <c r="M9" i="159"/>
  <c r="O10" i="159"/>
  <c r="D190" i="1" s="1"/>
  <c r="M8" i="162"/>
  <c r="C195" i="1" s="1"/>
  <c r="C193" i="1" s="1"/>
  <c r="O27" i="155"/>
  <c r="M22" i="155"/>
  <c r="M54" i="152"/>
  <c r="M8" i="152" s="1"/>
  <c r="C182" i="1" s="1"/>
  <c r="E182" i="1" s="1"/>
  <c r="M9" i="154"/>
  <c r="M8" i="154" s="1"/>
  <c r="C184" i="1" s="1"/>
  <c r="E184" i="1" s="1"/>
  <c r="M9" i="155"/>
  <c r="O44" i="155"/>
  <c r="M39" i="155"/>
  <c r="K8" i="156"/>
  <c r="M9" i="157"/>
  <c r="M9" i="158"/>
  <c r="M8" i="158" s="1"/>
  <c r="C189" i="1" s="1"/>
  <c r="O10" i="158"/>
  <c r="D189" i="1" s="1"/>
  <c r="M9" i="153"/>
  <c r="M8" i="153" s="1"/>
  <c r="C183" i="1" s="1"/>
  <c r="E183" i="1" s="1"/>
  <c r="M42" i="153"/>
  <c r="O14" i="156"/>
  <c r="D187" i="1" s="1"/>
  <c r="M9" i="156"/>
  <c r="M63" i="156"/>
  <c r="M50" i="157"/>
  <c r="M83" i="157"/>
  <c r="M50" i="159"/>
  <c r="M83" i="159"/>
  <c r="M9" i="160"/>
  <c r="M8" i="160" s="1"/>
  <c r="C192" i="1" s="1"/>
  <c r="O10" i="160"/>
  <c r="D192" i="1" s="1"/>
  <c r="D191" i="1" s="1"/>
  <c r="M55" i="162"/>
  <c r="O10" i="162"/>
  <c r="D195" i="1" s="1"/>
  <c r="D193" i="1" s="1"/>
  <c r="O27" i="162"/>
  <c r="C149" i="1" l="1"/>
  <c r="E150" i="1"/>
  <c r="E149" i="1" s="1"/>
  <c r="E163" i="1"/>
  <c r="E162" i="1" s="1"/>
  <c r="C162" i="1"/>
  <c r="M3" i="162"/>
  <c r="M3" i="161"/>
  <c r="C119" i="1"/>
  <c r="E25" i="1"/>
  <c r="M8" i="156"/>
  <c r="C174" i="1"/>
  <c r="E174" i="1" s="1"/>
  <c r="M8" i="137"/>
  <c r="C167" i="1" s="1"/>
  <c r="M8" i="128"/>
  <c r="C156" i="1" s="1"/>
  <c r="E189" i="1"/>
  <c r="M8" i="159"/>
  <c r="C190" i="1" s="1"/>
  <c r="E190" i="1" s="1"/>
  <c r="D179" i="1"/>
  <c r="E192" i="1"/>
  <c r="E191" i="1" s="1"/>
  <c r="C191" i="1"/>
  <c r="M3" i="160" s="1"/>
  <c r="M8" i="157"/>
  <c r="C188" i="1" s="1"/>
  <c r="E188" i="1" s="1"/>
  <c r="M8" i="155"/>
  <c r="C185" i="1" s="1"/>
  <c r="E185" i="1" s="1"/>
  <c r="D185" i="1"/>
  <c r="E180" i="1"/>
  <c r="M8" i="149"/>
  <c r="C179" i="1" s="1"/>
  <c r="M8" i="147"/>
  <c r="C177" i="1" s="1"/>
  <c r="E177" i="1" s="1"/>
  <c r="M8" i="143"/>
  <c r="C173" i="1" s="1"/>
  <c r="E173" i="1" s="1"/>
  <c r="M8" i="144"/>
  <c r="M8" i="138"/>
  <c r="C168" i="1" s="1"/>
  <c r="E168" i="1" s="1"/>
  <c r="C160" i="1"/>
  <c r="E160" i="1" s="1"/>
  <c r="D159" i="1"/>
  <c r="D155" i="1"/>
  <c r="D152" i="1"/>
  <c r="E158" i="1"/>
  <c r="M8" i="126"/>
  <c r="C153" i="1" s="1"/>
  <c r="D144" i="1"/>
  <c r="M8" i="116"/>
  <c r="C139" i="1" s="1"/>
  <c r="D137" i="1"/>
  <c r="M8" i="113"/>
  <c r="C135" i="1" s="1"/>
  <c r="E135" i="1" s="1"/>
  <c r="D131" i="1"/>
  <c r="E131" i="1" s="1"/>
  <c r="M8" i="107"/>
  <c r="C129" i="1" s="1"/>
  <c r="D125" i="1"/>
  <c r="D123" i="1"/>
  <c r="D122" i="1" s="1"/>
  <c r="M8" i="90"/>
  <c r="C106" i="1" s="1"/>
  <c r="E106" i="1" s="1"/>
  <c r="D105" i="1"/>
  <c r="M8" i="87"/>
  <c r="C103" i="1" s="1"/>
  <c r="D67" i="1"/>
  <c r="D99" i="1"/>
  <c r="E99" i="1" s="1"/>
  <c r="D98" i="1"/>
  <c r="E98" i="1" s="1"/>
  <c r="M8" i="79"/>
  <c r="C94" i="1" s="1"/>
  <c r="E94" i="1" s="1"/>
  <c r="D84" i="1"/>
  <c r="E84" i="1" s="1"/>
  <c r="D75" i="1"/>
  <c r="E75" i="1" s="1"/>
  <c r="M8" i="60"/>
  <c r="E67" i="1"/>
  <c r="D28" i="1"/>
  <c r="D20" i="1" s="1"/>
  <c r="M8" i="42"/>
  <c r="C53" i="1" s="1"/>
  <c r="E53" i="1" s="1"/>
  <c r="M8" i="38"/>
  <c r="C48" i="1" s="1"/>
  <c r="E48" i="1" s="1"/>
  <c r="E22" i="1"/>
  <c r="E14" i="1"/>
  <c r="E17" i="1"/>
  <c r="D170" i="1"/>
  <c r="C144" i="1"/>
  <c r="E145" i="1"/>
  <c r="E144" i="1" s="1"/>
  <c r="D136" i="1"/>
  <c r="M8" i="114"/>
  <c r="C136" i="1" s="1"/>
  <c r="M8" i="111"/>
  <c r="C133" i="1" s="1"/>
  <c r="C118" i="1"/>
  <c r="D100" i="1"/>
  <c r="M8" i="92"/>
  <c r="C108" i="1" s="1"/>
  <c r="D73" i="1"/>
  <c r="D71" i="1" s="1"/>
  <c r="E51" i="1"/>
  <c r="M8" i="24"/>
  <c r="C34" i="1" s="1"/>
  <c r="E34" i="1" s="1"/>
  <c r="E58" i="1"/>
  <c r="D50" i="1"/>
  <c r="M8" i="37"/>
  <c r="C47" i="1" s="1"/>
  <c r="E47" i="1" s="1"/>
  <c r="E42" i="1"/>
  <c r="E29" i="1"/>
  <c r="E21" i="1"/>
  <c r="D10" i="1"/>
  <c r="C187" i="1"/>
  <c r="E170" i="1"/>
  <c r="D133" i="1"/>
  <c r="M8" i="108"/>
  <c r="C130" i="1" s="1"/>
  <c r="E130" i="1" s="1"/>
  <c r="M8" i="110"/>
  <c r="C132" i="1" s="1"/>
  <c r="M8" i="106"/>
  <c r="C127" i="1" s="1"/>
  <c r="E127" i="1" s="1"/>
  <c r="D121" i="1"/>
  <c r="D119" i="1" s="1"/>
  <c r="M8" i="99"/>
  <c r="C116" i="1" s="1"/>
  <c r="E116" i="1" s="1"/>
  <c r="M8" i="105"/>
  <c r="C126" i="1" s="1"/>
  <c r="E126" i="1" s="1"/>
  <c r="C125" i="1"/>
  <c r="D111" i="1"/>
  <c r="E111" i="1" s="1"/>
  <c r="D107" i="1"/>
  <c r="D103" i="1"/>
  <c r="M8" i="84"/>
  <c r="C100" i="1" s="1"/>
  <c r="E100" i="1" s="1"/>
  <c r="M8" i="88"/>
  <c r="C104" i="1" s="1"/>
  <c r="E104" i="1" s="1"/>
  <c r="M8" i="91"/>
  <c r="C107" i="1" s="1"/>
  <c r="E107" i="1" s="1"/>
  <c r="D95" i="1"/>
  <c r="E95" i="1" s="1"/>
  <c r="D81" i="1"/>
  <c r="E81" i="1" s="1"/>
  <c r="D76" i="1"/>
  <c r="E76" i="1" s="1"/>
  <c r="D66" i="1"/>
  <c r="D93" i="1"/>
  <c r="M8" i="55"/>
  <c r="C66" i="1" s="1"/>
  <c r="E66" i="1" s="1"/>
  <c r="E87" i="1"/>
  <c r="E72" i="1"/>
  <c r="E54" i="1"/>
  <c r="E52" i="1"/>
  <c r="E28" i="1"/>
  <c r="E11" i="1"/>
  <c r="E195" i="1"/>
  <c r="E193" i="1" s="1"/>
  <c r="M8" i="151"/>
  <c r="C181" i="1" s="1"/>
  <c r="E181" i="1" s="1"/>
  <c r="D178" i="1"/>
  <c r="E178" i="1" s="1"/>
  <c r="D149" i="1"/>
  <c r="D141" i="1"/>
  <c r="D138" i="1" s="1"/>
  <c r="D186" i="1"/>
  <c r="M8" i="146"/>
  <c r="C176" i="1" s="1"/>
  <c r="E176" i="1" s="1"/>
  <c r="M8" i="145"/>
  <c r="C175" i="1" s="1"/>
  <c r="E175" i="1" s="1"/>
  <c r="M8" i="131"/>
  <c r="C159" i="1" s="1"/>
  <c r="E159" i="1" s="1"/>
  <c r="M8" i="119"/>
  <c r="C143" i="1" s="1"/>
  <c r="M8" i="118"/>
  <c r="C141" i="1" s="1"/>
  <c r="M8" i="117"/>
  <c r="C140" i="1" s="1"/>
  <c r="E140" i="1" s="1"/>
  <c r="M8" i="115"/>
  <c r="C137" i="1" s="1"/>
  <c r="E137" i="1" s="1"/>
  <c r="D132" i="1"/>
  <c r="E114" i="1"/>
  <c r="C113" i="1"/>
  <c r="D112" i="1"/>
  <c r="E112" i="1" s="1"/>
  <c r="E109" i="1"/>
  <c r="D126" i="1"/>
  <c r="D109" i="1"/>
  <c r="M8" i="103"/>
  <c r="C123" i="1" s="1"/>
  <c r="E115" i="1"/>
  <c r="D108" i="1"/>
  <c r="M8" i="89"/>
  <c r="C105" i="1" s="1"/>
  <c r="E105" i="1" s="1"/>
  <c r="D85" i="1"/>
  <c r="M8" i="81"/>
  <c r="C96" i="1" s="1"/>
  <c r="E96" i="1" s="1"/>
  <c r="E92" i="1"/>
  <c r="D91" i="1"/>
  <c r="D78" i="1"/>
  <c r="E78" i="1" s="1"/>
  <c r="E93" i="1"/>
  <c r="E86" i="1"/>
  <c r="C85" i="1"/>
  <c r="C73" i="1"/>
  <c r="E73" i="1" s="1"/>
  <c r="E30" i="1"/>
  <c r="C10" i="1"/>
  <c r="E12" i="1"/>
  <c r="E143" i="1" l="1"/>
  <c r="E142" i="1" s="1"/>
  <c r="C142" i="1"/>
  <c r="M3" i="119" s="1"/>
  <c r="M3" i="99"/>
  <c r="M3" i="98"/>
  <c r="M3" i="97"/>
  <c r="E10" i="1"/>
  <c r="C71" i="1"/>
  <c r="C91" i="1"/>
  <c r="E91" i="1"/>
  <c r="E113" i="1"/>
  <c r="E141" i="1"/>
  <c r="E71" i="1"/>
  <c r="E133" i="1"/>
  <c r="E153" i="1"/>
  <c r="E152" i="1" s="1"/>
  <c r="C152" i="1"/>
  <c r="E156" i="1"/>
  <c r="E155" i="1" s="1"/>
  <c r="C155" i="1"/>
  <c r="C97" i="1"/>
  <c r="E121" i="1"/>
  <c r="E119" i="1" s="1"/>
  <c r="E136" i="1"/>
  <c r="M3" i="122"/>
  <c r="M3" i="121"/>
  <c r="M3" i="120"/>
  <c r="M3" i="123"/>
  <c r="E103" i="1"/>
  <c r="E97" i="1" s="1"/>
  <c r="D124" i="1"/>
  <c r="E167" i="1"/>
  <c r="C166" i="1"/>
  <c r="C122" i="1"/>
  <c r="M3" i="103" s="1"/>
  <c r="E123" i="1"/>
  <c r="E122" i="1" s="1"/>
  <c r="E125" i="1"/>
  <c r="E124" i="1" s="1"/>
  <c r="C124" i="1"/>
  <c r="E20" i="1"/>
  <c r="E50" i="1"/>
  <c r="D166" i="1"/>
  <c r="D97" i="1"/>
  <c r="E129" i="1"/>
  <c r="C128" i="1"/>
  <c r="E139" i="1"/>
  <c r="E138" i="1" s="1"/>
  <c r="C138" i="1"/>
  <c r="E179" i="1"/>
  <c r="M3" i="76"/>
  <c r="M3" i="73"/>
  <c r="M3" i="75"/>
  <c r="M3" i="72"/>
  <c r="M3" i="74"/>
  <c r="M3" i="10"/>
  <c r="M3" i="8"/>
  <c r="M3" i="6"/>
  <c r="M3" i="9"/>
  <c r="M3" i="7"/>
  <c r="M3" i="5"/>
  <c r="M3" i="4"/>
  <c r="M3" i="3"/>
  <c r="M3" i="2"/>
  <c r="E85" i="1"/>
  <c r="E132" i="1"/>
  <c r="E187" i="1"/>
  <c r="E186" i="1" s="1"/>
  <c r="C186" i="1"/>
  <c r="C20" i="1"/>
  <c r="C50" i="1"/>
  <c r="E108" i="1"/>
  <c r="E118" i="1"/>
  <c r="E117" i="1" s="1"/>
  <c r="C117" i="1"/>
  <c r="M3" i="100" s="1"/>
  <c r="D128" i="1"/>
  <c r="M3" i="101"/>
  <c r="M3" i="102"/>
  <c r="M3" i="135"/>
  <c r="M3" i="134"/>
  <c r="M3" i="136"/>
  <c r="M3" i="124"/>
  <c r="M3" i="125"/>
  <c r="M3" i="57" l="1"/>
  <c r="M3" i="56"/>
  <c r="M3" i="55"/>
  <c r="M3" i="53"/>
  <c r="M3" i="48"/>
  <c r="M3" i="45"/>
  <c r="M3" i="42"/>
  <c r="M3" i="52"/>
  <c r="M3" i="50"/>
  <c r="M3" i="44"/>
  <c r="M3" i="54"/>
  <c r="M3" i="51"/>
  <c r="M3" i="49"/>
  <c r="M3" i="46"/>
  <c r="M3" i="43"/>
  <c r="M3" i="40"/>
  <c r="M3" i="41"/>
  <c r="M3" i="47"/>
  <c r="M3" i="96"/>
  <c r="M3" i="92"/>
  <c r="M3" i="83"/>
  <c r="M3" i="95"/>
  <c r="M3" i="91"/>
  <c r="M3" i="88"/>
  <c r="M3" i="87"/>
  <c r="M3" i="85"/>
  <c r="M3" i="94"/>
  <c r="M3" i="84"/>
  <c r="M3" i="93"/>
  <c r="M3" i="86"/>
  <c r="M3" i="90"/>
  <c r="M3" i="89"/>
  <c r="M3" i="82"/>
  <c r="M3" i="38"/>
  <c r="M3" i="37"/>
  <c r="M3" i="32"/>
  <c r="M3" i="28"/>
  <c r="M3" i="19"/>
  <c r="M3" i="18"/>
  <c r="M3" i="12"/>
  <c r="M3" i="11"/>
  <c r="M3" i="36"/>
  <c r="M3" i="26"/>
  <c r="M3" i="23"/>
  <c r="M3" i="20"/>
  <c r="M3" i="14"/>
  <c r="M3" i="34"/>
  <c r="M3" i="31"/>
  <c r="M3" i="30"/>
  <c r="M3" i="25"/>
  <c r="M3" i="24"/>
  <c r="M3" i="22"/>
  <c r="M3" i="17"/>
  <c r="M3" i="16"/>
  <c r="M3" i="15"/>
  <c r="M3" i="39"/>
  <c r="M3" i="35"/>
  <c r="M3" i="33"/>
  <c r="M3" i="29"/>
  <c r="M3" i="27"/>
  <c r="M3" i="21"/>
  <c r="M3" i="13"/>
  <c r="E128" i="1"/>
  <c r="C7" i="1" s="1"/>
  <c r="M3" i="130"/>
  <c r="M3" i="133"/>
  <c r="M3" i="132"/>
  <c r="M3" i="129"/>
  <c r="M3" i="131"/>
  <c r="M3" i="128"/>
  <c r="M3" i="159"/>
  <c r="M3" i="158"/>
  <c r="M3" i="157"/>
  <c r="M3" i="156"/>
  <c r="M3" i="118"/>
  <c r="M3" i="117"/>
  <c r="M3" i="116"/>
  <c r="M3" i="106"/>
  <c r="M3" i="105"/>
  <c r="M3" i="104"/>
  <c r="M3" i="155"/>
  <c r="M3" i="153"/>
  <c r="M3" i="154"/>
  <c r="M3" i="150"/>
  <c r="M3" i="149"/>
  <c r="M3" i="152"/>
  <c r="M3" i="151"/>
  <c r="M3" i="148"/>
  <c r="M3" i="145"/>
  <c r="M3" i="147"/>
  <c r="M3" i="146"/>
  <c r="M3" i="142"/>
  <c r="M3" i="143"/>
  <c r="M3" i="140"/>
  <c r="M3" i="144"/>
  <c r="M3" i="141"/>
  <c r="M3" i="138"/>
  <c r="M3" i="137"/>
  <c r="M3" i="139"/>
  <c r="M3" i="81"/>
  <c r="M3" i="79"/>
  <c r="M3" i="78"/>
  <c r="M3" i="80"/>
  <c r="M3" i="77"/>
  <c r="C6" i="1"/>
  <c r="E166" i="1"/>
  <c r="M3" i="127"/>
  <c r="M3" i="126"/>
  <c r="M3" i="69"/>
  <c r="M3" i="66"/>
  <c r="M3" i="61"/>
  <c r="M3" i="65"/>
  <c r="M3" i="64"/>
  <c r="M3" i="59"/>
  <c r="M3" i="68"/>
  <c r="M3" i="67"/>
  <c r="M3" i="63"/>
  <c r="M3" i="71"/>
  <c r="M3" i="70"/>
  <c r="M3" i="62"/>
  <c r="M3" i="60"/>
  <c r="M3" i="115"/>
  <c r="M3" i="113"/>
  <c r="M3" i="114"/>
  <c r="M3" i="110"/>
  <c r="M3" i="112"/>
  <c r="M3" i="107"/>
  <c r="M3" i="111"/>
  <c r="M3" i="109"/>
  <c r="M3" i="108"/>
</calcChain>
</file>

<file path=xl/sharedStrings.xml><?xml version="1.0" encoding="utf-8"?>
<sst xmlns="http://schemas.openxmlformats.org/spreadsheetml/2006/main" count="139453" uniqueCount="12134">
  <si>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</si>
  <si>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</si>
  <si>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</si>
  <si>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</si>
  <si>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</si>
  <si>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</si>
  <si>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</si>
  <si>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</si>
  <si>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</si>
  <si>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</si>
  <si>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</si>
  <si>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</si>
  <si>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</si>
  <si>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</si>
  <si>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</si>
  <si>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</si>
  <si>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</si>
  <si>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</si>
  <si>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</si>
  <si>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</si>
  <si>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</si>
  <si>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</si>
  <si>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</si>
  <si>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</si>
  <si>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</si>
  <si>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</si>
  <si>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</si>
  <si>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</si>
  <si>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</si>
  <si>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</si>
  <si>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</si>
  <si>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</si>
  <si>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</si>
  <si>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</si>
  <si>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</si>
  <si>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</si>
  <si>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</si>
  <si>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</si>
  <si>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</si>
  <si>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</si>
  <si>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</si>
  <si>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</si>
  <si>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</si>
  <si>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</si>
  <si>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</si>
  <si>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</si>
  <si>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</si>
  <si>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</si>
  <si>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</si>
  <si>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</si>
  <si>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</si>
  <si>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</si>
  <si>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</si>
  <si>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</si>
  <si>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</si>
  <si>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</si>
  <si>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</si>
  <si>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</si>
  <si>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</si>
  <si>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</si>
  <si>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</si>
  <si>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</si>
  <si>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</si>
  <si>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</si>
  <si>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</si>
  <si>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</si>
  <si>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</si>
  <si>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</si>
  <si>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</si>
  <si>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</si>
  <si>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</si>
  <si>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</si>
  <si>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</si>
  <si>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</si>
  <si>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</si>
  <si>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</si>
  <si>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</si>
  <si>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</si>
  <si>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</si>
  <si>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</si>
  <si>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</si>
  <si>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</si>
  <si>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</si>
  <si>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</si>
  <si>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</si>
  <si>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</si>
  <si>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</si>
  <si>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</si>
  <si>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</si>
  <si>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</si>
  <si>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</si>
  <si>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</si>
  <si>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</si>
  <si>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</si>
  <si>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</si>
  <si>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</si>
  <si>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</si>
  <si>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</si>
  <si>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</si>
  <si>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</si>
  <si>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</si>
  <si>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</si>
  <si>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</si>
  <si>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</si>
  <si>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</si>
  <si>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</si>
  <si>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</si>
  <si>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</si>
  <si>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</si>
  <si>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</si>
  <si>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</si>
  <si>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</si>
  <si>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</si>
  <si>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</si>
  <si>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</si>
  <si>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</si>
  <si>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</si>
  <si>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</si>
  <si>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</si>
  <si>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</si>
  <si>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</si>
  <si>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</si>
  <si>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</si>
  <si>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</si>
  <si>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</si>
  <si>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</si>
  <si>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</si>
  <si>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</si>
  <si>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</si>
  <si>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</si>
  <si>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</si>
  <si>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</si>
  <si>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</si>
  <si>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</si>
  <si>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</si>
  <si>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</si>
  <si>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</si>
  <si>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</si>
  <si>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</si>
  <si>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</si>
  <si>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</si>
  <si>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</si>
  <si>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</si>
  <si>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</si>
  <si>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</si>
  <si>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</si>
  <si>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</si>
  <si>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</si>
  <si>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</si>
  <si>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</si>
  <si>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</si>
  <si>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</si>
  <si>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</si>
  <si>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</si>
  <si>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</si>
  <si>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</si>
  <si>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</si>
  <si>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</si>
  <si>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</si>
  <si>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</si>
  <si>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</si>
  <si>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</si>
  <si>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</si>
  <si>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</si>
  <si>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</si>
  <si>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</si>
  <si>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</si>
  <si>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</si>
  <si>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</si>
  <si>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</si>
  <si>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</si>
  <si>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</si>
  <si>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</si>
  <si>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</si>
  <si>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</si>
  <si>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</si>
  <si>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</si>
  <si>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</si>
  <si>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</si>
  <si>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</si>
  <si>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</si>
  <si>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</si>
  <si>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</si>
  <si>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</si>
  <si>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</si>
  <si>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</si>
  <si>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</si>
  <si>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</si>
  <si>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</si>
  <si>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</si>
  <si>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</si>
  <si>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</si>
  <si>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</si>
  <si>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</si>
  <si>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</si>
  <si>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</si>
  <si>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</si>
  <si>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</si>
  <si>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</si>
  <si>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</si>
  <si>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</si>
  <si>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</si>
  <si>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</si>
  <si>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</si>
  <si>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</si>
  <si>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</si>
  <si>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</si>
  <si>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</si>
  <si>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</si>
  <si>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</si>
  <si>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</si>
  <si>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</si>
  <si>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</si>
  <si>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</si>
  <si>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</si>
  <si>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</si>
  <si>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</si>
  <si>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</si>
  <si>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</si>
  <si>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</si>
  <si>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</si>
  <si>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</si>
  <si>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</si>
  <si>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</si>
  <si>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</si>
  <si>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</si>
  <si>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</si>
  <si>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</si>
  <si>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</si>
  <si>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</si>
  <si>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</si>
  <si>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</si>
  <si>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</si>
  <si>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</si>
  <si>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</si>
  <si>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</si>
  <si>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</si>
  <si>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</si>
  <si>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</si>
  <si>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</si>
  <si>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</si>
  <si>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</si>
  <si>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</si>
  <si>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</si>
  <si>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</si>
  <si>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</si>
  <si>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</si>
  <si>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</si>
  <si>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</si>
  <si>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</si>
  <si>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</si>
  <si>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</si>
  <si>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</si>
  <si>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</si>
  <si>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</si>
  <si>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</si>
  <si>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</si>
  <si>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</si>
  <si>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</si>
  <si>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</si>
  <si>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</si>
  <si>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</si>
  <si>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</si>
  <si>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</si>
  <si>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</si>
  <si>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</si>
  <si>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</si>
  <si>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</si>
  <si>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</si>
  <si>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</si>
  <si>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</si>
  <si>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</si>
  <si>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</si>
  <si>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</si>
  <si>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</si>
  <si>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</si>
  <si>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</si>
  <si>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</si>
  <si>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</si>
  <si>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</si>
  <si>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</si>
  <si>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</si>
  <si>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</si>
  <si>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</si>
  <si>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</si>
  <si>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</si>
  <si>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</si>
  <si>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</si>
  <si>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</si>
  <si>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</si>
  <si>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</si>
  <si>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</si>
  <si>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</si>
  <si>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</si>
  <si>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</si>
  <si>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</si>
  <si>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</si>
  <si>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</si>
  <si>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</si>
  <si>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</si>
  <si>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</si>
  <si>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</si>
  <si>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</si>
  <si>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</si>
  <si>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</si>
  <si>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</si>
  <si>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</si>
  <si>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</si>
  <si>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</si>
  <si>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</si>
  <si>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</si>
  <si>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</si>
  <si>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</si>
  <si>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</si>
  <si>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</si>
  <si>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</si>
  <si>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</si>
  <si>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</si>
  <si>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</si>
  <si>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</si>
  <si>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</si>
  <si>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</si>
  <si>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</si>
  <si>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</si>
  <si>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</si>
  <si>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</si>
  <si>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</si>
  <si>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</si>
  <si>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</si>
  <si>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</si>
  <si>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</si>
  <si>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</si>
  <si>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</si>
  <si>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</si>
  <si>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</si>
  <si>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</si>
  <si>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</si>
  <si>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</si>
  <si>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</si>
  <si>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</si>
  <si>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</si>
  <si>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</si>
  <si>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</si>
  <si>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</si>
  <si>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</si>
  <si>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</si>
  <si>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</si>
  <si>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</si>
  <si>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</si>
  <si>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</si>
  <si>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</si>
  <si>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</si>
  <si>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</si>
  <si>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</si>
  <si>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</si>
  <si>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</si>
  <si>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</si>
  <si>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</si>
  <si>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</si>
  <si>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</si>
  <si>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</si>
  <si>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</si>
  <si>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</si>
  <si>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</si>
  <si>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</si>
  <si>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</si>
  <si>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</si>
  <si>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</si>
  <si>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</si>
  <si>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</si>
  <si>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</si>
  <si>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</si>
  <si>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</si>
  <si>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</si>
  <si>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</si>
  <si>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</si>
  <si>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</si>
  <si>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</si>
  <si>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</si>
  <si>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</si>
  <si>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</si>
  <si>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</si>
  <si>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</si>
  <si>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</si>
  <si>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</si>
  <si>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</si>
  <si>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</si>
  <si>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</si>
  <si>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</si>
  <si>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</si>
  <si>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</si>
  <si>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</si>
  <si>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</si>
  <si>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</si>
  <si>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</si>
  <si>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</si>
  <si>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</si>
  <si>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</si>
  <si>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</si>
  <si>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</si>
  <si>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</si>
  <si>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</si>
  <si>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</si>
  <si>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</si>
  <si>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</si>
  <si>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</si>
  <si>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</si>
  <si>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</si>
  <si>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</si>
  <si>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</si>
  <si>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</si>
  <si>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</si>
  <si>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</si>
  <si>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</si>
  <si>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</si>
  <si>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</si>
  <si>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</si>
  <si>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</si>
  <si>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</si>
  <si>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</si>
  <si>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</si>
  <si>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</si>
  <si>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</si>
  <si>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</si>
  <si>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</si>
  <si>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</si>
  <si>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</si>
  <si>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</si>
  <si>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</si>
  <si>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</si>
  <si>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</si>
  <si>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</si>
  <si>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</si>
  <si>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</si>
  <si>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</si>
  <si>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</si>
  <si>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</si>
  <si>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</si>
  <si>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</si>
  <si>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</si>
  <si>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</si>
  <si>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</si>
  <si>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</si>
  <si>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</si>
  <si>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</si>
  <si>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</si>
  <si>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</si>
  <si>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</si>
  <si>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</si>
  <si>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</si>
  <si>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</si>
  <si>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</si>
  <si>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</si>
  <si>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</si>
  <si>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</si>
  <si>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</si>
  <si>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</si>
  <si>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</si>
  <si>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</si>
  <si>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</si>
  <si>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</si>
  <si>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</si>
  <si>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</si>
  <si>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</si>
  <si>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</si>
  <si>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</si>
  <si>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</si>
  <si>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</si>
  <si>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</si>
  <si>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</si>
  <si>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</si>
  <si>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</si>
  <si>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</si>
  <si>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</si>
  <si>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</si>
  <si>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</si>
  <si>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</si>
  <si>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</si>
  <si>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</si>
  <si>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</si>
  <si>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</si>
  <si>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</si>
  <si>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</si>
  <si>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</si>
  <si>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</si>
  <si>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</si>
  <si>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</si>
  <si>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</si>
  <si>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</si>
  <si>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</si>
  <si>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</si>
  <si>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</si>
  <si>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</si>
  <si>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</si>
  <si>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</si>
  <si>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</si>
  <si>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</si>
  <si>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</si>
  <si>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</si>
  <si>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</si>
  <si>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</si>
  <si>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</si>
  <si>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</si>
  <si>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</si>
  <si>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</si>
  <si>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</si>
  <si>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</si>
  <si>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</si>
  <si>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</si>
  <si>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</si>
  <si>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</si>
  <si>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</si>
  <si>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</si>
  <si>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</si>
  <si>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</si>
  <si>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</si>
  <si>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</si>
  <si>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</si>
  <si>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</si>
  <si>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</si>
  <si>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</si>
  <si>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</si>
  <si>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</si>
  <si>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</si>
  <si>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</si>
  <si>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</si>
  <si>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</si>
  <si>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</si>
  <si>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</si>
  <si>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</si>
  <si>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</si>
  <si>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</si>
  <si>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</si>
  <si>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</si>
  <si>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</si>
  <si>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</si>
  <si>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</si>
  <si>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</si>
  <si>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</si>
  <si>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</si>
  <si>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</si>
  <si>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</si>
  <si>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</si>
  <si>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</si>
  <si>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</si>
  <si>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</si>
  <si>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</si>
  <si>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</si>
  <si>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</si>
  <si>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</si>
  <si>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</si>
  <si>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</si>
  <si>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</si>
  <si>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</si>
  <si>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</si>
  <si>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</si>
  <si>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</si>
  <si>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</si>
  <si>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</si>
  <si>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</si>
  <si>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</si>
  <si>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</si>
  <si>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</si>
  <si>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</si>
  <si>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</si>
  <si>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</si>
  <si>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</si>
  <si>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</si>
  <si>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</si>
  <si>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</si>
  <si>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</si>
  <si>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</si>
  <si>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</si>
  <si>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</si>
  <si>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</si>
  <si>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</si>
  <si>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</si>
  <si>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</si>
  <si>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</si>
  <si>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</si>
  <si>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</si>
  <si>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</si>
  <si>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</si>
  <si>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</si>
  <si>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</si>
  <si>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</si>
  <si>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</si>
  <si>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</si>
  <si>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</si>
  <si>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</si>
  <si>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</si>
  <si>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</si>
  <si>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</si>
  <si>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</si>
  <si>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</si>
  <si>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</si>
  <si>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</si>
  <si>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</si>
  <si>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</si>
  <si>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</si>
  <si>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</si>
  <si>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</si>
  <si>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</si>
  <si>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</si>
  <si>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</si>
  <si>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</si>
  <si>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</si>
  <si>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</si>
  <si>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</si>
  <si>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</si>
  <si>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</si>
  <si>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</si>
  <si>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</si>
  <si>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</si>
  <si>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</si>
  <si>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</si>
  <si>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</si>
  <si>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</si>
  <si>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</si>
  <si>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</si>
  <si>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</si>
  <si>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</si>
  <si>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</si>
  <si>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</si>
  <si>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</si>
  <si>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</si>
  <si>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</si>
  <si>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</si>
  <si>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</si>
  <si>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</si>
  <si>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</si>
  <si>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</si>
  <si>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</si>
  <si>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</si>
  <si>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</si>
  <si>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</si>
  <si>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</si>
  <si>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</si>
  <si>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</si>
  <si>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</si>
  <si>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</si>
  <si>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</si>
  <si>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</si>
  <si>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</si>
  <si>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</si>
  <si>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</si>
  <si>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</si>
  <si>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</si>
  <si>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</si>
  <si>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</si>
  <si>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</si>
  <si>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</si>
  <si>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</si>
  <si>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</si>
  <si>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</si>
  <si>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</si>
  <si>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</si>
  <si>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</si>
  <si>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</si>
  <si>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</si>
  <si>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</si>
  <si>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</si>
  <si>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</si>
  <si>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</si>
  <si>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</si>
  <si>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</si>
  <si>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</si>
  <si>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</si>
  <si>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</si>
  <si>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</si>
  <si>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</si>
  <si>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</si>
  <si>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</si>
  <si>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</si>
  <si>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</si>
  <si>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</si>
  <si>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</si>
  <si>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</si>
  <si>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</si>
  <si>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</si>
  <si>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</si>
  <si>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</si>
  <si>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</si>
  <si>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</si>
  <si>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</si>
  <si>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</si>
  <si>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</si>
  <si>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</si>
  <si>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</si>
  <si>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</si>
  <si>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</si>
  <si>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</si>
  <si>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</si>
  <si>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</si>
  <si>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</si>
  <si>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</si>
  <si>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</si>
  <si>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</si>
  <si>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</si>
  <si>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</si>
  <si>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</si>
  <si>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</si>
  <si>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</si>
  <si>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</si>
  <si>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</si>
  <si>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</si>
  <si>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</si>
  <si>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</si>
  <si>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</si>
  <si>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</si>
  <si>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</si>
  <si>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</si>
  <si>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</si>
  <si>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</si>
  <si>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</si>
  <si>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</si>
  <si>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</si>
  <si>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</si>
  <si>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</si>
  <si>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</si>
  <si>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</si>
  <si>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</si>
  <si>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</si>
  <si>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</si>
  <si>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</si>
  <si>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</si>
  <si>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</si>
  <si>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</si>
  <si>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</si>
  <si>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</si>
  <si>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</si>
  <si>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</si>
  <si>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</si>
  <si>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</si>
  <si>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</si>
  <si>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</si>
  <si>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</si>
  <si>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</si>
  <si>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</si>
  <si>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</si>
  <si>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</si>
  <si>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</si>
  <si>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</si>
  <si>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</si>
  <si>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</si>
  <si>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</si>
  <si>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</si>
  <si>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</si>
  <si>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</si>
  <si>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</si>
  <si>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</si>
  <si>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</si>
  <si>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</si>
  <si>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</si>
  <si>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</si>
  <si>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</si>
  <si>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</si>
  <si>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</si>
  <si>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</si>
  <si>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</si>
  <si>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</si>
  <si>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</si>
  <si>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</si>
  <si>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</si>
  <si>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</si>
  <si>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</si>
  <si>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</si>
  <si>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</si>
  <si>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</si>
  <si>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</si>
  <si>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</si>
  <si>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</si>
  <si>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</si>
  <si>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</si>
  <si>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</si>
  <si>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</si>
  <si>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</si>
  <si>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</si>
  <si>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</si>
  <si>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</si>
  <si>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</si>
  <si>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</si>
  <si>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</si>
  <si>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</si>
  <si>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</si>
  <si>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</si>
  <si>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</si>
  <si>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</si>
  <si>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</si>
  <si>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</si>
  <si>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</si>
  <si>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</si>
  <si>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</si>
  <si>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</si>
  <si>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</si>
  <si>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</si>
  <si>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</si>
  <si>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</si>
  <si>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</si>
  <si>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</si>
  <si>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</si>
  <si>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</si>
  <si>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</si>
  <si>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</si>
  <si>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</si>
  <si>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</si>
  <si>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</si>
  <si>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</si>
  <si>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</si>
  <si>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</si>
  <si>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</si>
  <si>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</si>
  <si>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</si>
  <si>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</si>
  <si>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</si>
  <si>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</si>
  <si>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</si>
  <si>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</si>
  <si>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</si>
  <si>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</si>
  <si>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</si>
  <si>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</si>
  <si>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</si>
  <si>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</si>
  <si>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</si>
  <si>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</si>
  <si>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</si>
  <si>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</si>
  <si>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</si>
  <si>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</si>
  <si>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</si>
  <si>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</si>
  <si>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</si>
  <si>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</si>
  <si>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</si>
  <si>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</si>
  <si>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</si>
  <si>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</si>
  <si>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</si>
  <si>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</si>
  <si>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</si>
  <si>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</si>
  <si>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</si>
  <si>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</si>
  <si>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</si>
  <si>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</si>
  <si>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</si>
  <si>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</si>
  <si>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</si>
  <si>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</si>
  <si>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</si>
  <si>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</si>
  <si>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</si>
  <si>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</si>
  <si>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</si>
  <si>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</si>
  <si>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</si>
  <si>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</si>
  <si>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</si>
  <si>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</si>
  <si>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</si>
  <si>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</si>
  <si>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</si>
  <si>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</si>
  <si>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</si>
  <si>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</si>
  <si>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</si>
  <si>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</si>
  <si>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</si>
  <si>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</si>
  <si>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</si>
  <si>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</si>
  <si>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</si>
  <si>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</si>
  <si>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</si>
  <si>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</si>
  <si>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</si>
  <si>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</si>
  <si>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</si>
  <si>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</si>
  <si>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</si>
  <si>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</si>
  <si>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</si>
  <si>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</si>
  <si>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</si>
  <si>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</si>
  <si>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</si>
  <si>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</si>
  <si>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</si>
  <si>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</si>
  <si>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</si>
  <si>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</si>
  <si>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</si>
  <si>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</si>
  <si>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</si>
  <si>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</si>
  <si>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</si>
  <si>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</si>
  <si>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</si>
  <si>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</si>
  <si>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</si>
  <si>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</si>
  <si>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</si>
  <si>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</si>
  <si>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</si>
  <si>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</si>
  <si>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</si>
  <si>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</si>
  <si>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</si>
  <si>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</si>
  <si>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</si>
  <si>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</si>
  <si>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</si>
  <si>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</si>
  <si>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</si>
  <si>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</si>
  <si>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</si>
  <si>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</si>
  <si>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</si>
  <si>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</si>
  <si>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</si>
  <si>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</si>
  <si>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</si>
  <si>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</si>
  <si>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</si>
  <si>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</si>
  <si>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</si>
  <si>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</si>
  <si>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</si>
  <si>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</si>
  <si>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</si>
  <si>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</si>
  <si>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</si>
  <si>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</si>
  <si>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</si>
  <si>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</si>
  <si>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</si>
  <si>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</si>
  <si>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</si>
  <si>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</si>
  <si>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</si>
  <si>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</si>
  <si>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</si>
  <si>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</si>
  <si>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</si>
  <si>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</si>
  <si>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</si>
  <si>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</si>
  <si>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</si>
  <si>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</si>
  <si>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</si>
  <si>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</si>
  <si>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</si>
  <si>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</si>
  <si>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</si>
  <si>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</si>
  <si>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</si>
  <si>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</si>
  <si>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</si>
  <si>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</si>
  <si>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</si>
  <si>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</si>
  <si>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</si>
  <si>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</si>
  <si>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</si>
  <si>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</si>
  <si>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</si>
  <si>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</si>
  <si>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</si>
  <si>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</si>
  <si>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</si>
  <si>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</si>
  <si>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</si>
  <si>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</si>
  <si>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</si>
  <si>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</si>
  <si>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</si>
  <si>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</si>
  <si>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</si>
  <si>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</si>
  <si>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</si>
  <si>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</si>
  <si>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</si>
  <si>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</si>
  <si>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</si>
  <si>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</si>
  <si>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</si>
  <si>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</si>
  <si>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</si>
  <si>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</si>
  <si>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</si>
  <si>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</si>
  <si>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</si>
  <si>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</si>
  <si>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</si>
  <si>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</si>
  <si>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</si>
  <si>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</si>
  <si>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</si>
  <si>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</si>
  <si>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</si>
  <si>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</si>
  <si>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</si>
  <si>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</si>
  <si>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</si>
  <si>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</si>
  <si>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</si>
  <si>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</si>
  <si>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</si>
  <si>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</si>
  <si>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</si>
  <si>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</si>
  <si>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</si>
  <si>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</si>
  <si>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</si>
  <si>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</si>
  <si>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</si>
  <si>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</si>
  <si>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</si>
  <si>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</si>
  <si>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</si>
  <si>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</si>
  <si>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</si>
  <si>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</si>
  <si>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</si>
  <si>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</si>
  <si>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</si>
  <si>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</si>
  <si>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</si>
  <si>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</si>
  <si>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</si>
  <si>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</si>
  <si>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</si>
  <si>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</si>
  <si>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</si>
  <si>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</si>
  <si>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</si>
  <si>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</si>
  <si>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</si>
  <si>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</si>
  <si>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</si>
  <si>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</si>
  <si>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</si>
  <si>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</si>
  <si>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</si>
  <si>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</si>
  <si>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</si>
  <si>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</si>
  <si>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</si>
  <si>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</si>
  <si>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</si>
  <si>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</si>
  <si>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</si>
  <si>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</si>
  <si>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</si>
  <si>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</si>
  <si>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</si>
  <si>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</si>
  <si>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</si>
  <si>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</si>
  <si>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</si>
  <si>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</si>
  <si>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</si>
  <si>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</si>
  <si>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</si>
  <si>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</si>
  <si>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</si>
  <si>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</si>
  <si>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</si>
  <si>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</si>
  <si>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</si>
  <si>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</si>
  <si>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</si>
  <si>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</si>
  <si>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</si>
  <si>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</si>
  <si>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</si>
  <si>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</si>
  <si>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</si>
  <si>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</si>
  <si>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</si>
  <si>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</si>
  <si>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</si>
  <si>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</si>
  <si>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</si>
  <si>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</si>
  <si>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</si>
  <si>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</si>
  <si>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</si>
  <si>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</si>
  <si>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</si>
  <si>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</si>
  <si>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</si>
  <si>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</si>
  <si>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</si>
  <si>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</si>
  <si>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</si>
  <si>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</si>
  <si>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</si>
  <si>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</si>
  <si>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</si>
  <si>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</si>
  <si>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</si>
  <si>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</si>
  <si>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</si>
  <si>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</si>
  <si>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</si>
  <si>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</si>
  <si>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</si>
  <si>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</si>
  <si>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</si>
  <si>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</si>
  <si>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</si>
  <si>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</si>
  <si>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</si>
  <si>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</si>
  <si>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</si>
  <si>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</si>
  <si>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</si>
  <si>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</si>
  <si>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</si>
  <si>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</si>
  <si>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</si>
  <si>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</si>
  <si>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</si>
  <si>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</si>
  <si>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</si>
  <si>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</si>
  <si>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</si>
  <si>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</si>
  <si>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</si>
  <si>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</si>
  <si>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</si>
  <si>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</si>
  <si>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</si>
  <si>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</si>
  <si>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</si>
  <si>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</si>
  <si>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</si>
  <si>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</si>
  <si>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</si>
  <si>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</si>
  <si>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</si>
  <si>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</si>
  <si>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</si>
  <si>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</si>
  <si>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</si>
  <si>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</si>
  <si>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</si>
  <si>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</si>
  <si>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</si>
  <si>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</si>
  <si>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</si>
  <si>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</si>
  <si>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</si>
  <si>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</si>
  <si>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</si>
  <si>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</si>
  <si>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</si>
  <si>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</si>
  <si>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</si>
  <si>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</si>
  <si>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</si>
  <si>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</si>
  <si>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</si>
  <si>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</si>
  <si>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</si>
  <si>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</si>
  <si>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</si>
  <si>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</si>
  <si>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</si>
  <si>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</si>
  <si>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</si>
  <si>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</si>
  <si>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</si>
  <si>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</si>
  <si>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</si>
  <si>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</si>
  <si>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</si>
  <si>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</si>
  <si>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</si>
  <si>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</si>
  <si>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</si>
  <si>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</si>
  <si>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</si>
  <si>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</si>
  <si>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</si>
  <si>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</si>
  <si>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</si>
  <si>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</si>
  <si>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</si>
  <si>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</si>
  <si>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</si>
  <si>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</si>
  <si>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</si>
  <si>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</si>
  <si>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</si>
  <si>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</si>
  <si>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</si>
  <si>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</si>
  <si>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</si>
  <si>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</si>
  <si>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</si>
  <si>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</si>
  <si>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</si>
  <si>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</si>
  <si>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</si>
  <si>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</si>
  <si>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</si>
  <si>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</si>
  <si>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</si>
  <si>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</si>
  <si>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</si>
  <si>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</si>
  <si>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</si>
  <si>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</si>
  <si>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</si>
  <si>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</si>
  <si>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</si>
  <si>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</si>
  <si>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</si>
  <si>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</si>
  <si>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</si>
  <si>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</si>
  <si>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</si>
  <si>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</si>
  <si>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</si>
  <si>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</si>
  <si>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</si>
  <si>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</si>
  <si>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</si>
  <si>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</si>
  <si>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</si>
  <si>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</si>
  <si>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</si>
  <si>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</si>
  <si>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</si>
  <si>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</si>
  <si>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</si>
  <si>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</si>
  <si>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</si>
  <si>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</si>
  <si>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</si>
  <si>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</si>
  <si>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</si>
  <si>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</si>
  <si>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</si>
  <si>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</si>
  <si>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</si>
  <si>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</si>
  <si>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</si>
  <si>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</si>
  <si>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</si>
  <si>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</si>
  <si>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</si>
  <si>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</si>
  <si>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</si>
  <si>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</si>
  <si>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</si>
  <si>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</si>
  <si>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</si>
  <si>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</si>
  <si>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</si>
  <si>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</si>
  <si>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</si>
  <si>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</si>
  <si>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</si>
  <si>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</si>
  <si>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</si>
  <si>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</si>
  <si>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</si>
  <si>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</si>
  <si>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</si>
  <si>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</si>
  <si>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</si>
  <si>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</si>
  <si>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</si>
  <si>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</si>
  <si>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</si>
  <si>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</si>
  <si>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</si>
  <si>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</si>
  <si>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</si>
  <si>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</si>
  <si>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</si>
  <si>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</si>
  <si>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</si>
  <si>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</si>
  <si>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</si>
  <si>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</si>
  <si>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</si>
  <si>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</si>
  <si>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</si>
  <si>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</si>
  <si>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</si>
  <si>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</si>
  <si>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</si>
  <si>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</si>
  <si>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</si>
  <si>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</si>
  <si>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</si>
  <si>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</si>
  <si>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</si>
  <si>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</si>
  <si>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</si>
  <si>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</si>
  <si>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</si>
  <si>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</si>
  <si>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</si>
  <si>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</si>
  <si>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</si>
  <si>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</si>
  <si>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</si>
  <si>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</si>
  <si>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</si>
  <si>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</si>
  <si>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</si>
  <si>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</si>
  <si>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</si>
  <si>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</si>
  <si>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</si>
  <si>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</si>
  <si>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</si>
  <si>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</si>
  <si>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</si>
  <si>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</si>
  <si>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</si>
  <si>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</si>
  <si>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</si>
  <si>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</si>
  <si>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</si>
  <si>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</si>
  <si>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</si>
  <si>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</si>
  <si>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</si>
  <si>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</si>
  <si>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</si>
  <si>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</si>
  <si>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</si>
  <si>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</si>
  <si>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</si>
  <si>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</si>
  <si>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</si>
  <si>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</si>
  <si>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</si>
  <si>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</si>
  <si>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</si>
  <si>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</si>
  <si>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</si>
  <si>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</si>
  <si>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</si>
  <si>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</si>
  <si>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</si>
  <si>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</si>
  <si>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</si>
  <si>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</si>
  <si>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</si>
  <si>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</si>
  <si>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</si>
  <si>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</si>
  <si>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</si>
  <si>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</si>
  <si>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</si>
  <si>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</si>
  <si>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</si>
  <si>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</si>
  <si>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</si>
  <si>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</si>
  <si>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</si>
  <si>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</si>
  <si>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</si>
  <si>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</si>
  <si>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</si>
  <si>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</si>
  <si>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</si>
  <si>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</si>
  <si>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</si>
  <si>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</si>
  <si>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</si>
  <si>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</si>
  <si>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</si>
  <si>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</si>
  <si>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</si>
  <si>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</si>
  <si>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</si>
  <si>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</si>
  <si>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</si>
  <si>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</si>
  <si>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</si>
  <si>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</si>
  <si>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</si>
  <si>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</si>
  <si>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</si>
  <si>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</si>
  <si>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</si>
  <si>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</si>
  <si>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</si>
  <si>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</si>
  <si>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</si>
  <si>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</si>
  <si>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</si>
  <si>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</si>
  <si>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</si>
  <si>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</si>
  <si>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</si>
  <si>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</si>
  <si>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</si>
  <si>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</si>
  <si>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</si>
  <si>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</si>
  <si>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</si>
  <si>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</si>
  <si>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</si>
  <si>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</si>
  <si>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</si>
  <si>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</si>
  <si>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</si>
  <si>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</si>
  <si>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</si>
  <si>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</si>
  <si>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</si>
  <si>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</si>
  <si>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</si>
  <si>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</si>
  <si>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</si>
  <si>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</si>
  <si>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</si>
  <si>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</si>
  <si>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</si>
  <si>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</si>
  <si>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</si>
  <si>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</si>
  <si>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</si>
  <si>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</si>
  <si>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</si>
  <si>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</si>
  <si>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</si>
  <si>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</si>
  <si>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</si>
  <si>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</si>
  <si>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</si>
  <si>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</si>
  <si>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</si>
  <si>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</si>
  <si>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</si>
  <si>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</si>
  <si>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</si>
  <si>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</si>
  <si>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</si>
  <si>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</si>
  <si>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</si>
  <si>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</si>
  <si>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</si>
  <si>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</si>
  <si>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</si>
  <si>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</si>
  <si>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</si>
  <si>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</si>
  <si>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</si>
  <si>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</si>
  <si>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</si>
  <si>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</si>
  <si>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</si>
  <si>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</si>
  <si>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</si>
  <si>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</si>
  <si>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</si>
  <si>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</si>
  <si>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</si>
  <si>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</si>
  <si>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</si>
  <si>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</si>
  <si>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</si>
  <si>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</si>
  <si>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</si>
  <si>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</si>
  <si>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</si>
  <si>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</si>
  <si>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</si>
  <si>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</si>
  <si>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</si>
  <si>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</si>
  <si>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</si>
  <si>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</si>
  <si>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</si>
  <si>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</si>
  <si>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</si>
  <si>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</si>
  <si>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</si>
  <si>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</si>
  <si>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</si>
  <si>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</si>
  <si>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</si>
  <si>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</si>
  <si>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</si>
  <si>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</si>
  <si>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</si>
  <si>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</si>
  <si>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</si>
  <si>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</si>
  <si>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</si>
  <si>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</si>
  <si>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</si>
  <si>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</si>
  <si>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</si>
  <si>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</si>
  <si>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</si>
  <si>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</si>
  <si>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</si>
  <si>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</si>
  <si>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</si>
  <si>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</si>
  <si>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</si>
  <si>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</si>
  <si>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</si>
  <si>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</si>
  <si>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</si>
  <si>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</si>
  <si>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</si>
  <si>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</si>
  <si>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</si>
  <si>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</si>
  <si>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</si>
  <si>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</si>
  <si>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</si>
  <si>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</si>
  <si>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</si>
  <si>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</si>
  <si>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</si>
  <si>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</si>
  <si>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</si>
  <si>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</si>
  <si>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</si>
  <si>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</si>
  <si>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</si>
  <si>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</si>
  <si>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</si>
  <si>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</si>
  <si>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</si>
  <si>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</si>
  <si>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</si>
  <si>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</si>
  <si>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</si>
  <si>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</si>
  <si>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</si>
  <si>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</si>
  <si>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</si>
  <si>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</si>
  <si>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</si>
  <si>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</si>
  <si>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</si>
  <si>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</si>
  <si>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</si>
  <si>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</si>
  <si>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</si>
  <si>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</si>
  <si>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</si>
  <si>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</si>
  <si>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</si>
  <si>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</si>
  <si>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</si>
  <si>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</si>
  <si>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</si>
  <si>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</si>
  <si>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</si>
  <si>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</si>
  <si>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</si>
  <si>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</si>
  <si>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</si>
  <si>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</si>
  <si>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</si>
  <si>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</si>
  <si>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</si>
  <si>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</si>
  <si>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</si>
  <si>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</si>
  <si>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</si>
  <si>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</si>
  <si>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</si>
  <si>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</si>
  <si>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</si>
  <si>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</si>
  <si>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</si>
  <si>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</si>
  <si>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</si>
  <si>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</si>
  <si>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</si>
  <si>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</si>
  <si>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</si>
  <si>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</si>
  <si>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</si>
  <si>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</si>
  <si>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</si>
  <si>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</si>
  <si>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</si>
  <si>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</si>
  <si>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</si>
  <si>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</si>
  <si>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</si>
  <si>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</si>
  <si>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</si>
  <si>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</si>
  <si>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</si>
  <si>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</si>
  <si>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</si>
  <si>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</si>
  <si>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</si>
  <si>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</si>
  <si>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</si>
  <si>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</si>
  <si>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</si>
  <si>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</si>
  <si>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</si>
  <si>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</si>
  <si>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</si>
  <si>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</si>
  <si>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</si>
  <si>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</si>
  <si>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</si>
  <si>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</si>
  <si>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</si>
  <si>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</si>
  <si>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</si>
  <si>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</si>
  <si>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</si>
  <si>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</si>
  <si>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</si>
  <si>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</si>
  <si>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</si>
  <si>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</si>
  <si>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</si>
  <si>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</si>
  <si>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</si>
  <si>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</si>
  <si>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</si>
  <si>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</si>
  <si>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</si>
  <si>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</si>
  <si>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</si>
  <si>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</si>
  <si>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</si>
  <si>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</si>
  <si>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</si>
  <si>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</si>
  <si>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</si>
  <si>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</si>
  <si>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</si>
  <si>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</si>
  <si>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</si>
  <si>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</si>
  <si>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</si>
  <si>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</si>
  <si>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</si>
  <si>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</si>
  <si>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</si>
  <si>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</si>
  <si>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</si>
  <si>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</si>
  <si>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</si>
  <si>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</si>
  <si>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</si>
  <si>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</si>
  <si>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</si>
  <si>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</si>
  <si>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</si>
  <si>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</si>
  <si>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</si>
  <si>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</si>
  <si>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</si>
  <si>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</si>
  <si>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</si>
  <si>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</si>
  <si>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</si>
  <si>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</si>
  <si>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</si>
  <si>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</si>
  <si>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</si>
  <si>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</si>
  <si>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</si>
  <si>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</si>
  <si>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</si>
  <si>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</si>
  <si>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</si>
  <si>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</si>
  <si>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</si>
  <si>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</si>
  <si>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</si>
  <si>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</si>
  <si>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</si>
  <si>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</si>
  <si>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</si>
  <si>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</si>
  <si>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</si>
  <si>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</si>
  <si>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</si>
  <si>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</si>
  <si>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</si>
  <si>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</si>
  <si>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</si>
  <si>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</si>
  <si>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</si>
  <si>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</si>
  <si>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</si>
  <si>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</si>
  <si>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</si>
  <si>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</si>
  <si>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</si>
  <si>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</si>
  <si>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</si>
  <si>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</si>
  <si>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</si>
  <si>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</si>
  <si>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</si>
  <si>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</si>
  <si>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</si>
  <si>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</si>
  <si>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</si>
  <si>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</si>
  <si>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</si>
  <si>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</si>
  <si>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</si>
  <si>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</si>
  <si>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</si>
  <si>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</si>
  <si>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</si>
  <si>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</si>
  <si>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</si>
  <si>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</si>
  <si>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</si>
  <si>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</si>
  <si>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</si>
  <si>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</si>
  <si>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</si>
  <si>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</si>
  <si>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</si>
  <si>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</si>
  <si>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</si>
  <si>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</si>
  <si>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</si>
  <si>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</si>
  <si>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</si>
  <si>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</si>
  <si>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</si>
  <si>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</si>
  <si>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</si>
  <si>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</si>
  <si>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</si>
  <si>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</si>
  <si>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</si>
  <si>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</si>
  <si>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</si>
  <si>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</si>
  <si>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</si>
  <si>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</si>
  <si>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</si>
  <si>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</si>
  <si>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</si>
  <si>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</si>
  <si>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</si>
  <si>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</si>
  <si>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</si>
  <si>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</si>
  <si>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</si>
  <si>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</si>
  <si>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</si>
  <si>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</si>
  <si>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</si>
  <si>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</si>
  <si>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</si>
  <si>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</si>
  <si>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</si>
  <si>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</si>
  <si>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</si>
  <si>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</si>
  <si>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</si>
  <si>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</si>
  <si>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</si>
  <si>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</si>
  <si>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</si>
  <si>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</si>
  <si>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</si>
  <si>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</si>
  <si>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</si>
  <si>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</si>
  <si>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</si>
  <si>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</si>
  <si>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</si>
  <si>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</si>
  <si>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</si>
  <si>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</si>
  <si>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</si>
  <si>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</si>
  <si>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</si>
  <si>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</si>
  <si>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</si>
  <si>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</si>
  <si>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</si>
  <si>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</si>
  <si>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</si>
  <si>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</si>
  <si>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</si>
  <si>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</si>
  <si>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</si>
  <si>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</si>
  <si>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</si>
  <si>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</si>
  <si>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</si>
  <si>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</si>
  <si>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</si>
  <si>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</si>
  <si>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</si>
  <si>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</si>
  <si>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</si>
  <si>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</si>
  <si>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</si>
  <si>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</si>
  <si>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</si>
  <si>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</si>
  <si>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</si>
  <si>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</si>
  <si>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</si>
  <si>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</si>
  <si>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</si>
  <si>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</si>
  <si>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</si>
  <si>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</si>
  <si>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</si>
  <si>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</si>
  <si>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</si>
  <si>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</si>
  <si>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</si>
  <si>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</si>
  <si>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</si>
  <si>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</si>
  <si>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</si>
  <si>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</si>
  <si>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</si>
  <si>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</si>
  <si>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</si>
  <si>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</si>
  <si>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</si>
  <si>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</si>
  <si>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</si>
  <si>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</si>
  <si>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</si>
  <si>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</si>
  <si>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</si>
  <si>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</si>
  <si>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</si>
  <si>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</si>
  <si>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</si>
  <si>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</si>
  <si>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</si>
  <si>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</si>
  <si>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</si>
  <si>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</si>
  <si>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</si>
  <si>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</si>
  <si>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</si>
  <si>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</si>
  <si>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</si>
  <si>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</si>
  <si>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</si>
  <si>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</si>
  <si>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</si>
  <si>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</si>
  <si>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</si>
  <si>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</si>
  <si>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</si>
  <si>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</si>
  <si>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</si>
  <si>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</si>
  <si>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</si>
  <si>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</si>
  <si>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</si>
  <si>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</si>
  <si>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</si>
  <si>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</si>
  <si>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</si>
  <si>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</si>
  <si>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</si>
  <si>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</si>
  <si>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</si>
  <si>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</si>
  <si>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</si>
  <si>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</si>
  <si>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</si>
  <si>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</si>
  <si>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</si>
  <si>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</si>
  <si>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</si>
  <si>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</si>
  <si>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</si>
  <si>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</si>
  <si>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</si>
  <si>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</si>
  <si>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</si>
  <si>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</si>
  <si>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</si>
  <si>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</si>
  <si>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</si>
  <si>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</si>
  <si>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</si>
  <si>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</si>
  <si>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</si>
  <si>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</si>
  <si>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</si>
  <si>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</si>
  <si>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</si>
  <si>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</si>
  <si>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</si>
  <si>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</si>
  <si>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</si>
  <si>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</si>
  <si>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</si>
  <si>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</si>
  <si>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</si>
  <si>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</si>
  <si>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</si>
  <si>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</si>
  <si>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</si>
  <si>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</si>
  <si>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</si>
  <si>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</si>
  <si>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</si>
  <si>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</si>
  <si>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</si>
  <si>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</si>
  <si>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</si>
  <si>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</si>
  <si>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</si>
  <si>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</si>
  <si>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</si>
  <si>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</si>
  <si>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</si>
  <si>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</si>
  <si>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</si>
  <si>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</si>
  <si>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</si>
  <si>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</si>
  <si>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</si>
  <si>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</si>
  <si>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</si>
  <si>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</si>
  <si>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</si>
  <si>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</si>
  <si>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</si>
  <si>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</si>
  <si>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</si>
  <si>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</si>
  <si>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</si>
  <si>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</si>
  <si>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</si>
  <si>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</si>
  <si>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</si>
  <si>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</si>
  <si>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</si>
  <si>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</si>
  <si>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</si>
  <si>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</si>
  <si>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</si>
  <si>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</si>
  <si>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</si>
  <si>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</si>
  <si>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</si>
  <si>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</si>
  <si>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</si>
  <si>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</si>
  <si>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</si>
  <si>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</si>
  <si>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</si>
  <si>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</si>
  <si>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</si>
  <si>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</si>
  <si>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</si>
  <si>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</si>
  <si>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</si>
  <si>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</si>
  <si>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</si>
  <si>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</si>
  <si>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</si>
  <si>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</si>
  <si>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</si>
  <si>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</si>
  <si>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</si>
  <si>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</si>
  <si>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</si>
  <si>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</si>
  <si>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</si>
  <si>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</si>
  <si>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</si>
  <si>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</si>
  <si>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</si>
  <si>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</si>
  <si>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</si>
  <si>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</si>
  <si>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</si>
  <si>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</si>
  <si>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</si>
  <si>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</si>
  <si>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</si>
  <si>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</si>
  <si>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</si>
  <si>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</si>
  <si>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</si>
  <si>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</si>
  <si>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</si>
  <si>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</si>
  <si>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</si>
  <si>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</si>
  <si>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</si>
  <si>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</si>
  <si>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</si>
  <si>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</si>
  <si>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</si>
  <si>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</si>
  <si>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</si>
  <si>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</si>
  <si>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</si>
  <si>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</si>
  <si>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</si>
  <si>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</si>
  <si>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</si>
  <si>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</si>
  <si>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</si>
  <si>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</si>
  <si>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</si>
  <si>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</si>
  <si>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</si>
  <si>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</si>
  <si>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</si>
  <si>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</si>
  <si>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</si>
  <si>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</si>
  <si>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</si>
  <si>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</si>
  <si>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</si>
  <si>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</si>
  <si>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</si>
  <si>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</si>
  <si>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</si>
  <si>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</si>
  <si>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</si>
  <si>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</si>
  <si>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</si>
  <si>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</si>
  <si>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</si>
  <si>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</si>
  <si>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</si>
  <si>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</si>
  <si>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</si>
  <si>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</si>
  <si>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</si>
  <si>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</si>
  <si>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</si>
  <si>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</si>
  <si>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</si>
  <si>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</si>
  <si>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</si>
  <si>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</si>
  <si>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</si>
  <si>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</si>
  <si>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</si>
  <si>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</si>
  <si>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</si>
  <si>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</si>
  <si>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</si>
  <si>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</si>
  <si>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</si>
  <si>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</si>
  <si>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</si>
  <si>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</si>
  <si>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</si>
  <si>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</si>
  <si>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</si>
  <si>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</si>
  <si>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</si>
  <si>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</si>
  <si>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</si>
  <si>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</si>
  <si>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</si>
  <si>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</si>
  <si>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</si>
  <si>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</si>
  <si>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</si>
  <si>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</si>
  <si>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</si>
  <si>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</si>
  <si>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</si>
  <si>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</si>
  <si>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</si>
  <si>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</si>
  <si>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</si>
  <si>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</si>
  <si>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</si>
  <si>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</si>
  <si>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</si>
  <si>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</si>
  <si>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</si>
  <si>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</si>
  <si>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</si>
  <si>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</si>
  <si>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</si>
  <si>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</si>
  <si>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</si>
  <si>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</si>
  <si>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</si>
  <si>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</si>
  <si>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</si>
  <si>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</si>
  <si>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</si>
  <si>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</si>
  <si>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</si>
  <si>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</si>
  <si>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</si>
  <si>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</si>
  <si>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</si>
  <si>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</si>
  <si>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</si>
  <si>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</si>
  <si>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</si>
  <si>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</si>
  <si>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</si>
  <si>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</si>
  <si>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</si>
  <si>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</si>
  <si>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</si>
  <si>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</si>
  <si>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</si>
  <si>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</si>
  <si>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</si>
  <si>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</si>
  <si>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</si>
  <si>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</si>
  <si>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</si>
  <si>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</si>
  <si>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</si>
  <si>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</si>
  <si>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</si>
  <si>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</si>
  <si>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</si>
  <si>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</si>
  <si>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</si>
  <si>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</si>
  <si>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</si>
  <si>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</si>
  <si>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</si>
  <si>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</si>
  <si>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</si>
  <si>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</si>
  <si>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</si>
  <si>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</si>
  <si>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</si>
  <si>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</si>
  <si>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</si>
  <si>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</si>
  <si>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</si>
  <si>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</si>
  <si>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</si>
  <si>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</si>
  <si>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</si>
  <si>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</si>
  <si>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</si>
  <si>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</si>
  <si>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</si>
  <si>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</si>
  <si>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</si>
  <si>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</si>
  <si>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</si>
  <si>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</si>
  <si>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</si>
  <si>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</si>
  <si>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</si>
  <si>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</si>
  <si>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</si>
  <si>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</si>
  <si>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</si>
  <si>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</si>
  <si>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</si>
  <si>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</si>
  <si>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</si>
  <si>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</si>
  <si>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</si>
  <si>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</si>
  <si>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</si>
  <si>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</si>
  <si>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</si>
  <si>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</si>
  <si>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</si>
  <si>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</si>
  <si>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</si>
  <si>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</si>
  <si>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</si>
  <si>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</si>
  <si>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</si>
  <si>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</si>
  <si>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</si>
  <si>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</si>
  <si>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</si>
  <si>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</si>
  <si>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</si>
  <si>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</si>
  <si>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</si>
  <si>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</si>
  <si>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</si>
  <si>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</si>
  <si>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</si>
  <si>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</si>
  <si>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</si>
  <si>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</si>
  <si>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</si>
  <si>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</si>
  <si>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</si>
  <si>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</si>
  <si>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</si>
  <si>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</si>
  <si>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</si>
  <si>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</si>
  <si>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</si>
  <si>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</si>
  <si>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</si>
  <si>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</si>
  <si>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</si>
  <si>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</si>
  <si>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</si>
  <si>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</si>
  <si>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</si>
  <si>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</si>
  <si>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</si>
  <si>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</si>
  <si>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</si>
  <si>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</si>
  <si>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</si>
  <si>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</si>
  <si>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</si>
  <si>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</si>
  <si>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</si>
  <si>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</si>
  <si>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</si>
  <si>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</si>
  <si>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</si>
  <si>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</si>
  <si>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</si>
  <si>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</si>
  <si>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</si>
  <si>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</si>
  <si>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</si>
  <si>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</si>
  <si>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</si>
  <si>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</si>
  <si>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</si>
  <si>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</si>
  <si>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</si>
  <si>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</si>
  <si>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</si>
  <si>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</si>
  <si>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</si>
  <si>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</si>
  <si>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</si>
  <si>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</si>
  <si>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</si>
  <si>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</si>
  <si>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</si>
  <si>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</si>
  <si>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</si>
  <si>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</si>
  <si>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</si>
  <si>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</si>
  <si>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</si>
  <si>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</si>
  <si>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</si>
  <si>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</si>
  <si>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</si>
  <si>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</si>
  <si>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</si>
  <si>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</si>
  <si>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</si>
  <si>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</si>
  <si>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</si>
  <si>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</si>
  <si>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</si>
  <si>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</si>
  <si>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</si>
  <si>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</si>
  <si>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</si>
  <si>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</si>
  <si>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</si>
  <si>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</si>
  <si>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</si>
  <si>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</si>
  <si>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</si>
  <si>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</si>
  <si>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</si>
  <si>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</si>
  <si>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</si>
  <si>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</si>
  <si>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</si>
  <si>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</si>
  <si>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</si>
  <si>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</si>
  <si>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</si>
  <si>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</si>
  <si>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</si>
  <si>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</si>
  <si>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</si>
  <si>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</si>
  <si>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</si>
  <si>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</si>
  <si>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</si>
  <si>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</si>
  <si>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</si>
  <si>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</si>
  <si>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</si>
  <si>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</si>
  <si>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</si>
  <si>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</si>
  <si>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</si>
  <si>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</si>
  <si>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</si>
  <si>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</si>
  <si>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</si>
  <si>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</si>
  <si>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</si>
  <si>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</si>
  <si>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</si>
  <si>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</si>
  <si>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</si>
  <si>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</si>
  <si>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</si>
  <si>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</si>
  <si>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</si>
  <si>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</si>
  <si>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</si>
  <si>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</si>
  <si>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</si>
  <si>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</si>
  <si>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</si>
  <si>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</si>
  <si>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</si>
  <si>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</si>
  <si>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</si>
  <si>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</si>
  <si>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</si>
  <si>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</si>
  <si>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</si>
  <si>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</si>
  <si>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</si>
  <si>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</si>
  <si>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</si>
  <si>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</si>
  <si>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</si>
  <si>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</si>
  <si>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</si>
  <si>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</si>
  <si>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</si>
  <si>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</si>
  <si>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</si>
  <si>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</si>
  <si>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</si>
  <si>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</si>
  <si>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</si>
  <si>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</si>
  <si>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</si>
  <si>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</si>
  <si>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</si>
  <si>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</si>
  <si>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</si>
  <si>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</si>
  <si>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</si>
  <si>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</si>
  <si>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</si>
  <si>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</si>
  <si>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</si>
  <si>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</si>
  <si>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</si>
  <si>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</si>
  <si>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</si>
  <si>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</si>
  <si>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</si>
  <si>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</si>
  <si>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</si>
  <si>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</si>
  <si>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</si>
  <si>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</si>
  <si>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</si>
  <si>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</si>
  <si>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</si>
  <si>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</si>
  <si>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</si>
  <si>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</si>
  <si>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</si>
  <si>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</si>
  <si>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</si>
  <si>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</si>
  <si>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</si>
  <si>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</si>
  <si>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</si>
  <si>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</si>
  <si>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</si>
  <si>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</si>
  <si>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</si>
  <si>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</si>
  <si>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</si>
  <si>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</si>
  <si>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</si>
  <si>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</si>
  <si>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</si>
  <si>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</si>
  <si>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</si>
  <si>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</si>
  <si>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</si>
  <si>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</si>
  <si>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</si>
  <si>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</si>
  <si>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</si>
  <si>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</si>
  <si>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</si>
  <si>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</si>
  <si>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</si>
  <si>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</si>
  <si>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</si>
  <si>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</si>
  <si>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</si>
  <si>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</si>
  <si>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</si>
  <si>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</si>
  <si>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</si>
  <si>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</si>
  <si>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</si>
  <si>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</si>
  <si>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</si>
  <si>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</si>
  <si>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</si>
  <si>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</si>
  <si>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</si>
  <si>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</si>
  <si>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</si>
  <si>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</si>
  <si>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</si>
  <si>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</si>
  <si>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</si>
  <si>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</si>
  <si>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</si>
  <si>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</si>
  <si>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</si>
  <si>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</si>
  <si>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</si>
  <si>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</si>
  <si>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</si>
  <si>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</si>
  <si>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</si>
  <si>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</si>
  <si>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</si>
  <si>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</si>
  <si>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</si>
  <si>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</si>
  <si>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</si>
  <si>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</si>
  <si>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</si>
  <si>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</si>
  <si>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</si>
  <si>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</si>
  <si>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</si>
  <si>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</si>
  <si>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</si>
  <si>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</si>
  <si>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</si>
  <si>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</si>
  <si>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</si>
  <si>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</si>
  <si>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</si>
  <si>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</si>
  <si>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</si>
  <si>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</si>
  <si>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</si>
  <si>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</si>
  <si>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</si>
  <si>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</si>
  <si>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</si>
  <si>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</si>
  <si>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</si>
  <si>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</si>
  <si>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</si>
  <si>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</si>
  <si>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</si>
  <si>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</si>
  <si>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</si>
  <si>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</si>
  <si>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</si>
  <si>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</si>
  <si>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</si>
  <si>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</si>
  <si>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</si>
  <si>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</si>
  <si>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</si>
  <si>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</si>
  <si>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</si>
  <si>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</si>
  <si>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</si>
  <si>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</si>
  <si>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</si>
  <si>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</si>
  <si>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</si>
  <si>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</si>
  <si>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</si>
  <si>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</si>
  <si>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</si>
  <si>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</si>
  <si>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</si>
  <si>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</si>
  <si>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</si>
  <si>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</si>
  <si>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</si>
  <si>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</si>
  <si>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</si>
  <si>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</si>
  <si>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</si>
  <si>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</si>
  <si>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</si>
  <si>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</si>
  <si>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</si>
  <si>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</si>
  <si>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</si>
  <si>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</si>
  <si>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</si>
  <si>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</si>
  <si>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</si>
  <si>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</si>
  <si>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</si>
  <si>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</si>
  <si>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</si>
  <si>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</si>
  <si>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</si>
  <si>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</si>
  <si>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</si>
  <si>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</si>
  <si>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</si>
  <si>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</si>
  <si>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</si>
  <si>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</si>
  <si>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</si>
  <si>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</si>
  <si>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</si>
  <si>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</si>
  <si>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</si>
  <si>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</si>
  <si>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</si>
  <si>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</si>
  <si>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</si>
  <si>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</si>
  <si>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</si>
  <si>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</si>
  <si>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</si>
  <si>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</si>
  <si>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</si>
  <si>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</si>
  <si>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</si>
  <si>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</si>
  <si>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</si>
  <si>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</si>
  <si>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</si>
  <si>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</si>
  <si>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</si>
  <si>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</si>
  <si>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</si>
  <si>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</si>
  <si>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</si>
  <si>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</si>
  <si>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</si>
  <si>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</si>
  <si>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</si>
  <si>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</si>
  <si>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</si>
  <si>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</si>
  <si>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</si>
  <si>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</si>
  <si>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</si>
  <si>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</si>
  <si>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</si>
  <si>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</si>
  <si>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</si>
  <si>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</si>
  <si>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</si>
  <si>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</si>
  <si>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</si>
  <si>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</si>
  <si>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</si>
  <si>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</si>
  <si>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</si>
  <si>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</si>
  <si>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</si>
  <si>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</si>
  <si>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</si>
  <si>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</si>
  <si>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</si>
  <si>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</si>
  <si>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</si>
  <si>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</si>
  <si>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</si>
  <si>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</si>
  <si>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</si>
  <si>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</si>
  <si>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</si>
  <si>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</si>
  <si>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</si>
  <si>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</si>
  <si>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</si>
  <si>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</si>
  <si>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</si>
  <si>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</si>
  <si>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</si>
  <si>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</si>
  <si>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</si>
  <si>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</si>
  <si>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</si>
  <si>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</si>
  <si>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</si>
  <si>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</si>
  <si>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</si>
  <si>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</si>
  <si>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</si>
  <si>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</si>
  <si>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</si>
  <si>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</si>
  <si>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</si>
  <si>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</si>
  <si>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</si>
  <si>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</si>
  <si>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</si>
  <si>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</si>
  <si>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</si>
  <si>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</si>
  <si>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</si>
  <si>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</si>
  <si>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</si>
  <si>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</si>
  <si>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</si>
  <si>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</si>
  <si>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</si>
  <si>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</si>
  <si>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</si>
  <si>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</si>
  <si>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</si>
  <si>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</si>
  <si>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</si>
  <si>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</si>
  <si>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</si>
  <si>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</si>
  <si>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</si>
  <si>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</si>
  <si>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</si>
  <si>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</si>
  <si>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</si>
  <si>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</si>
  <si>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</si>
  <si>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</si>
  <si>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</si>
  <si>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</si>
  <si>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</si>
  <si>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</si>
  <si>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</si>
  <si>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</si>
  <si>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</si>
  <si>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</si>
  <si>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</si>
  <si>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</si>
  <si>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</si>
  <si>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</si>
  <si>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</si>
  <si>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</si>
  <si>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</si>
  <si>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</si>
  <si>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</si>
  <si>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</si>
  <si>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</si>
  <si>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</si>
  <si>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</si>
  <si>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</si>
  <si>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</si>
  <si>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</si>
  <si>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</si>
  <si>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</si>
  <si>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</si>
  <si>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</si>
  <si>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</si>
  <si>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</si>
  <si>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</si>
  <si>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</si>
  <si>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</si>
  <si>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</si>
  <si>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</si>
  <si>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</si>
  <si>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</si>
  <si>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</si>
  <si>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</si>
  <si>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</si>
  <si>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</si>
  <si>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</si>
  <si>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</si>
  <si>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</si>
  <si>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</si>
  <si>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</si>
  <si>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</si>
  <si>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</si>
  <si>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</si>
  <si>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</si>
  <si>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</si>
  <si>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</si>
  <si>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</si>
  <si>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</si>
  <si>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</si>
  <si>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</si>
  <si>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</si>
  <si>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</si>
  <si>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</si>
  <si>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</si>
  <si>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</si>
  <si>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</si>
  <si>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</si>
  <si>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</si>
  <si>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</si>
  <si>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</si>
  <si>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</si>
  <si>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</si>
  <si>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</si>
  <si>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</si>
  <si>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</si>
  <si>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</si>
  <si>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</si>
  <si>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</si>
  <si>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</si>
  <si>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</si>
  <si>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</si>
  <si>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</si>
  <si>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</si>
  <si>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</si>
  <si>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</si>
  <si>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</si>
  <si>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</si>
  <si>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</si>
  <si>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</si>
  <si>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</si>
  <si>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</si>
  <si>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</si>
  <si>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</si>
  <si>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</si>
  <si>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</si>
  <si>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</si>
  <si>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</si>
  <si>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</si>
  <si>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</si>
  <si>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</si>
  <si>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</si>
  <si>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</si>
  <si>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</si>
  <si>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</si>
  <si>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</si>
  <si>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</si>
  <si>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</si>
  <si>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</si>
  <si>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</si>
  <si>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</si>
  <si>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</si>
  <si>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</si>
  <si>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</si>
  <si>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</si>
  <si>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</si>
  <si>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</si>
  <si>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</si>
  <si>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</si>
  <si>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</si>
  <si>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</si>
  <si>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</si>
  <si>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</si>
  <si>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</si>
  <si>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</si>
  <si>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</si>
  <si>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</si>
  <si>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</si>
  <si>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</si>
  <si>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</si>
  <si>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</si>
  <si>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</si>
  <si>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</si>
  <si>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</si>
  <si>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</si>
  <si>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</si>
  <si>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</si>
  <si>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</si>
  <si>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</si>
  <si>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</si>
  <si>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</si>
  <si>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</si>
  <si>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</si>
  <si>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</si>
  <si>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</si>
  <si>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</si>
  <si>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</si>
  <si>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</si>
  <si>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</si>
  <si>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</si>
  <si>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</si>
  <si>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</si>
  <si>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</si>
  <si>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</si>
  <si>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</si>
  <si>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</si>
  <si>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</si>
  <si>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</si>
  <si>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</si>
  <si>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</si>
  <si>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</si>
  <si>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</si>
  <si>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</si>
  <si>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</si>
  <si>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</si>
  <si>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</si>
  <si>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</si>
  <si>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</si>
  <si>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</si>
  <si>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</si>
  <si>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</si>
  <si>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</si>
  <si>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</si>
  <si>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</si>
  <si>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</si>
  <si>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</si>
  <si>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</si>
  <si>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</si>
  <si>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</si>
  <si>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</si>
  <si>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</si>
  <si>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</si>
  <si>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</si>
  <si>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</si>
  <si>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</si>
  <si>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</si>
  <si>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</si>
  <si>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</si>
  <si>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</si>
  <si>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</si>
  <si>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</si>
  <si>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</si>
  <si>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</si>
  <si>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</si>
  <si>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</si>
  <si>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</si>
  <si>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</si>
  <si>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</si>
  <si>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</si>
  <si>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</si>
  <si>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</si>
  <si>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</si>
  <si>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</si>
  <si>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</si>
  <si>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</si>
  <si>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</si>
  <si>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</si>
  <si>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</si>
  <si>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</si>
  <si>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</si>
  <si>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</si>
  <si>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</si>
  <si>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</si>
  <si>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</si>
  <si>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</si>
  <si>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</si>
  <si>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</si>
  <si>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</si>
  <si>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</si>
  <si>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</si>
  <si>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</si>
  <si>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</si>
  <si>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</si>
  <si>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</si>
  <si>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</si>
  <si>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</si>
  <si>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</si>
  <si>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</si>
  <si>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</si>
  <si>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</si>
  <si>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</si>
  <si>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</si>
  <si>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</si>
  <si>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</si>
  <si>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</si>
  <si>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</si>
  <si>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</si>
  <si>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</si>
  <si>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</si>
  <si>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</si>
  <si>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</si>
  <si>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</si>
  <si>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</si>
  <si>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</si>
  <si>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</si>
  <si>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</si>
  <si>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</si>
  <si>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</si>
  <si>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</si>
  <si>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</si>
  <si>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</si>
  <si>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</si>
  <si>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</si>
  <si>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</si>
  <si>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</si>
  <si>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</si>
  <si>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</si>
  <si>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</si>
  <si>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</si>
  <si>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</si>
  <si>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</si>
  <si>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</si>
  <si>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</si>
  <si>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</si>
  <si>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</si>
  <si>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</si>
  <si>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</si>
  <si>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</si>
  <si>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</si>
  <si>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</si>
  <si>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</si>
  <si>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</si>
  <si>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</si>
  <si>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</si>
  <si>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</si>
  <si>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</si>
  <si>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</si>
  <si>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</si>
  <si>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</si>
  <si>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</si>
  <si>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</si>
  <si>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</si>
  <si>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</si>
  <si>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</si>
  <si>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</si>
  <si>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</si>
  <si>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</si>
  <si>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</si>
  <si>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</si>
  <si>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</si>
  <si>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</si>
  <si>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</si>
  <si>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</si>
  <si>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</si>
  <si>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</si>
  <si>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</si>
  <si>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</si>
  <si>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</si>
  <si>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</si>
  <si>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</si>
  <si>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</si>
  <si>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</si>
  <si>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</si>
  <si>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</si>
  <si>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</si>
  <si>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</si>
  <si>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</si>
  <si>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</si>
  <si>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</si>
  <si>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</si>
  <si>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</si>
  <si>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</si>
  <si>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</si>
  <si>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</si>
  <si>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</si>
  <si>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</si>
  <si>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</si>
  <si>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</si>
  <si>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</si>
  <si>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</si>
  <si>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</si>
  <si>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</si>
  <si>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</si>
  <si>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</si>
  <si>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</si>
  <si>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</si>
  <si>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</si>
  <si>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</si>
  <si>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</si>
  <si>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</si>
  <si>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</si>
  <si>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</si>
  <si>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</si>
  <si>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</si>
  <si>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</si>
  <si>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</si>
  <si>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</si>
  <si>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</si>
  <si>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</si>
  <si>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</si>
  <si>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</si>
  <si>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</si>
  <si>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</si>
  <si>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</si>
  <si>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</si>
  <si>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</si>
  <si>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</si>
  <si>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</si>
  <si>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</si>
  <si>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</si>
  <si>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</si>
  <si>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</si>
  <si>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</si>
  <si>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</si>
  <si>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</si>
  <si>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</si>
  <si>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</si>
  <si>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</si>
  <si>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</si>
  <si>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</si>
  <si>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</si>
  <si>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</si>
  <si>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</si>
  <si>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</si>
  <si>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</si>
  <si>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</si>
  <si>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</si>
  <si>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</si>
  <si>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</si>
  <si>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</si>
  <si>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</si>
  <si>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</si>
  <si>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</si>
  <si>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</si>
  <si>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</si>
  <si>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</si>
  <si>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</si>
  <si>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</si>
  <si>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</si>
  <si>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</si>
  <si>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</si>
  <si>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</si>
  <si>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</si>
  <si>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</si>
  <si>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</si>
  <si>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</si>
  <si>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</si>
  <si>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</si>
  <si>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</si>
  <si>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</si>
  <si>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</si>
  <si>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</si>
  <si>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</si>
  <si>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</si>
  <si>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</si>
  <si>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</si>
  <si>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</si>
  <si>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</si>
  <si>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</si>
  <si>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</si>
  <si>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</si>
  <si>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</si>
  <si>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</si>
  <si>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</si>
  <si>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</si>
  <si>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</si>
  <si>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</si>
  <si>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</si>
  <si>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</si>
  <si>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</si>
  <si>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</si>
  <si>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</si>
  <si>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</si>
  <si>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</si>
  <si>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</si>
  <si>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</si>
  <si>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</si>
  <si>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</si>
  <si>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</si>
  <si>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</si>
  <si>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</si>
  <si>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</si>
  <si>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</si>
  <si>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</si>
  <si>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</si>
  <si>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</si>
  <si>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</si>
  <si>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</si>
  <si>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</si>
  <si>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</si>
  <si>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</si>
  <si>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</si>
  <si>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</si>
  <si>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</si>
  <si>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</si>
  <si>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</si>
  <si>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</si>
  <si>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</si>
  <si>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</si>
  <si>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</si>
  <si>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</si>
  <si>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</si>
  <si>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</si>
  <si>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</si>
  <si>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</si>
  <si>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</si>
  <si>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</si>
  <si>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</si>
  <si>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</si>
  <si>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</si>
  <si>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</si>
  <si>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</si>
  <si>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</si>
  <si>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</si>
  <si>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</si>
  <si>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</si>
  <si>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</si>
  <si>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</si>
  <si>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</si>
  <si>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</si>
  <si>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</si>
  <si>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</si>
  <si>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</si>
  <si>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</si>
  <si>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</si>
  <si>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</si>
  <si>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</si>
  <si>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</si>
  <si>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</si>
  <si>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</si>
  <si>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</si>
  <si>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</si>
  <si>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</si>
  <si>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</si>
  <si>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</si>
  <si>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</si>
  <si>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</si>
  <si>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</si>
  <si>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</si>
  <si>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</si>
  <si>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</si>
  <si>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</si>
  <si>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</si>
  <si>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</si>
  <si>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</si>
  <si>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</si>
  <si>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</si>
  <si>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</si>
  <si>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</si>
  <si>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</si>
  <si>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</si>
  <si>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</si>
  <si>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</si>
  <si>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</si>
  <si>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</si>
  <si>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</si>
  <si>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</si>
  <si>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</si>
  <si>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</si>
  <si>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</si>
  <si>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</si>
  <si>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</si>
  <si>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</si>
  <si>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</si>
  <si>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</si>
  <si>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</si>
  <si>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</si>
  <si>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</si>
  <si>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</si>
  <si>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</si>
  <si>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</si>
  <si>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</si>
  <si>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</si>
  <si>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</si>
  <si>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</si>
  <si>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</si>
  <si>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</si>
  <si>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</si>
  <si>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</si>
  <si>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</si>
  <si>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</si>
  <si>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</si>
  <si>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</si>
  <si>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</si>
  <si>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</si>
  <si>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</si>
  <si>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</si>
  <si>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</si>
  <si>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</si>
  <si>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</si>
  <si>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</si>
  <si>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</si>
  <si>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</si>
  <si>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</si>
  <si>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</si>
  <si>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</si>
  <si>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</si>
  <si>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</si>
  <si>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</si>
  <si>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</si>
  <si>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</si>
  <si>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</si>
  <si>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</si>
  <si>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</si>
  <si>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</si>
  <si>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</si>
  <si>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</si>
  <si>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</si>
  <si>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</si>
  <si>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</si>
  <si>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</si>
  <si>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</si>
  <si>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</si>
  <si>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</si>
  <si>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</si>
  <si>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</si>
  <si>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</si>
  <si>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</si>
  <si>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</si>
  <si>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</si>
  <si>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</si>
  <si>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</si>
  <si>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</si>
  <si>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</si>
  <si>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</si>
  <si>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</si>
  <si>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</si>
  <si>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</si>
  <si>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</si>
  <si>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</si>
  <si>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</si>
  <si>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</si>
  <si>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</si>
  <si>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</si>
  <si>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</si>
  <si>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</si>
  <si>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</si>
  <si>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</si>
  <si>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</si>
  <si>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</si>
  <si>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</si>
  <si>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</si>
  <si>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</si>
  <si>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</si>
  <si>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</si>
  <si>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</si>
  <si>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</si>
  <si>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</si>
  <si>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</si>
  <si>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</si>
  <si>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</si>
  <si>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</si>
  <si>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</si>
  <si>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</si>
  <si>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</si>
  <si>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</si>
  <si>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</si>
  <si>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</si>
  <si>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</si>
  <si>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</si>
  <si>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</si>
  <si>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</si>
  <si>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</si>
  <si>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</si>
  <si>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</si>
  <si>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</si>
  <si>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</si>
  <si>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</si>
  <si>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</si>
  <si>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</si>
  <si>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</si>
  <si>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</si>
  <si>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</si>
  <si>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</si>
  <si>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</si>
  <si>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</si>
  <si>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</si>
  <si>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</si>
  <si>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</si>
  <si>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</si>
  <si>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</si>
  <si>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</si>
  <si>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</si>
  <si>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</si>
  <si>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</si>
  <si>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</si>
  <si>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</si>
  <si>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</si>
  <si>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</si>
  <si>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</si>
  <si>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</si>
  <si>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</si>
  <si>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</si>
  <si>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</si>
  <si>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</si>
  <si>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</si>
  <si>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</si>
  <si>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</si>
  <si>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</si>
  <si>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</si>
  <si>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</si>
  <si>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</si>
  <si>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</si>
  <si>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</si>
  <si>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</si>
  <si>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</si>
  <si>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</si>
  <si>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</si>
  <si>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</si>
  <si>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</si>
  <si>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</si>
  <si>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</si>
  <si>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</si>
  <si>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</si>
  <si>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</si>
  <si>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</si>
  <si>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</si>
  <si>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</si>
  <si>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</si>
  <si>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</si>
  <si>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</si>
  <si>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</si>
  <si>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</si>
  <si>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</si>
  <si>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</si>
  <si>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</si>
  <si>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</si>
  <si>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</si>
  <si>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</si>
  <si>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</si>
  <si>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</si>
  <si>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</si>
  <si>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</si>
  <si>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</si>
  <si>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</si>
  <si>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</si>
  <si>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</si>
  <si>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</si>
  <si>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</si>
  <si>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</si>
  <si>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</si>
  <si>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</si>
  <si>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</si>
  <si>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</si>
  <si>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</si>
  <si>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</si>
  <si>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</si>
  <si>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</si>
  <si>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</si>
  <si>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</si>
  <si>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</si>
  <si>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</si>
  <si>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</si>
  <si>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</si>
  <si>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</si>
  <si>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</si>
  <si>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</si>
  <si>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</si>
  <si>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</si>
  <si>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</si>
  <si>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</si>
  <si>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</si>
  <si>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</si>
  <si>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</si>
  <si>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</si>
  <si>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</si>
  <si>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</si>
  <si>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</si>
  <si>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</si>
  <si>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</si>
  <si>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</si>
  <si>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</si>
  <si>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</si>
  <si>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</si>
  <si>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</si>
  <si>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</si>
  <si>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</si>
  <si>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</si>
  <si>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</si>
  <si>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</si>
  <si>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</si>
  <si>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</si>
  <si>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</si>
  <si>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</si>
  <si>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</si>
  <si>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</si>
  <si>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</si>
  <si>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</si>
  <si>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</si>
  <si>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</si>
  <si>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</si>
  <si>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</si>
  <si>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</si>
  <si>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</si>
  <si>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</si>
  <si>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</si>
  <si>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</si>
  <si>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</si>
  <si>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</si>
  <si>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</si>
  <si>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</si>
  <si>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</si>
  <si>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</si>
  <si>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</si>
  <si>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</si>
  <si>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</si>
  <si>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</si>
  <si>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</si>
  <si>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</si>
  <si>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</si>
  <si>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</si>
  <si>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</si>
  <si>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</si>
  <si>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</si>
  <si>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</si>
  <si>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</si>
  <si>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</si>
  <si>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</si>
  <si>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</si>
  <si>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</si>
  <si>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</si>
  <si>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</si>
  <si>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</si>
  <si>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</si>
  <si>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</si>
  <si>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</si>
  <si>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</si>
  <si>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</si>
  <si>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</si>
  <si>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</si>
  <si>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</si>
  <si>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</si>
  <si>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</si>
  <si>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</si>
  <si>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</si>
  <si>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</si>
  <si>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</si>
  <si>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</si>
  <si>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</si>
  <si>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</si>
  <si>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</si>
  <si>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</si>
  <si>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</si>
  <si>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</si>
  <si>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</si>
  <si>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</si>
  <si>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</si>
  <si>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</si>
  <si>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</si>
  <si>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</si>
  <si>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</si>
  <si>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</si>
  <si>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</si>
  <si>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</si>
  <si>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</si>
  <si>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</si>
  <si>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</si>
  <si>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</si>
  <si>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</si>
  <si>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</si>
  <si>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</si>
  <si>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</si>
  <si>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</si>
  <si>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</si>
  <si>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</si>
  <si>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</si>
  <si>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</si>
  <si>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</si>
  <si>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</si>
  <si>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</si>
  <si>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</si>
  <si>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</si>
  <si>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</si>
  <si>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</si>
  <si>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</si>
  <si>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</si>
  <si>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</si>
  <si>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</si>
  <si>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</si>
  <si>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</si>
  <si>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</si>
  <si>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</si>
  <si>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</si>
  <si>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</si>
  <si>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</si>
  <si>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</si>
  <si>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</si>
  <si>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</si>
  <si>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</si>
  <si>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</si>
  <si>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</si>
  <si>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</si>
  <si>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</si>
  <si>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</si>
  <si>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</si>
  <si>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</si>
  <si>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</si>
  <si>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</si>
  <si>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</si>
  <si>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</si>
  <si>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</si>
  <si>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</si>
  <si>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</si>
  <si>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</si>
  <si>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</si>
  <si>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</si>
  <si>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</si>
  <si>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</si>
  <si>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</si>
  <si>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</si>
  <si>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</si>
  <si>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</si>
  <si>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</si>
  <si>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</si>
  <si>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</si>
  <si>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</si>
  <si>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</si>
  <si>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</si>
  <si>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</si>
  <si>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</si>
  <si>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</si>
  <si>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</si>
  <si>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</si>
  <si>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</si>
  <si>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</si>
  <si>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</si>
  <si>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</si>
  <si>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</si>
  <si>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</si>
  <si>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</si>
  <si>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</si>
  <si>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</si>
  <si>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</si>
  <si>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</si>
  <si>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</si>
  <si>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</si>
  <si>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</si>
  <si>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</si>
  <si>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</si>
  <si>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</si>
  <si>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</si>
  <si>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</si>
  <si>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</si>
  <si>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</si>
  <si>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</si>
  <si>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</si>
  <si>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</si>
  <si>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</si>
  <si>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</si>
  <si>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</si>
  <si>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</si>
  <si>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</si>
  <si>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</si>
  <si>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</si>
  <si>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</si>
  <si>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</si>
  <si>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</si>
  <si>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</si>
  <si>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</si>
  <si>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</si>
  <si>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</si>
  <si>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</si>
  <si>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</si>
  <si>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</si>
  <si>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</si>
  <si>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</si>
  <si>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</si>
  <si>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</si>
  <si>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</si>
  <si>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</si>
  <si>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</si>
  <si>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</si>
  <si>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</si>
  <si>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</si>
  <si>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</si>
  <si>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</si>
  <si>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</si>
  <si>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</si>
  <si>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</si>
  <si>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</si>
  <si>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</si>
  <si>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</si>
  <si>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</si>
  <si>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</si>
  <si>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</si>
  <si>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</si>
  <si>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</si>
  <si>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</si>
  <si>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</si>
  <si>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</si>
  <si>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</si>
  <si>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</si>
  <si>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</si>
  <si>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</si>
  <si>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</si>
  <si>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</si>
  <si>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</si>
  <si>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</si>
  <si>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</si>
  <si>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</si>
  <si>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</si>
  <si>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</si>
  <si>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</si>
  <si>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</si>
  <si>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</si>
  <si>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</si>
  <si>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</si>
  <si>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</si>
  <si>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</si>
  <si>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</si>
  <si>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</si>
  <si>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</si>
  <si>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</si>
  <si>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</si>
  <si>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</si>
  <si>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</si>
  <si>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</si>
  <si>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</si>
  <si>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</si>
  <si>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</si>
  <si>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</si>
  <si>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</si>
  <si>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</si>
  <si>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</si>
  <si>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</si>
  <si>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</si>
  <si>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</si>
  <si>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</si>
  <si>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</si>
  <si>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</si>
  <si>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</si>
  <si>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</si>
  <si>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</si>
  <si>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</si>
  <si>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</si>
  <si>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</si>
  <si>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</si>
  <si>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</si>
  <si>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</si>
  <si>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</si>
  <si>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</si>
  <si>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</si>
  <si>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</si>
  <si>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</si>
  <si>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</si>
  <si>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</si>
  <si>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</si>
  <si>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</si>
  <si>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</si>
  <si>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</si>
  <si>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</si>
  <si>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</si>
  <si>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</si>
  <si>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</si>
  <si>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</si>
  <si>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</si>
  <si>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</si>
  <si>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</si>
  <si>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</si>
  <si>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</si>
  <si>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</si>
  <si>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</si>
  <si>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</si>
  <si>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</si>
  <si>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</si>
  <si>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</si>
  <si>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</si>
  <si>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</si>
  <si>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</si>
  <si>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</si>
  <si>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</si>
  <si>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</si>
  <si>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</si>
  <si>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</si>
  <si>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</si>
  <si>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</si>
  <si>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</si>
  <si>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</si>
  <si>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</si>
  <si>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</si>
  <si>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</si>
  <si>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</si>
  <si>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</si>
  <si>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</si>
  <si>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</si>
  <si>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2838=2 838.000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</si>
  <si>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</si>
  <si>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</si>
  <si>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</si>
  <si>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</si>
  <si>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</si>
  <si>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</si>
  <si>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</si>
  <si>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</si>
  <si>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</si>
  <si>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</si>
  <si>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</si>
  <si>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</si>
  <si>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</si>
  <si>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</si>
  <si>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</si>
  <si>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</si>
  <si>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</si>
  <si>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</si>
  <si>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</si>
  <si>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</si>
  <si>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</si>
  <si>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</si>
  <si>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</si>
  <si>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</si>
  <si>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</si>
  <si>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</si>
  <si>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</si>
  <si>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</si>
  <si>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</si>
  <si>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</si>
  <si>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</si>
  <si>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</si>
  <si>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</si>
  <si>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</si>
  <si>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</si>
  <si>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</si>
  <si>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</si>
  <si>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</si>
  <si>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</si>
  <si>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</si>
  <si>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</si>
  <si>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</si>
  <si>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</si>
  <si>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</si>
  <si>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</si>
  <si>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</si>
  <si>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</si>
  <si>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</si>
  <si>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</si>
  <si>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</si>
  <si>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</si>
  <si>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</si>
  <si>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</si>
  <si>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</si>
  <si>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</si>
  <si>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</si>
  <si>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</si>
  <si>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</si>
  <si>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</si>
  <si>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</si>
  <si>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</si>
  <si>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</si>
  <si>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</si>
  <si>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</si>
  <si>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</si>
  <si>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</si>
  <si>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</si>
  <si>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</si>
  <si>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</si>
  <si>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</si>
  <si>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</si>
  <si>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</si>
  <si>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</si>
  <si>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</si>
  <si>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</si>
  <si>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</si>
  <si>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</si>
  <si>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</si>
  <si>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</si>
  <si>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</si>
  <si>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</si>
  <si>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</si>
  <si>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</si>
  <si>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</si>
  <si>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</si>
  <si>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</si>
  <si>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</si>
  <si>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</si>
  <si>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</si>
  <si>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</si>
  <si>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</si>
  <si>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</si>
  <si>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</si>
  <si>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</si>
  <si>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</si>
  <si>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</si>
  <si>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</si>
  <si>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</si>
  <si>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</si>
  <si>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</si>
  <si>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</si>
  <si>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</si>
  <si>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</si>
  <si>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</si>
  <si>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</si>
  <si>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</si>
  <si>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</si>
  <si>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</si>
  <si>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</si>
  <si>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</si>
  <si>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</si>
  <si>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</si>
  <si>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</si>
  <si>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</si>
  <si>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</si>
  <si>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</si>
  <si>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</si>
  <si>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</si>
  <si>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</si>
  <si>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</si>
  <si>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</si>
  <si>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</si>
  <si>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</si>
  <si>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</si>
  <si>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</si>
  <si>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</si>
  <si>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</si>
  <si>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</si>
  <si>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</si>
  <si>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</si>
  <si>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</si>
  <si>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</si>
  <si>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</si>
  <si>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</si>
  <si>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</si>
  <si>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</si>
  <si>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</si>
  <si>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</si>
  <si>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</si>
  <si>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</si>
  <si>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</si>
  <si>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</si>
  <si>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</si>
  <si>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</si>
  <si>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</si>
  <si>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</si>
  <si>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</si>
  <si>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</si>
  <si>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</si>
  <si>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</si>
  <si>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</si>
  <si>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</si>
  <si>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</si>
  <si>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</si>
  <si>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</si>
  <si>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</si>
  <si>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</si>
  <si>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</si>
  <si>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</si>
  <si>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</si>
  <si>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</si>
  <si>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</si>
  <si>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</si>
  <si>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0,5=0.500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</si>
  <si>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</si>
  <si>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</si>
  <si>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</si>
  <si>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</si>
  <si>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</si>
  <si>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</si>
  <si>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</si>
  <si>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</si>
  <si>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</si>
  <si>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</si>
  <si>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</si>
  <si>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</si>
  <si>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</si>
  <si>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</si>
  <si>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</si>
  <si>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</si>
  <si>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</si>
  <si>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</si>
  <si>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</si>
  <si>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</si>
  <si>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</si>
  <si>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</si>
  <si>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</si>
  <si>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</si>
  <si>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</si>
  <si>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</si>
  <si>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</si>
  <si>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</si>
  <si>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</si>
  <si>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</si>
  <si>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</si>
  <si>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</si>
  <si>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</si>
  <si>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</si>
  <si>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</si>
  <si>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</si>
  <si>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</si>
  <si>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</si>
  <si>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</si>
  <si>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</si>
  <si>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</si>
  <si>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</si>
  <si>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</si>
  <si>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</si>
  <si>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</si>
  <si>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</si>
  <si>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</si>
  <si>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</si>
  <si>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</si>
  <si>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</si>
  <si>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</si>
  <si>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</si>
  <si>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</si>
  <si>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</si>
  <si>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</si>
  <si>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</si>
  <si>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</si>
  <si>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</si>
  <si>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</si>
  <si>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</si>
  <si>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</si>
  <si>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</si>
  <si>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</si>
  <si>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</si>
  <si>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</si>
  <si>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</si>
  <si>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</si>
  <si>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</si>
  <si>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</si>
  <si>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</si>
  <si>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</si>
  <si>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6354=6 354.000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</si>
  <si>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</si>
  <si>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</si>
  <si>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</si>
  <si>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</si>
  <si>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</si>
  <si>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</si>
  <si>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</si>
  <si>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</si>
  <si>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</si>
  <si>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</si>
  <si>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</si>
  <si>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</si>
  <si>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</si>
  <si>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</si>
  <si>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</si>
  <si>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</si>
  <si>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</si>
  <si>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</si>
  <si>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</si>
  <si>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</si>
  <si>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</si>
  <si>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</si>
  <si>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</si>
  <si>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</si>
  <si>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</si>
  <si>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</si>
  <si>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</si>
  <si>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</si>
  <si>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</si>
  <si>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</si>
  <si>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</si>
  <si>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</si>
  <si>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</si>
  <si>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</si>
  <si>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</si>
  <si>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</si>
  <si>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</si>
  <si>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</si>
  <si>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</si>
  <si>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</si>
  <si>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</si>
  <si>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</si>
  <si>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</si>
  <si>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</si>
  <si>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</si>
  <si>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</si>
  <si>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</si>
  <si>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</si>
  <si>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</si>
  <si>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</si>
  <si>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</si>
  <si>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</si>
  <si>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</si>
  <si>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</si>
  <si>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</si>
  <si>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</si>
  <si>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</si>
  <si>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</si>
  <si>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</si>
  <si>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</si>
  <si>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</si>
  <si>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</si>
  <si>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</si>
  <si>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</si>
  <si>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</si>
  <si>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</si>
  <si>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</si>
  <si>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</si>
  <si>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</si>
  <si>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</si>
  <si>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</si>
  <si>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</si>
  <si>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</si>
  <si>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</si>
  <si>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</si>
  <si>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</si>
  <si>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</si>
  <si>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</si>
  <si>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</si>
  <si>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</si>
  <si>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</si>
  <si>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</si>
  <si>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</si>
  <si>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</si>
  <si>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</si>
  <si>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</si>
  <si>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</si>
  <si>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</si>
  <si>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</si>
  <si>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</si>
  <si>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</si>
  <si>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</si>
  <si>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</si>
  <si>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</si>
  <si>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</si>
  <si>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</si>
  <si>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</si>
  <si>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</si>
  <si>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</si>
  <si>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</si>
  <si>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</si>
  <si>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</si>
  <si>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</si>
  <si>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</si>
  <si>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</si>
  <si>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</si>
  <si>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</si>
  <si>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</si>
  <si>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</si>
  <si>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</si>
  <si>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</si>
  <si>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</si>
  <si>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</si>
  <si>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</si>
  <si>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</si>
  <si>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</si>
  <si>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</si>
  <si>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</si>
  <si>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</si>
  <si>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</si>
  <si>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</si>
  <si>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</si>
  <si>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</si>
  <si>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</si>
  <si>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</si>
  <si>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</si>
  <si>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</si>
  <si>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</si>
  <si>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</si>
  <si>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</si>
  <si>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</si>
  <si>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</si>
  <si>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</si>
  <si>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</si>
  <si>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</si>
  <si>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</si>
  <si>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</si>
  <si>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</si>
  <si>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</si>
  <si>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</si>
  <si>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</si>
  <si>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</si>
  <si>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</si>
  <si>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</si>
  <si>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</si>
  <si>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</si>
  <si>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</si>
  <si>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</si>
  <si>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</si>
  <si>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</si>
  <si>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</si>
  <si>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</si>
  <si>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</si>
  <si>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</si>
  <si>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</si>
  <si>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</si>
  <si>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</si>
  <si>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</si>
  <si>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</si>
  <si>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</si>
  <si>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</si>
  <si>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</si>
  <si>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</si>
  <si>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</si>
  <si>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</si>
  <si>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</si>
  <si>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</si>
  <si>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</si>
  <si>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</si>
  <si>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</si>
  <si>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</si>
  <si>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</si>
  <si>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</si>
  <si>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</si>
  <si>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</si>
  <si>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</si>
  <si>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</si>
  <si>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</si>
  <si>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</si>
  <si>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</si>
  <si>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</si>
  <si>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</si>
  <si>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</si>
  <si>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</si>
  <si>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</si>
  <si>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</si>
  <si>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</si>
  <si>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</si>
  <si>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</si>
  <si>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</si>
  <si>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</si>
  <si>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</si>
  <si>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</si>
  <si>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</si>
  <si>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</si>
  <si>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</si>
  <si>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</si>
  <si>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</si>
  <si>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</si>
  <si>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</si>
  <si>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</si>
  <si>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</si>
  <si>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</si>
  <si>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</si>
  <si>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</si>
  <si>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</si>
  <si>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</si>
  <si>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</si>
  <si>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</si>
  <si>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</si>
  <si>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</si>
  <si>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</si>
  <si>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</si>
  <si>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</si>
  <si>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</si>
  <si>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</si>
  <si>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</si>
  <si>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</si>
  <si>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</si>
  <si>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</si>
  <si>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</si>
  <si>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</si>
  <si>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</si>
  <si>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</si>
  <si>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</si>
  <si>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</si>
  <si>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</si>
  <si>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</si>
  <si>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</si>
  <si>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</si>
  <si>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</si>
  <si>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</si>
  <si>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</si>
  <si>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</si>
  <si>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</si>
  <si>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</si>
  <si>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</si>
  <si>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</si>
  <si>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</si>
  <si>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</si>
  <si>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</si>
  <si>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</si>
  <si>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</si>
  <si>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</si>
  <si>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</si>
  <si>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</si>
  <si>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</si>
  <si>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</si>
  <si>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</si>
  <si>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</si>
  <si>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</si>
  <si>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</si>
  <si>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</si>
  <si>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</si>
  <si>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</si>
  <si>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</si>
  <si>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</si>
  <si>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</si>
  <si>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</si>
  <si>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</si>
  <si>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</si>
  <si>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</si>
  <si>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</si>
  <si>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</si>
  <si>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</si>
  <si>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</si>
  <si>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</si>
  <si>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</si>
  <si>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</si>
  <si>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</si>
  <si>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</si>
  <si>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</si>
  <si>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</si>
  <si>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</si>
  <si>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</si>
  <si>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</si>
  <si>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</si>
  <si>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</si>
  <si>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</si>
  <si>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</si>
  <si>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</si>
  <si>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</si>
  <si>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</si>
  <si>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</si>
  <si>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</si>
  <si>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</si>
  <si>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</si>
  <si>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</si>
  <si>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</si>
  <si>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</si>
  <si>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</si>
  <si>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</si>
  <si>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</si>
  <si>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</si>
  <si>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</si>
  <si>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</si>
  <si>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</si>
  <si>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</si>
  <si>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</si>
  <si>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</si>
  <si>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</si>
  <si>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</si>
  <si>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</si>
  <si>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</si>
  <si>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</si>
  <si>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</si>
  <si>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</si>
  <si>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</si>
  <si>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</si>
  <si>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</si>
  <si>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</si>
  <si>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</si>
  <si>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</si>
  <si>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</si>
  <si>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</si>
  <si>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</si>
  <si>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</si>
  <si>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</si>
  <si>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</si>
  <si>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</si>
  <si>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</si>
  <si>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</si>
  <si>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</si>
  <si>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</si>
  <si>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</si>
  <si>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</si>
  <si>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</si>
  <si>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</si>
  <si>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</si>
  <si>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</si>
  <si>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</si>
  <si>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</si>
  <si>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</si>
  <si>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</si>
  <si>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</si>
  <si>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</si>
  <si>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</si>
  <si>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</si>
  <si>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</si>
  <si>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</si>
  <si>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</si>
  <si>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</si>
  <si>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</si>
  <si>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</si>
  <si>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</si>
  <si>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</si>
  <si>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</si>
  <si>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</si>
  <si>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</si>
  <si>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</si>
  <si>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</si>
  <si>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</si>
  <si>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</si>
  <si>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</si>
  <si>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</si>
  <si>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</si>
  <si>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</si>
  <si>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</si>
  <si>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</si>
  <si>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</si>
  <si>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</si>
  <si>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</si>
  <si>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</si>
  <si>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</si>
  <si>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</si>
  <si>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</si>
  <si>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</si>
  <si>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</si>
  <si>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</si>
  <si>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</si>
  <si>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</si>
  <si>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</si>
  <si>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</si>
  <si>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</si>
  <si>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</si>
  <si>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</si>
  <si>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</si>
  <si>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</si>
  <si>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</si>
  <si>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</si>
  <si>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</si>
  <si>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</si>
  <si>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</si>
  <si>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</si>
  <si>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</si>
  <si>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</si>
  <si>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</si>
  <si>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</si>
  <si>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</si>
  <si>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</si>
  <si>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</si>
  <si>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</si>
  <si>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</si>
  <si>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</si>
  <si>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</si>
  <si>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</si>
  <si>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</si>
  <si>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</si>
  <si>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</si>
  <si>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</si>
  <si>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</si>
  <si>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</si>
  <si>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</si>
  <si>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</si>
  <si>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</si>
  <si>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</si>
  <si>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</si>
  <si>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</si>
  <si>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</si>
  <si>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</si>
  <si>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</si>
  <si>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</si>
  <si>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</si>
  <si>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</si>
  <si>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</si>
  <si>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</si>
  <si>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</si>
  <si>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</si>
  <si>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</si>
  <si>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</si>
  <si>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</si>
  <si>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</si>
  <si>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</si>
  <si>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</si>
  <si>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</si>
  <si>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</si>
  <si>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</si>
  <si>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</si>
  <si>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</si>
  <si>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</si>
  <si>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</si>
  <si>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</si>
  <si>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</si>
  <si>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</si>
  <si>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</si>
  <si>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</si>
  <si>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</si>
  <si>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</si>
  <si>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</si>
  <si>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</si>
  <si>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</si>
  <si>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</si>
  <si>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</si>
  <si>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</si>
  <si>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</si>
  <si>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</si>
  <si>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</si>
  <si>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</si>
  <si>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</si>
  <si>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</si>
  <si>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</si>
  <si>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</si>
  <si>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</si>
  <si>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</si>
  <si>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0,4992=0.499 [A]</t>
  </si>
  <si>
    <t>327366</t>
  </si>
  <si>
    <t>VÝZTUŽ ZDÍ OPĚRNÝCH, ZÁRUBNÍCH, NÁBŘEŽNÍCH Z KARI SÍTÍ</t>
  </si>
  <si>
    <t>VK/30 monol zídky ukončení nástupiště  0,9966=0.997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</si>
  <si>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</si>
  <si>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</si>
  <si>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</si>
  <si>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</si>
  <si>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</si>
  <si>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</si>
  <si>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</si>
  <si>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</si>
  <si>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</si>
  <si>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</si>
  <si>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</si>
  <si>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</si>
  <si>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</si>
  <si>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</si>
  <si>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</si>
  <si>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</si>
  <si>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</si>
  <si>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</si>
  <si>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</si>
  <si>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</si>
  <si>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</si>
  <si>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</si>
  <si>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</si>
  <si>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</si>
  <si>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</si>
  <si>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</si>
  <si>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</si>
  <si>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41,7=41.700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</si>
  <si>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</si>
  <si>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</si>
  <si>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</si>
  <si>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</si>
  <si>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</si>
  <si>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</si>
  <si>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</si>
  <si>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</si>
  <si>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</si>
  <si>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</si>
  <si>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</si>
  <si>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</si>
  <si>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</si>
  <si>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</si>
  <si>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</si>
  <si>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</si>
  <si>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</si>
  <si>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</si>
  <si>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</si>
  <si>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</si>
  <si>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</si>
  <si>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</si>
  <si>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</si>
  <si>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</si>
  <si>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</si>
  <si>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</si>
  <si>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</si>
  <si>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</si>
  <si>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</si>
  <si>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</si>
  <si>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</si>
  <si>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</si>
  <si>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</si>
  <si>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</si>
  <si>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</si>
  <si>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</si>
  <si>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</si>
  <si>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</si>
  <si>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</si>
  <si>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</si>
  <si>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</si>
  <si>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</si>
  <si>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</si>
  <si>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</si>
  <si>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</si>
  <si>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</si>
  <si>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</si>
  <si>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</si>
  <si>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</si>
  <si>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</si>
  <si>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</si>
  <si>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</si>
  <si>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</si>
  <si>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</si>
  <si>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</si>
  <si>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</si>
  <si>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</si>
  <si>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</si>
  <si>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</si>
  <si>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</si>
  <si>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</si>
  <si>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</si>
  <si>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</si>
  <si>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62,5=62.500 [A]</t>
  </si>
  <si>
    <t>VK/24 vč zarážky pro slep hůl  95,9=95.900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</si>
  <si>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</si>
  <si>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</si>
  <si>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</si>
  <si>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</si>
  <si>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</si>
  <si>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</si>
  <si>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</si>
  <si>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</si>
  <si>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</si>
  <si>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</si>
  <si>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</si>
  <si>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</si>
  <si>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</si>
  <si>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</si>
  <si>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</si>
  <si>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</si>
  <si>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</si>
  <si>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</si>
  <si>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</si>
  <si>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</si>
  <si>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</si>
  <si>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</si>
  <si>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</si>
  <si>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</si>
  <si>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</si>
  <si>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</si>
  <si>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</si>
  <si>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</si>
  <si>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</si>
  <si>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</si>
  <si>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</si>
  <si>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</si>
  <si>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</si>
  <si>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</si>
  <si>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</si>
  <si>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</si>
  <si>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</si>
  <si>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</si>
  <si>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</si>
  <si>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</si>
  <si>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</si>
  <si>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</si>
  <si>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</si>
  <si>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</si>
  <si>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</si>
  <si>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</si>
  <si>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</si>
  <si>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</si>
  <si>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</si>
  <si>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</si>
  <si>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</si>
  <si>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</si>
  <si>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</si>
  <si>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</si>
  <si>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</si>
  <si>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</si>
  <si>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</si>
  <si>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</si>
  <si>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</si>
  <si>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</si>
  <si>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</si>
  <si>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</si>
  <si>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</si>
  <si>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</si>
  <si>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</si>
  <si>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92,3=92.300 [A]</t>
  </si>
  <si>
    <t>VK/24 vč zarážky pro slep hůl  18,8=18.800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</si>
  <si>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</si>
  <si>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</si>
  <si>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</si>
  <si>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</si>
  <si>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</si>
  <si>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</si>
  <si>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</si>
  <si>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</si>
  <si>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</si>
  <si>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</si>
  <si>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</si>
  <si>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</si>
  <si>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</si>
  <si>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</si>
  <si>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</si>
  <si>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</si>
  <si>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</si>
  <si>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</si>
  <si>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</si>
  <si>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</si>
  <si>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</si>
  <si>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</si>
  <si>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</si>
  <si>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</si>
  <si>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</si>
  <si>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</si>
  <si>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</si>
  <si>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</si>
  <si>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</si>
  <si>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</si>
  <si>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</si>
  <si>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</si>
  <si>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</si>
  <si>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</si>
  <si>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</si>
  <si>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</si>
  <si>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</si>
  <si>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Komunikace</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</si>
  <si>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</si>
  <si>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</si>
  <si>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</si>
  <si>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</si>
  <si>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</si>
  <si>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</si>
  <si>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</si>
  <si>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</si>
  <si>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</si>
  <si>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</si>
  <si>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</si>
  <si>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</si>
  <si>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</si>
  <si>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</si>
  <si>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</si>
  <si>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</si>
  <si>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</si>
  <si>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</si>
  <si>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</si>
  <si>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</si>
  <si>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</si>
  <si>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</si>
  <si>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</si>
  <si>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</si>
  <si>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</si>
  <si>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</si>
  <si>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</si>
  <si>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</si>
  <si>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</si>
  <si>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</si>
  <si>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</si>
  <si>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</si>
  <si>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</si>
  <si>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</si>
  <si>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</si>
  <si>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</si>
  <si>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</si>
  <si>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</si>
  <si>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</si>
  <si>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</si>
  <si>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</si>
  <si>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</si>
  <si>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</si>
  <si>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</si>
  <si>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</si>
  <si>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</si>
  <si>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</si>
  <si>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</si>
  <si>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</si>
  <si>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</si>
  <si>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</si>
  <si>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</si>
  <si>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</si>
  <si>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</si>
  <si>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</si>
  <si>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</si>
  <si>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</si>
  <si>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</si>
  <si>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</si>
  <si>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</si>
  <si>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</si>
  <si>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</si>
  <si>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</si>
  <si>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</si>
  <si>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</si>
  <si>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</si>
  <si>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</si>
  <si>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</si>
  <si>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</si>
  <si>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</si>
  <si>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</si>
  <si>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</si>
  <si>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</si>
  <si>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</si>
  <si>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</si>
  <si>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</si>
  <si>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</si>
  <si>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</si>
  <si>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</si>
  <si>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</si>
  <si>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</si>
  <si>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</si>
  <si>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</si>
  <si>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</si>
  <si>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</si>
  <si>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</si>
  <si>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</si>
  <si>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</si>
  <si>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</si>
  <si>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</si>
  <si>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</si>
  <si>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</si>
  <si>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</si>
  <si>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</si>
  <si>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</si>
  <si>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</si>
  <si>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</si>
  <si>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</si>
  <si>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</si>
  <si>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</si>
  <si>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</si>
  <si>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</si>
  <si>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</si>
  <si>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</si>
  <si>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</si>
  <si>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</si>
  <si>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</si>
  <si>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</si>
  <si>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</si>
  <si>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</si>
  <si>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</si>
  <si>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</si>
  <si>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</si>
  <si>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</si>
  <si>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</si>
  <si>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</si>
  <si>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</si>
  <si>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</si>
  <si>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</si>
  <si>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</si>
  <si>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</si>
  <si>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</si>
  <si>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</si>
  <si>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</si>
  <si>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</si>
  <si>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</si>
  <si>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</si>
  <si>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</si>
  <si>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</si>
  <si>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</si>
  <si>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</si>
  <si>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</si>
  <si>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</si>
  <si>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</si>
  <si>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</si>
  <si>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</si>
  <si>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</si>
  <si>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</si>
  <si>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</si>
  <si>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</si>
  <si>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</si>
  <si>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</si>
  <si>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</si>
  <si>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</si>
  <si>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</si>
  <si>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</si>
  <si>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</si>
  <si>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</si>
  <si>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</si>
  <si>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</si>
  <si>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</si>
  <si>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</si>
  <si>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</si>
  <si>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</si>
  <si>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</si>
  <si>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</si>
  <si>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</si>
  <si>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</si>
  <si>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</si>
  <si>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</si>
  <si>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</si>
  <si>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</si>
  <si>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</si>
  <si>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</si>
  <si>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</si>
  <si>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</si>
  <si>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</si>
  <si>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</si>
  <si>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</si>
  <si>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</si>
  <si>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</si>
  <si>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</si>
  <si>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</si>
  <si>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</si>
  <si>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</si>
  <si>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</si>
  <si>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</si>
  <si>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</si>
  <si>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</si>
  <si>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</si>
  <si>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</si>
  <si>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</si>
  <si>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</si>
  <si>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</si>
  <si>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</si>
  <si>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</si>
  <si>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</si>
  <si>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</si>
  <si>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</si>
  <si>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</si>
  <si>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</si>
  <si>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</si>
  <si>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</si>
  <si>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</si>
  <si>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</si>
  <si>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</si>
  <si>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</si>
  <si>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</si>
  <si>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</si>
  <si>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</si>
  <si>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</si>
  <si>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</si>
  <si>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</si>
  <si>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</si>
  <si>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</si>
  <si>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</si>
  <si>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</si>
  <si>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</si>
  <si>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</si>
  <si>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</si>
  <si>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</si>
  <si>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</si>
  <si>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</si>
  <si>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</si>
  <si>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</si>
  <si>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</si>
  <si>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</si>
  <si>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</si>
  <si>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</si>
  <si>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</si>
  <si>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</si>
  <si>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</si>
  <si>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</si>
  <si>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</si>
  <si>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</si>
  <si>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</si>
  <si>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</si>
  <si>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</si>
  <si>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</si>
  <si>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</si>
  <si>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</si>
  <si>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</si>
  <si>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</si>
  <si>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</si>
  <si>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</si>
  <si>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</si>
  <si>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</si>
  <si>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</si>
  <si>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</si>
  <si>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</si>
  <si>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</si>
  <si>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</si>
  <si>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</si>
  <si>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</si>
  <si>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</si>
  <si>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</si>
  <si>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</si>
  <si>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</si>
  <si>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</si>
  <si>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</si>
  <si>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</si>
  <si>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</si>
  <si>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</si>
  <si>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</si>
  <si>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</si>
  <si>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</si>
  <si>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</si>
  <si>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</si>
  <si>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</si>
  <si>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</si>
  <si>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</si>
  <si>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</si>
  <si>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</si>
  <si>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</si>
  <si>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</si>
  <si>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</si>
  <si>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</si>
  <si>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</si>
  <si>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</si>
  <si>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</si>
  <si>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</si>
  <si>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</si>
  <si>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</si>
  <si>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</si>
  <si>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</si>
  <si>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</si>
  <si>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</si>
  <si>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</si>
  <si>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</si>
  <si>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</si>
  <si>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</si>
  <si>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</si>
  <si>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</si>
  <si>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</si>
  <si>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</si>
  <si>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</si>
  <si>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</si>
  <si>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</si>
  <si>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</si>
  <si>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</si>
  <si>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</si>
  <si>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</si>
  <si>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</si>
  <si>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</si>
  <si>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</si>
  <si>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</si>
  <si>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</si>
  <si>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</si>
  <si>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</si>
  <si>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</si>
  <si>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</si>
  <si>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</si>
  <si>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</si>
  <si>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</si>
  <si>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</si>
  <si>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</si>
  <si>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</si>
  <si>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</si>
  <si>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</si>
  <si>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</si>
  <si>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</si>
  <si>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</si>
  <si>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</si>
  <si>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</si>
  <si>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</si>
  <si>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</si>
  <si>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</si>
  <si>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</si>
  <si>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</si>
  <si>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</si>
  <si>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</si>
  <si>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</si>
  <si>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</si>
  <si>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</si>
  <si>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</si>
  <si>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</si>
  <si>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</si>
  <si>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</si>
  <si>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</si>
  <si>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</si>
  <si>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</si>
  <si>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</si>
  <si>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</si>
  <si>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</si>
  <si>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</si>
  <si>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</si>
  <si>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</si>
  <si>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</si>
  <si>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</si>
  <si>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</si>
  <si>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</si>
  <si>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</si>
  <si>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</si>
  <si>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</si>
  <si>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</si>
  <si>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</si>
  <si>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</si>
  <si>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</si>
  <si>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</si>
  <si>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</si>
  <si>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</si>
  <si>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</si>
  <si>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</si>
  <si>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</si>
  <si>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</si>
  <si>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</si>
  <si>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</si>
  <si>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</si>
  <si>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</si>
  <si>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</si>
  <si>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</si>
  <si>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</si>
  <si>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</si>
  <si>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</si>
  <si>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</si>
  <si>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</si>
  <si>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</si>
  <si>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</si>
  <si>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</si>
  <si>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</si>
  <si>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</si>
  <si>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</si>
  <si>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</si>
  <si>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</si>
  <si>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</si>
  <si>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</si>
  <si>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</si>
  <si>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</si>
  <si>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</si>
  <si>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</si>
  <si>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</si>
  <si>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</si>
  <si>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</si>
  <si>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</si>
  <si>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</si>
  <si>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</si>
  <si>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</si>
  <si>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</si>
  <si>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</si>
  <si>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</si>
  <si>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</si>
  <si>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</si>
  <si>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</si>
  <si>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</si>
  <si>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</si>
  <si>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</si>
  <si>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</si>
  <si>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</si>
  <si>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</si>
  <si>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</si>
  <si>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</si>
  <si>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</si>
  <si>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</si>
  <si>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</si>
  <si>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</si>
  <si>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</si>
  <si>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</si>
  <si>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</si>
  <si>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</si>
  <si>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</si>
  <si>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</si>
  <si>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</si>
  <si>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</si>
  <si>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</si>
  <si>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</si>
  <si>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</si>
  <si>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</si>
  <si>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</si>
  <si>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</si>
  <si>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</si>
  <si>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</si>
  <si>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</si>
  <si>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</si>
  <si>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</si>
  <si>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</si>
  <si>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</si>
  <si>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</si>
  <si>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</si>
  <si>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</si>
  <si>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</si>
  <si>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</si>
  <si>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</si>
  <si>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</si>
  <si>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</si>
  <si>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</si>
  <si>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</si>
  <si>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</si>
  <si>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</si>
  <si>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</si>
  <si>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</si>
  <si>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</si>
  <si>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</si>
  <si>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</si>
  <si>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</si>
  <si>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</si>
  <si>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</si>
  <si>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</si>
  <si>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</si>
  <si>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</si>
  <si>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</si>
  <si>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</si>
  <si>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</si>
  <si>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</si>
  <si>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</si>
  <si>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</si>
  <si>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</si>
  <si>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</si>
  <si>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</si>
  <si>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</si>
  <si>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</si>
  <si>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</si>
  <si>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</si>
  <si>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</si>
  <si>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</si>
  <si>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</si>
  <si>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</si>
  <si>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</si>
  <si>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</si>
  <si>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</si>
  <si>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</si>
  <si>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</si>
  <si>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</si>
  <si>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</si>
  <si>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</si>
  <si>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</si>
  <si>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</si>
  <si>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</si>
  <si>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</si>
  <si>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</si>
  <si>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</si>
  <si>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</si>
  <si>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</si>
  <si>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</si>
  <si>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</si>
  <si>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</si>
  <si>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</si>
  <si>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</si>
  <si>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</si>
  <si>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</si>
  <si>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</si>
  <si>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</si>
  <si>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</si>
  <si>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</si>
  <si>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</si>
  <si>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</si>
  <si>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</si>
  <si>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</si>
  <si>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</si>
  <si>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</si>
  <si>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</si>
  <si>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</si>
  <si>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</si>
  <si>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</si>
  <si>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</si>
  <si>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</si>
  <si>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</si>
  <si>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</si>
  <si>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</si>
  <si>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</si>
  <si>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</si>
  <si>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</si>
  <si>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</si>
  <si>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</si>
  <si>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</si>
  <si>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</si>
  <si>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</si>
  <si>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</si>
  <si>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</si>
  <si>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</si>
  <si>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</si>
  <si>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</si>
  <si>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</si>
  <si>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</si>
  <si>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</si>
  <si>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</si>
  <si>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</si>
  <si>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</si>
  <si>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</si>
  <si>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</si>
  <si>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</si>
  <si>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</si>
  <si>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</si>
  <si>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</si>
  <si>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</si>
  <si>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</si>
  <si>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</si>
  <si>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</si>
  <si>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</si>
  <si>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</si>
  <si>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</si>
  <si>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</si>
  <si>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</si>
  <si>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</si>
  <si>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</si>
  <si>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</si>
  <si>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</si>
  <si>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</si>
  <si>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</si>
  <si>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</si>
  <si>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</si>
  <si>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</si>
  <si>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</si>
  <si>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</si>
  <si>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</si>
  <si>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</si>
  <si>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</si>
  <si>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</si>
  <si>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</si>
  <si>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</si>
  <si>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</si>
  <si>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</si>
  <si>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</si>
  <si>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</si>
  <si>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</si>
  <si>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</si>
  <si>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</si>
  <si>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</si>
  <si>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</si>
  <si>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</si>
  <si>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</si>
  <si>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</si>
  <si>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</si>
  <si>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</si>
  <si>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</si>
  <si>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</si>
  <si>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</si>
  <si>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</si>
  <si>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</si>
  <si>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</si>
  <si>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</si>
  <si>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</si>
  <si>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</si>
  <si>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</si>
  <si>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</si>
  <si>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</si>
  <si>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</si>
  <si>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</si>
  <si>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</si>
  <si>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</si>
  <si>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</si>
  <si>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</si>
  <si>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</si>
  <si>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</si>
  <si>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</si>
  <si>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</si>
  <si>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</si>
  <si>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</si>
  <si>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</si>
  <si>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</si>
  <si>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</si>
  <si>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</si>
  <si>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</si>
  <si>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</si>
  <si>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</si>
  <si>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</si>
  <si>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</si>
  <si>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</si>
  <si>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</si>
  <si>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</si>
  <si>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</si>
  <si>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</si>
  <si>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</si>
  <si>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</si>
  <si>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</si>
  <si>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</si>
  <si>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</si>
  <si>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</si>
  <si>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</si>
  <si>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</si>
  <si>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</si>
  <si>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</si>
  <si>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</si>
  <si>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</si>
  <si>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</si>
  <si>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</si>
  <si>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</si>
  <si>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</si>
  <si>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</si>
  <si>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</si>
  <si>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</si>
  <si>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</si>
  <si>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</si>
  <si>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</si>
  <si>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</si>
  <si>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</si>
  <si>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</si>
  <si>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</si>
  <si>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</si>
  <si>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</si>
  <si>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</si>
  <si>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</si>
  <si>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</si>
  <si>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</si>
  <si>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</si>
  <si>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</si>
  <si>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</si>
  <si>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</si>
  <si>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</si>
  <si>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</si>
  <si>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</si>
  <si>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</si>
  <si>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</si>
  <si>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</si>
  <si>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</si>
  <si>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</si>
  <si>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</si>
  <si>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</si>
  <si>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</si>
  <si>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</si>
  <si>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</si>
  <si>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</si>
  <si>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</si>
  <si>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</si>
  <si>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</si>
  <si>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</si>
  <si>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</si>
  <si>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</si>
  <si>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</si>
  <si>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</si>
  <si>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</si>
  <si>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</si>
  <si>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</si>
  <si>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</si>
  <si>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</si>
  <si>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</si>
  <si>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</si>
  <si>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</si>
  <si>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</si>
  <si>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</si>
  <si>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</si>
  <si>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</si>
  <si>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</si>
  <si>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</si>
  <si>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</si>
  <si>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</si>
  <si>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</si>
  <si>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</si>
  <si>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</si>
  <si>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</si>
  <si>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</si>
  <si>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</si>
  <si>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</si>
  <si>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</si>
  <si>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</si>
  <si>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</si>
  <si>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</si>
  <si>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</si>
  <si>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</si>
  <si>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</si>
  <si>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</si>
  <si>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</si>
  <si>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</si>
  <si>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</si>
  <si>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</si>
  <si>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</si>
  <si>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</si>
  <si>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</si>
  <si>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</si>
  <si>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</si>
  <si>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</si>
  <si>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</si>
  <si>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</si>
  <si>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</si>
  <si>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</si>
  <si>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</si>
  <si>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</si>
  <si>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</si>
  <si>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</si>
  <si>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</si>
  <si>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</si>
  <si>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</si>
  <si>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</si>
  <si>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</si>
  <si>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</si>
  <si>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</si>
  <si>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</si>
  <si>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</si>
  <si>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</si>
  <si>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</si>
  <si>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</si>
  <si>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</si>
  <si>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</si>
  <si>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</si>
  <si>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</si>
  <si>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</si>
  <si>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</si>
  <si>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</si>
  <si>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</si>
  <si>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</si>
  <si>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</si>
  <si>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</si>
  <si>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</si>
  <si>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</si>
  <si>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</si>
  <si>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</si>
  <si>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</si>
  <si>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</si>
  <si>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</si>
  <si>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</si>
  <si>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</si>
  <si>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</si>
  <si>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</si>
  <si>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</si>
  <si>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</si>
  <si>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</si>
  <si>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</si>
  <si>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</si>
  <si>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</si>
  <si>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</si>
  <si>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</si>
  <si>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</si>
  <si>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</si>
  <si>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</si>
  <si>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</si>
  <si>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</si>
  <si>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</si>
  <si>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</si>
  <si>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</si>
  <si>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</si>
  <si>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</si>
  <si>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</si>
  <si>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</si>
  <si>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</si>
  <si>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</si>
  <si>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</si>
  <si>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</si>
  <si>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</si>
  <si>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</si>
  <si>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</si>
  <si>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</si>
  <si>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</si>
  <si>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</si>
  <si>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</si>
  <si>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</si>
  <si>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</si>
  <si>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</si>
  <si>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</si>
  <si>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</si>
  <si>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</si>
  <si>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</si>
  <si>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</si>
  <si>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</si>
  <si>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</si>
  <si>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</si>
  <si>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</si>
  <si>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</si>
  <si>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</si>
  <si>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</si>
  <si>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</si>
  <si>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</si>
  <si>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</si>
  <si>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</si>
  <si>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</si>
  <si>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</si>
  <si>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</si>
  <si>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</si>
  <si>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</si>
  <si>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</si>
  <si>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</si>
  <si>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</si>
  <si>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</si>
  <si>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</si>
  <si>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</si>
  <si>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</si>
  <si>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</si>
  <si>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</si>
  <si>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</si>
  <si>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</si>
  <si>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</si>
  <si>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</si>
  <si>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</si>
  <si>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</si>
  <si>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</si>
  <si>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</si>
  <si>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</si>
  <si>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</si>
  <si>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</si>
  <si>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</si>
  <si>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</si>
  <si>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</si>
  <si>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</si>
  <si>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</si>
  <si>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</si>
  <si>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</si>
  <si>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</si>
  <si>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</si>
  <si>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</si>
  <si>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</si>
  <si>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</si>
  <si>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</si>
  <si>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</si>
  <si>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</si>
  <si>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</si>
  <si>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</si>
  <si>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</si>
  <si>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</si>
  <si>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</si>
  <si>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</si>
  <si>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</si>
  <si>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</si>
  <si>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</si>
  <si>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</si>
  <si>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</si>
  <si>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</si>
  <si>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</si>
  <si>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</si>
  <si>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</si>
  <si>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</si>
  <si>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</si>
  <si>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</si>
  <si>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</si>
  <si>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</si>
  <si>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</si>
  <si>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</si>
  <si>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</si>
  <si>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</si>
  <si>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</si>
  <si>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</si>
  <si>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</si>
  <si>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</si>
  <si>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</si>
  <si>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</si>
  <si>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</si>
  <si>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</si>
  <si>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</si>
  <si>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</si>
  <si>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</si>
  <si>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</si>
  <si>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</si>
  <si>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</si>
  <si>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</si>
  <si>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</si>
  <si>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</si>
  <si>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</si>
  <si>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</si>
  <si>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</si>
  <si>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</si>
  <si>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</si>
  <si>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</si>
  <si>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</si>
  <si>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</si>
  <si>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</si>
  <si>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</si>
  <si>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</si>
  <si>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</si>
  <si>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</si>
  <si>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</si>
  <si>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</si>
  <si>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</si>
  <si>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</si>
  <si>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</si>
  <si>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</si>
  <si>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</si>
  <si>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</si>
  <si>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</si>
  <si>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</si>
  <si>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</si>
  <si>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</si>
  <si>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</si>
  <si>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</si>
  <si>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</si>
  <si>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</si>
  <si>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</si>
  <si>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</si>
  <si>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</si>
  <si>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</si>
  <si>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</si>
  <si>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</si>
  <si>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</si>
  <si>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</si>
  <si>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</si>
  <si>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</si>
  <si>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</si>
  <si>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</si>
  <si>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</si>
  <si>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</si>
  <si>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</si>
  <si>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</si>
  <si>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</si>
  <si>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</si>
  <si>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</si>
  <si>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</si>
  <si>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</si>
  <si>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</si>
  <si>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</si>
  <si>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</si>
  <si>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</si>
  <si>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</si>
  <si>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</si>
  <si>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</si>
  <si>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</si>
  <si>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</si>
  <si>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</si>
  <si>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</si>
  <si>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</si>
  <si>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</si>
  <si>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</si>
  <si>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</si>
  <si>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</si>
  <si>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</si>
  <si>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</si>
  <si>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</si>
  <si>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</si>
  <si>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</si>
  <si>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</si>
  <si>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</si>
  <si>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</si>
  <si>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</si>
  <si>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</si>
  <si>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</si>
  <si>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</si>
  <si>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</si>
  <si>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</si>
  <si>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</si>
  <si>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</si>
  <si>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</si>
  <si>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</si>
  <si>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</si>
  <si>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</si>
  <si>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</si>
  <si>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</si>
  <si>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</si>
  <si>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</si>
  <si>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</si>
  <si>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</si>
  <si>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</si>
  <si>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</si>
  <si>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</si>
  <si>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</si>
  <si>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</si>
  <si>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</si>
  <si>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</si>
  <si>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</si>
  <si>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</si>
  <si>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</si>
  <si>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</si>
  <si>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</si>
  <si>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</si>
  <si>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</si>
  <si>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</si>
  <si>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</si>
  <si>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</si>
  <si>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</si>
  <si>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</si>
  <si>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</si>
  <si>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</si>
  <si>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</si>
  <si>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</si>
  <si>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</si>
  <si>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</si>
  <si>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</si>
  <si>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</si>
  <si>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</si>
  <si>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</si>
  <si>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</si>
  <si>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</si>
  <si>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</si>
  <si>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</si>
  <si>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</si>
  <si>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</si>
  <si>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</si>
  <si>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</si>
  <si>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</si>
  <si>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</si>
  <si>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</si>
  <si>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</si>
  <si>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</si>
  <si>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</si>
  <si>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</si>
  <si>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</si>
  <si>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</si>
  <si>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</si>
  <si>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</si>
  <si>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</si>
  <si>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</si>
  <si>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</si>
  <si>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</si>
  <si>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</si>
  <si>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</si>
  <si>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</si>
  <si>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</si>
  <si>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</si>
  <si>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</si>
  <si>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</si>
  <si>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</si>
  <si>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</si>
  <si>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</si>
  <si>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</si>
  <si>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</si>
  <si>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</si>
  <si>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</si>
  <si>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</si>
  <si>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</si>
  <si>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</si>
  <si>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</si>
  <si>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</si>
  <si>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</si>
  <si>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90=90.000 [A] dle dendrologického průzkumu</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</si>
  <si>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</si>
  <si>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</si>
  <si>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</si>
  <si>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</si>
  <si>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</si>
  <si>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176=176.000 [A] dle dendrologického průzkumu</t>
  </si>
  <si>
    <t>LIKVIDACE ODPADŮ NEKONTAMINOVANÝCH - 02 01 03 SMÝCENÉ STROMY A KEŘE VČ. DOPRAVY</t>
  </si>
  <si>
    <t>keře + stromy  60000*0.03+487*3=3 261.000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</si>
  <si>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</si>
  <si>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</si>
  <si>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</si>
  <si>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</si>
  <si>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</si>
  <si>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</si>
  <si>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</si>
  <si>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</si>
  <si>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</si>
  <si>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</si>
  <si>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</si>
  <si>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</si>
  <si>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</si>
  <si>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</si>
  <si>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</si>
  <si>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</si>
  <si>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</si>
  <si>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</si>
  <si>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</si>
  <si>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</si>
  <si>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</si>
  <si>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</si>
  <si>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</si>
  <si>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</si>
  <si>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</si>
  <si>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</si>
  <si>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</si>
  <si>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</si>
  <si>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</si>
  <si>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</si>
  <si>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</si>
  <si>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</si>
  <si>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</si>
  <si>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</si>
  <si>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</si>
  <si>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</si>
  <si>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</si>
  <si>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</si>
  <si>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</si>
  <si>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</si>
  <si>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</si>
  <si>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</si>
  <si>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</si>
  <si>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</si>
  <si>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</si>
  <si>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</si>
  <si>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</si>
  <si>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</si>
  <si>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</si>
  <si>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</si>
  <si>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</si>
  <si>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</si>
  <si>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</si>
  <si>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</si>
  <si>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</si>
  <si>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</si>
  <si>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</si>
  <si>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</si>
  <si>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</si>
  <si>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</si>
  <si>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</si>
  <si>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</si>
  <si>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</si>
  <si>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</si>
  <si>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</si>
  <si>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</si>
  <si>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</si>
  <si>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</si>
  <si>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</si>
  <si>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</si>
  <si>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</si>
  <si>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</si>
  <si>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</si>
  <si>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</si>
  <si>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</si>
  <si>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</si>
  <si>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</si>
  <si>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</si>
  <si>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</si>
  <si>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</si>
  <si>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</si>
  <si>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</si>
  <si>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</si>
  <si>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</si>
  <si>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</si>
  <si>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</si>
  <si>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</si>
  <si>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</si>
  <si>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</si>
  <si>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</si>
  <si>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</si>
  <si>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</si>
  <si>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</si>
  <si>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</si>
  <si>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</si>
  <si>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</si>
  <si>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</si>
  <si>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</si>
  <si>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</si>
  <si>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</si>
  <si>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</si>
  <si>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</si>
  <si>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</si>
  <si>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</si>
  <si>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</si>
  <si>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</si>
  <si>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</si>
  <si>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</si>
  <si>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</si>
  <si>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</si>
  <si>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</si>
  <si>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</si>
  <si>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</si>
  <si>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</si>
  <si>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</si>
  <si>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</si>
  <si>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</si>
  <si>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stavenistní komunikac a upráva stávajících komunikací viz příloha č. 1 :1=1,0000 [A] -nové staveništní komunikace zapanelované 3 m x 4000 m = 12000m2, staveništní komunikace ze ŠD 3mx14810m = 44430m2, opravy stávajících zepvněných komunikací dvoupruhových v délce 6000m</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</si>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</sst>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B4" sqref="B4"/>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5">
        <f t="shared" si="3"/>
        <v>0</v>
      </c>
    </row>
    <row r="83" spans="1:5" ht="12.75" customHeight="1" x14ac:dyDescent="0.2">
      <c r="A83" s="14" t="s">
        <v>4213</v>
      </c>
      <c r="B83" s="14" t="s">
        <v>4001</v>
      </c>
      <c r="C83" s="15">
        <f>'SO 15-10-01.1'!K8+'SO 15-10-01.1'!M8</f>
        <v>0</v>
      </c>
      <c r="D83" s="15">
        <f>0+'SO 15-10-01.1'!O10+'SO 15-10-01.1'!O14</f>
        <v>0</v>
      </c>
      <c r="E83" s="15">
        <f t="shared" si="3"/>
        <v>0</v>
      </c>
    </row>
    <row r="84" spans="1:5" ht="12.75" customHeight="1" x14ac:dyDescent="0.2">
      <c r="A84" s="14" t="s">
        <v>4217</v>
      </c>
      <c r="B84" s="14" t="s">
        <v>4218</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4298</v>
      </c>
      <c r="B85" s="14" t="s">
        <v>4299</v>
      </c>
      <c r="C85" s="15">
        <f>0+C86+C87+C88+C89+C90</f>
        <v>0</v>
      </c>
      <c r="D85" s="15">
        <f>0+D86+D87+D88+D89+D90</f>
        <v>0</v>
      </c>
      <c r="E85" s="15">
        <f>0+E86+E87+E88+E89+E90</f>
        <v>0</v>
      </c>
    </row>
    <row r="86" spans="1:5" ht="12.75" customHeight="1" x14ac:dyDescent="0.2">
      <c r="A86" s="14" t="s">
        <v>4300</v>
      </c>
      <c r="B86" s="14" t="s">
        <v>4301</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4336</v>
      </c>
      <c r="B87" s="14" t="s">
        <v>4337</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4432</v>
      </c>
      <c r="B88" s="14" t="s">
        <v>4433</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4482</v>
      </c>
      <c r="B89" s="14" t="s">
        <v>4483</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4553</v>
      </c>
      <c r="B90" s="14" t="s">
        <v>4554</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4585</v>
      </c>
      <c r="B91" s="14" t="s">
        <v>4586</v>
      </c>
      <c r="C91" s="15">
        <f>0+C92+C93+C94+C95+C96</f>
        <v>0</v>
      </c>
      <c r="D91" s="15">
        <f>0+D92+D93+D94+D95+D96</f>
        <v>0</v>
      </c>
      <c r="E91" s="15">
        <f>0+E92+E93+E94+E95+E96</f>
        <v>0</v>
      </c>
    </row>
    <row r="92" spans="1:5" ht="12.75" customHeight="1" x14ac:dyDescent="0.2">
      <c r="A92" s="14" t="s">
        <v>4587</v>
      </c>
      <c r="B92" s="14" t="s">
        <v>4588</v>
      </c>
      <c r="C92" s="15">
        <f>'SO 12-13-01'!K8+'SO 12-13-01'!M8</f>
        <v>0</v>
      </c>
      <c r="D92" s="15">
        <f>0+'SO 12-13-01'!O10+'SO 12-13-01'!O14+'SO 12-13-01'!O19+'SO 12-13-01'!O23+'SO 12-13-01'!O27+'SO 12-13-01'!O32+'SO 12-13-01'!O36+'SO 12-13-01'!O40</f>
        <v>0</v>
      </c>
      <c r="E92" s="15">
        <f>C92+D92</f>
        <v>0</v>
      </c>
    </row>
    <row r="93" spans="1:5" ht="12.75" customHeight="1" x14ac:dyDescent="0.2">
      <c r="A93" s="14" t="s">
        <v>4601</v>
      </c>
      <c r="B93" s="14" t="s">
        <v>4602</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4643</v>
      </c>
      <c r="B94" s="14" t="s">
        <v>4644</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4653</v>
      </c>
      <c r="B95" s="14" t="s">
        <v>4654</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4710</v>
      </c>
      <c r="B96" s="14" t="s">
        <v>4711</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4730</v>
      </c>
      <c r="B97" s="14" t="s">
        <v>4731</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4732</v>
      </c>
      <c r="B98" s="14" t="s">
        <v>4733</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4944</v>
      </c>
      <c r="B99" s="14" t="s">
        <v>4945</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5035</v>
      </c>
      <c r="B100" s="14" t="s">
        <v>5036</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5138</v>
      </c>
      <c r="B101" s="14" t="s">
        <v>5139</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5222</v>
      </c>
      <c r="B102" s="14" t="s">
        <v>5223</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5319</v>
      </c>
      <c r="B103" s="14" t="s">
        <v>5320</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5377</v>
      </c>
      <c r="B104" s="14" t="s">
        <v>5378</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5436</v>
      </c>
      <c r="B105" s="14" t="s">
        <v>5437</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5465</v>
      </c>
      <c r="B106" s="14" t="s">
        <v>5466</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5485</v>
      </c>
      <c r="B107" s="14" t="s">
        <v>5486</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5500</v>
      </c>
      <c r="B108" s="14" t="s">
        <v>5501</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5550</v>
      </c>
      <c r="B109" s="14" t="s">
        <v>5551</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5564</v>
      </c>
      <c r="B110" s="14" t="s">
        <v>5565</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5578</v>
      </c>
      <c r="B111" s="14" t="s">
        <v>5579</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5590</v>
      </c>
      <c r="B112" s="14" t="s">
        <v>5591</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5603</v>
      </c>
      <c r="B113" s="14" t="s">
        <v>5604</v>
      </c>
      <c r="C113" s="15">
        <f>0+C114+C115+C116</f>
        <v>0</v>
      </c>
      <c r="D113" s="15">
        <f>0+D114+D115+D116</f>
        <v>0</v>
      </c>
      <c r="E113" s="15">
        <f>0+E114+E115+E116</f>
        <v>0</v>
      </c>
    </row>
    <row r="114" spans="1:5" ht="12.75" customHeight="1" x14ac:dyDescent="0.2">
      <c r="A114" s="14" t="s">
        <v>5605</v>
      </c>
      <c r="B114" s="14" t="s">
        <v>5606</v>
      </c>
      <c r="C114" s="15">
        <f>'SO 10-83-01'!K8+'SO 10-83-01'!M8</f>
        <v>0</v>
      </c>
      <c r="D114" s="15">
        <f>0+'SO 10-83-01'!O10+'SO 10-83-01'!O14+'SO 10-83-01'!O18+'SO 10-83-01'!O22+'SO 10-83-01'!O26+'SO 10-83-01'!O31</f>
        <v>0</v>
      </c>
      <c r="E114" s="15">
        <f>C114+D114</f>
        <v>0</v>
      </c>
    </row>
    <row r="115" spans="1:5" ht="12.75" customHeight="1" x14ac:dyDescent="0.2">
      <c r="A115" s="14" t="s">
        <v>5625</v>
      </c>
      <c r="B115" s="14" t="s">
        <v>5626</v>
      </c>
      <c r="C115" s="15">
        <f>'SO 10-83-02'!K8+'SO 10-83-02'!M8</f>
        <v>0</v>
      </c>
      <c r="D115" s="15">
        <f>0+'SO 10-83-02'!O10+'SO 10-83-02'!O14+'SO 10-83-02'!O18+'SO 10-83-02'!O23</f>
        <v>0</v>
      </c>
      <c r="E115" s="15">
        <f>C115+D115</f>
        <v>0</v>
      </c>
    </row>
    <row r="116" spans="1:5" ht="12.75" customHeight="1" x14ac:dyDescent="0.2">
      <c r="A116" s="14" t="s">
        <v>5633</v>
      </c>
      <c r="B116" s="14" t="s">
        <v>5634</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5661</v>
      </c>
      <c r="B117" s="14" t="s">
        <v>5662</v>
      </c>
      <c r="C117" s="15">
        <f>0+C118</f>
        <v>0</v>
      </c>
      <c r="D117" s="15">
        <f>0+D118</f>
        <v>0</v>
      </c>
      <c r="E117" s="15">
        <f>0+E118</f>
        <v>0</v>
      </c>
    </row>
    <row r="118" spans="1:5" ht="12.75" customHeight="1" x14ac:dyDescent="0.2">
      <c r="A118" s="14" t="s">
        <v>5663</v>
      </c>
      <c r="B118" s="14" t="s">
        <v>5664</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5729</v>
      </c>
      <c r="B119" s="14" t="s">
        <v>5730</v>
      </c>
      <c r="C119" s="15">
        <f>0+C120+C121</f>
        <v>0</v>
      </c>
      <c r="D119" s="15">
        <f>0+D120+D121</f>
        <v>0</v>
      </c>
      <c r="E119" s="15">
        <f>0+E120+E121</f>
        <v>0</v>
      </c>
    </row>
    <row r="120" spans="1:5" ht="12.75" customHeight="1" x14ac:dyDescent="0.2">
      <c r="A120" s="14" t="s">
        <v>5731</v>
      </c>
      <c r="B120" s="14" t="s">
        <v>5732</v>
      </c>
      <c r="C120" s="15">
        <f>'SO 10-32-01'!K8+'SO 10-32-01'!M8</f>
        <v>0</v>
      </c>
      <c r="D120" s="15">
        <f>0+'SO 10-32-01'!O10+'SO 10-32-01'!O14</f>
        <v>0</v>
      </c>
      <c r="E120" s="15">
        <f>C120+D120</f>
        <v>0</v>
      </c>
    </row>
    <row r="121" spans="1:5" ht="12.75" customHeight="1" x14ac:dyDescent="0.2">
      <c r="A121" s="14" t="s">
        <v>5743</v>
      </c>
      <c r="B121" s="14" t="s">
        <v>5744</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5780</v>
      </c>
      <c r="B122" s="14" t="s">
        <v>5781</v>
      </c>
      <c r="C122" s="15">
        <f>0+C123</f>
        <v>0</v>
      </c>
      <c r="D122" s="15">
        <f>0+D123</f>
        <v>0</v>
      </c>
      <c r="E122" s="15">
        <f>0+E123</f>
        <v>0</v>
      </c>
    </row>
    <row r="123" spans="1:5" ht="12.75" customHeight="1" x14ac:dyDescent="0.2">
      <c r="A123" s="14" t="s">
        <v>5782</v>
      </c>
      <c r="B123" s="14" t="s">
        <v>5783</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5853</v>
      </c>
      <c r="B124" s="14" t="s">
        <v>5854</v>
      </c>
      <c r="C124" s="15">
        <f>0+C125+C126+C127</f>
        <v>0</v>
      </c>
      <c r="D124" s="15">
        <f>0+D125+D126+D127</f>
        <v>0</v>
      </c>
      <c r="E124" s="15">
        <f>0+E125+E126+E127</f>
        <v>0</v>
      </c>
    </row>
    <row r="125" spans="1:5" ht="12.75" customHeight="1" x14ac:dyDescent="0.2">
      <c r="A125" s="14" t="s">
        <v>5855</v>
      </c>
      <c r="B125" s="14" t="s">
        <v>5856</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5891</v>
      </c>
      <c r="B126" s="14" t="s">
        <v>5892</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5977</v>
      </c>
      <c r="B127" s="14" t="s">
        <v>5978</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6022</v>
      </c>
      <c r="B128" s="14" t="s">
        <v>6023</v>
      </c>
      <c r="C128" s="15">
        <f>0+C129+C130+C131+C132+C133+C134+C135+C136+C137</f>
        <v>0</v>
      </c>
      <c r="D128" s="15">
        <f>0+D129+D130+D131+D132+D133+D134+D135+D136+D137</f>
        <v>0</v>
      </c>
      <c r="E128" s="15">
        <f>0+E129+E130+E131+E132+E133+E134+E135+E136+E137</f>
        <v>0</v>
      </c>
    </row>
    <row r="129" spans="1:5" ht="12.75" customHeight="1" x14ac:dyDescent="0.2">
      <c r="A129" s="14" t="s">
        <v>6024</v>
      </c>
      <c r="B129" s="14" t="s">
        <v>6025</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6633</v>
      </c>
      <c r="B130" s="14" t="s">
        <v>6634</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7600</v>
      </c>
      <c r="B131" s="14" t="s">
        <v>7601</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8171</v>
      </c>
      <c r="B132" s="14" t="s">
        <v>8172</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8355</v>
      </c>
      <c r="B133" s="14" t="s">
        <v>8356</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8413</v>
      </c>
      <c r="B134" s="14" t="s">
        <v>8414</v>
      </c>
      <c r="C134" s="15">
        <f>'SO 15-61-01'!K8+'SO 15-61-01'!M8</f>
        <v>0</v>
      </c>
      <c r="D134" s="15">
        <f>C134*0.21</f>
        <v>0</v>
      </c>
      <c r="E134" s="15">
        <f t="shared" si="5"/>
        <v>0</v>
      </c>
    </row>
    <row r="135" spans="1:5" ht="12.75" customHeight="1" x14ac:dyDescent="0.2">
      <c r="A135" s="14" t="s">
        <v>9449</v>
      </c>
      <c r="B135" s="14" t="s">
        <v>9450</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9594</v>
      </c>
      <c r="B136" s="14" t="s">
        <v>9595</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9721</v>
      </c>
      <c r="B137" s="14" t="s">
        <v>9722</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10156</v>
      </c>
      <c r="B138" s="14" t="s">
        <v>10157</v>
      </c>
      <c r="C138" s="15">
        <f>0+C139+C140+C141</f>
        <v>0</v>
      </c>
      <c r="D138" s="15">
        <f>0+D139+D140+D141</f>
        <v>0</v>
      </c>
      <c r="E138" s="15">
        <f>0+E139+E140+E141</f>
        <v>0</v>
      </c>
    </row>
    <row r="139" spans="1:5" ht="12.75" customHeight="1" x14ac:dyDescent="0.2">
      <c r="A139" s="14" t="s">
        <v>10158</v>
      </c>
      <c r="B139" s="14" t="s">
        <v>10159</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10250</v>
      </c>
      <c r="B140" s="14" t="s">
        <v>10251</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10361</v>
      </c>
      <c r="B141" s="14" t="s">
        <v>10362</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10427</v>
      </c>
      <c r="B142" s="14" t="s">
        <v>10428</v>
      </c>
      <c r="C142" s="15">
        <f>0+C143</f>
        <v>0</v>
      </c>
      <c r="D142" s="15">
        <f>0+D143</f>
        <v>0</v>
      </c>
      <c r="E142" s="15">
        <f>0+E143</f>
        <v>0</v>
      </c>
    </row>
    <row r="143" spans="1:5" ht="12.75" customHeight="1" x14ac:dyDescent="0.2">
      <c r="A143" s="14" t="s">
        <v>10429</v>
      </c>
      <c r="B143" s="14" t="s">
        <v>10430</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10484</v>
      </c>
      <c r="B144" s="14" t="s">
        <v>10485</v>
      </c>
      <c r="C144" s="15">
        <f>0+C145+C146+C147+C148</f>
        <v>0</v>
      </c>
      <c r="D144" s="15">
        <f>0+D145+D146+D147+D148</f>
        <v>0</v>
      </c>
      <c r="E144" s="15">
        <f>0+E145+E146+E147+E148</f>
        <v>0</v>
      </c>
    </row>
    <row r="145" spans="1:5" ht="12.75" customHeight="1" x14ac:dyDescent="0.2">
      <c r="A145" s="14" t="s">
        <v>10486</v>
      </c>
      <c r="B145" s="14" t="s">
        <v>10487</v>
      </c>
      <c r="C145" s="15">
        <f>'SO 11-64-01'!K8+'SO 11-64-01'!M8</f>
        <v>0</v>
      </c>
      <c r="D145" s="15">
        <f>0+'SO 11-64-01'!O10+'SO 11-64-01'!O14+'SO 11-64-01'!O19+'SO 11-64-01'!O23+'SO 11-64-01'!O27+'SO 11-64-01'!O31</f>
        <v>0</v>
      </c>
      <c r="E145" s="15">
        <f>C145+D145</f>
        <v>0</v>
      </c>
    </row>
    <row r="146" spans="1:5" ht="12.75" customHeight="1" x14ac:dyDescent="0.2">
      <c r="A146" s="14" t="s">
        <v>10508</v>
      </c>
      <c r="B146" s="14" t="s">
        <v>10509</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10538</v>
      </c>
      <c r="B147" s="14" t="s">
        <v>10539</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10549</v>
      </c>
      <c r="B148" s="14" t="s">
        <v>10550</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10571</v>
      </c>
      <c r="B149" s="14" t="s">
        <v>10572</v>
      </c>
      <c r="C149" s="15">
        <f>0+C150+C151</f>
        <v>0</v>
      </c>
      <c r="D149" s="15">
        <f>0+D150+D151</f>
        <v>0</v>
      </c>
      <c r="E149" s="15">
        <f>0+E150+E151</f>
        <v>0</v>
      </c>
    </row>
    <row r="150" spans="1:5" ht="12.75" customHeight="1" x14ac:dyDescent="0.2">
      <c r="A150" s="14" t="s">
        <v>10573</v>
      </c>
      <c r="B150" s="14" t="s">
        <v>10574</v>
      </c>
      <c r="C150" s="15">
        <f>'SO 12-65-01'!K8+'SO 12-65-01'!M8</f>
        <v>0</v>
      </c>
      <c r="D150" s="15">
        <f>0+'SO 12-65-01'!O10+'SO 12-65-01'!O14+'SO 12-65-01'!O18+'SO 12-65-01'!O23+'SO 12-65-01'!O27+'SO 12-65-01'!O31+'SO 12-65-01'!O35</f>
        <v>0</v>
      </c>
      <c r="E150" s="15">
        <f>C150+D150</f>
        <v>0</v>
      </c>
    </row>
    <row r="151" spans="1:5" ht="12.75" customHeight="1" x14ac:dyDescent="0.2">
      <c r="A151" s="14" t="s">
        <v>10592</v>
      </c>
      <c r="B151" s="14" t="s">
        <v>10574</v>
      </c>
      <c r="C151" s="15">
        <f>'SO 14-65-01'!K8+'SO 14-65-01'!M8</f>
        <v>0</v>
      </c>
      <c r="D151" s="15">
        <f>0+'SO 14-65-01'!O10+'SO 14-65-01'!O14+'SO 14-65-01'!O18+'SO 14-65-01'!O23+'SO 14-65-01'!O27+'SO 14-65-01'!O31+'SO 14-65-01'!O35</f>
        <v>0</v>
      </c>
      <c r="E151" s="15">
        <f>C151+D151</f>
        <v>0</v>
      </c>
    </row>
    <row r="152" spans="1:5" ht="12.75" customHeight="1" x14ac:dyDescent="0.2">
      <c r="A152" s="14" t="s">
        <v>10594</v>
      </c>
      <c r="B152" s="14" t="s">
        <v>10595</v>
      </c>
      <c r="C152" s="15">
        <f>0+C153+C154</f>
        <v>0</v>
      </c>
      <c r="D152" s="15">
        <f>0+D153+D154</f>
        <v>0</v>
      </c>
      <c r="E152" s="15">
        <f>0+E153+E154</f>
        <v>0</v>
      </c>
    </row>
    <row r="153" spans="1:5" ht="12.75" customHeight="1" x14ac:dyDescent="0.2">
      <c r="A153" s="14" t="s">
        <v>10596</v>
      </c>
      <c r="B153" s="14" t="s">
        <v>10597</v>
      </c>
      <c r="C153" s="15">
        <f>'SO 11-66-01'!K8+'SO 11-66-01'!M8</f>
        <v>0</v>
      </c>
      <c r="D153" s="15">
        <f>0+'SO 11-66-01'!O10+'SO 11-66-01'!O15+'SO 11-66-01'!O20+'SO 11-66-01'!O24+'SO 11-66-01'!O28+'SO 11-66-01'!O33+'SO 11-66-01'!O37+'SO 11-66-01'!O42</f>
        <v>0</v>
      </c>
      <c r="E153" s="15">
        <f>C153+D153</f>
        <v>0</v>
      </c>
    </row>
    <row r="154" spans="1:5" ht="12.75" customHeight="1" x14ac:dyDescent="0.2">
      <c r="A154" s="14" t="s">
        <v>10620</v>
      </c>
      <c r="B154" s="14" t="s">
        <v>10621</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10646</v>
      </c>
      <c r="B155" s="14" t="s">
        <v>10647</v>
      </c>
      <c r="C155" s="15">
        <f>0+C156+C157+C158+C159+C160+C161</f>
        <v>0</v>
      </c>
      <c r="D155" s="15">
        <f>0+D156+D157+D158+D159+D160+D161</f>
        <v>0</v>
      </c>
      <c r="E155" s="15">
        <f>0+E156+E157+E158+E159+E160+E161</f>
        <v>0</v>
      </c>
    </row>
    <row r="156" spans="1:5" ht="12.75" customHeight="1" x14ac:dyDescent="0.2">
      <c r="A156" s="14" t="s">
        <v>10648</v>
      </c>
      <c r="B156" s="14" t="s">
        <v>10649</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10978</v>
      </c>
      <c r="B157" s="14" t="s">
        <v>10979</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11043</v>
      </c>
      <c r="B158" s="14" t="s">
        <v>11044</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11061</v>
      </c>
      <c r="B159" s="14" t="s">
        <v>11062</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11219</v>
      </c>
      <c r="B160" s="14" t="s">
        <v>11220</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11223</v>
      </c>
      <c r="B161" s="14" t="s">
        <v>11224</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11287</v>
      </c>
      <c r="B162" s="14" t="s">
        <v>11288</v>
      </c>
      <c r="C162" s="15">
        <f>0+C163+C164+C165</f>
        <v>0</v>
      </c>
      <c r="D162" s="15">
        <f>0+D163+D164+D165</f>
        <v>0</v>
      </c>
      <c r="E162" s="15">
        <f>0+E163+E164+E165</f>
        <v>0</v>
      </c>
    </row>
    <row r="163" spans="1:5" ht="12.75" customHeight="1" x14ac:dyDescent="0.2">
      <c r="A163" s="14" t="s">
        <v>11289</v>
      </c>
      <c r="B163" s="14" t="s">
        <v>11290</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11343</v>
      </c>
      <c r="B164" s="14" t="s">
        <v>11344</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11355</v>
      </c>
      <c r="B165" s="14" t="s">
        <v>11356</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11466</v>
      </c>
      <c r="B166" s="14" t="s">
        <v>11467</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11468</v>
      </c>
      <c r="B167" s="14" t="s">
        <v>11469</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11493</v>
      </c>
      <c r="B168" s="14" t="s">
        <v>11494</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11541</v>
      </c>
      <c r="B169" s="14" t="s">
        <v>11542</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11574</v>
      </c>
      <c r="B170" s="14" t="s">
        <v>11575</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11588</v>
      </c>
      <c r="B171" s="14" t="s">
        <v>11589</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11612</v>
      </c>
      <c r="B172" s="14" t="s">
        <v>11613</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11638</v>
      </c>
      <c r="B173" s="14" t="s">
        <v>11639</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11675</v>
      </c>
      <c r="B174" s="14" t="s">
        <v>11676</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11717</v>
      </c>
      <c r="B175" s="14" t="s">
        <v>11718</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11742</v>
      </c>
      <c r="B176" s="14" t="s">
        <v>11743</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11770</v>
      </c>
      <c r="B177" s="14" t="s">
        <v>11771</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11782</v>
      </c>
      <c r="B178" s="14" t="s">
        <v>11783</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11798</v>
      </c>
      <c r="B179" s="14" t="s">
        <v>11799</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11816</v>
      </c>
      <c r="B180" s="14" t="s">
        <v>11817</v>
      </c>
      <c r="C180" s="15">
        <f>'SO 15-76-01'!K8+'SO 15-76-01'!M8</f>
        <v>0</v>
      </c>
      <c r="D180" s="15">
        <f>0+'SO 15-76-01'!O10+'SO 15-76-01'!O14+'SO 15-76-01'!O18+'SO 15-76-01'!O22+'SO 15-76-01'!O26+'SO 15-76-01'!O31+'SO 15-76-01'!O35+'SO 15-76-01'!O39</f>
        <v>0</v>
      </c>
      <c r="E180" s="15">
        <f t="shared" si="7"/>
        <v>0</v>
      </c>
    </row>
    <row r="181" spans="1:5" ht="12.75" customHeight="1" x14ac:dyDescent="0.2">
      <c r="A181" s="14" t="s">
        <v>11826</v>
      </c>
      <c r="B181" s="14" t="s">
        <v>11827</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11836</v>
      </c>
      <c r="B182" s="14" t="s">
        <v>11837</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11921</v>
      </c>
      <c r="B183" s="14" t="s">
        <v>11922</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11932</v>
      </c>
      <c r="B184" s="14" t="s">
        <v>11933</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11955</v>
      </c>
      <c r="B185" s="14" t="s">
        <v>11956</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11980</v>
      </c>
      <c r="B186" s="14" t="s">
        <v>11981</v>
      </c>
      <c r="C186" s="15">
        <f>0+C187+C188+C189+C190</f>
        <v>0</v>
      </c>
      <c r="D186" s="15">
        <f>0+D187+D188+D189+D190</f>
        <v>0</v>
      </c>
      <c r="E186" s="15">
        <f>0+E187+E188+E189+E190</f>
        <v>0</v>
      </c>
    </row>
    <row r="187" spans="1:5" ht="12.75" customHeight="1" x14ac:dyDescent="0.2">
      <c r="A187" s="14" t="s">
        <v>11982</v>
      </c>
      <c r="B187" s="14" t="s">
        <v>11983</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12014</v>
      </c>
      <c r="B188" s="14" t="s">
        <v>12015</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12023</v>
      </c>
      <c r="B189" s="14" t="s">
        <v>12024</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12031</v>
      </c>
      <c r="B190" s="14" t="s">
        <v>12032</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12041</v>
      </c>
      <c r="B191" s="14" t="s">
        <v>12042</v>
      </c>
      <c r="C191" s="15">
        <f>0+C192</f>
        <v>0</v>
      </c>
      <c r="D191" s="15">
        <f>0+D192</f>
        <v>0</v>
      </c>
      <c r="E191" s="15">
        <f>0+E192</f>
        <v>0</v>
      </c>
    </row>
    <row r="192" spans="1:5" ht="12.75" customHeight="1" x14ac:dyDescent="0.2">
      <c r="A192" s="14" t="s">
        <v>12043</v>
      </c>
      <c r="B192" s="14" t="s">
        <v>12044</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12066</v>
      </c>
      <c r="B193" s="14" t="s">
        <v>12067</v>
      </c>
      <c r="C193" s="15">
        <f>0+C194+C195</f>
        <v>0</v>
      </c>
      <c r="D193" s="15">
        <f>0+D194+D195</f>
        <v>0</v>
      </c>
      <c r="E193" s="15">
        <f>0+E194+E195</f>
        <v>0</v>
      </c>
    </row>
    <row r="194" spans="1:5" ht="12.75" customHeight="1" x14ac:dyDescent="0.2">
      <c r="A194" s="14" t="s">
        <v>12068</v>
      </c>
      <c r="B194" s="14" t="s">
        <v>12069</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12083</v>
      </c>
      <c r="B195" s="14" t="s">
        <v>12084</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2838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2838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0.5</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6354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6354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COUNTIFS(L8:L399,"=0",A8:A399,"P")+COUNTIFS(L8:L399,"",A8:A399,"P")+SUM(Q8:Q399)</f>
        <v>97</v>
      </c>
    </row>
    <row r="8" spans="1:20" ht="12.75" customHeight="1" x14ac:dyDescent="0.2">
      <c r="A8" t="s">
        <v>46</v>
      </c>
      <c r="C8" s="24" t="s">
        <v>4002</v>
      </c>
      <c r="E8" s="26" t="s">
        <v>4003</v>
      </c>
      <c r="J8" s="25">
        <f>0+J9+J238+J255+J272+J305+J378</f>
        <v>0</v>
      </c>
      <c r="K8" s="25">
        <f>0+K9+K238+K255+K272+K305+K378</f>
        <v>0</v>
      </c>
      <c r="L8" s="25">
        <f>0+L9+L238+L255+L272+L305+L378</f>
        <v>0</v>
      </c>
      <c r="M8" s="25">
        <f>0+M9+M238+M255+M272+M305+M378</f>
        <v>0</v>
      </c>
    </row>
    <row r="9" spans="1:20" ht="12.75" customHeight="1" x14ac:dyDescent="0.2">
      <c r="A9" t="s">
        <v>49</v>
      </c>
      <c r="C9" s="11" t="s">
        <v>241</v>
      </c>
      <c r="E9" s="28" t="s">
        <v>3451</v>
      </c>
      <c r="J9" s="27">
        <f>0</f>
        <v>0</v>
      </c>
      <c r="K9" s="27">
        <f>0</f>
        <v>0</v>
      </c>
      <c r="L9" s="27">
        <f>0+L10+L14+L18+L22+L26+L30+L34+L38+L42+L46+L50+L54+L58+L62+L66+L70+L74+L78+L82+L86+L90+L94+L98+L102+L106+L110+L114+L118+L122+L126+L130+L134+L138+L142+L146+L150+L154+L158+L162+L166+L170+L174+L178+L182+L186+L190+L194+L198+L202+L206+L210+L214+L218+L222+L226+L230+L234</f>
        <v>0</v>
      </c>
      <c r="M9" s="27">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10" t="s">
        <v>72</v>
      </c>
      <c r="C10" s="10" t="s">
        <v>3452</v>
      </c>
      <c r="D10" t="s">
        <v>5</v>
      </c>
      <c r="E10" s="29" t="s">
        <v>3453</v>
      </c>
      <c r="F10" s="30" t="s">
        <v>271</v>
      </c>
      <c r="G10" s="31">
        <v>32019.803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4004</v>
      </c>
    </row>
    <row r="13" spans="1:20" ht="12.75" customHeight="1" x14ac:dyDescent="0.2">
      <c r="E13" s="34" t="s">
        <v>59</v>
      </c>
    </row>
    <row r="14" spans="1:20" ht="12.75" customHeight="1" x14ac:dyDescent="0.2">
      <c r="A14" t="s">
        <v>52</v>
      </c>
      <c r="B14" s="10" t="s">
        <v>75</v>
      </c>
      <c r="C14" s="10" t="s">
        <v>4005</v>
      </c>
      <c r="D14" t="s">
        <v>5</v>
      </c>
      <c r="E14" s="29" t="s">
        <v>4006</v>
      </c>
      <c r="F14" s="30" t="s">
        <v>271</v>
      </c>
      <c r="G14" s="31">
        <v>349.923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4007</v>
      </c>
    </row>
    <row r="17" spans="1:16" ht="12.75" customHeight="1" x14ac:dyDescent="0.2">
      <c r="E17" s="34" t="s">
        <v>59</v>
      </c>
    </row>
    <row r="18" spans="1:16" ht="12.75" customHeight="1" x14ac:dyDescent="0.2">
      <c r="A18" t="s">
        <v>52</v>
      </c>
      <c r="B18" s="10" t="s">
        <v>78</v>
      </c>
      <c r="C18" s="10" t="s">
        <v>3455</v>
      </c>
      <c r="D18" t="s">
        <v>5</v>
      </c>
      <c r="E18" s="29" t="s">
        <v>3456</v>
      </c>
      <c r="F18" s="30" t="s">
        <v>126</v>
      </c>
      <c r="G18" s="31">
        <v>3950.2069999999999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4008</v>
      </c>
    </row>
    <row r="21" spans="1:16" ht="12.75" customHeight="1" x14ac:dyDescent="0.2">
      <c r="E21" s="34" t="s">
        <v>59</v>
      </c>
    </row>
    <row r="22" spans="1:16" ht="12.75" customHeight="1" x14ac:dyDescent="0.2">
      <c r="A22" t="s">
        <v>52</v>
      </c>
      <c r="B22" s="10" t="s">
        <v>81</v>
      </c>
      <c r="C22" s="10" t="s">
        <v>4009</v>
      </c>
      <c r="D22" t="s">
        <v>5</v>
      </c>
      <c r="E22" s="29" t="s">
        <v>4010</v>
      </c>
      <c r="F22" s="30" t="s">
        <v>126</v>
      </c>
      <c r="G22" s="31">
        <v>3049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4011</v>
      </c>
    </row>
    <row r="25" spans="1:16" ht="12.75" customHeight="1" x14ac:dyDescent="0.2">
      <c r="E25" s="34" t="s">
        <v>59</v>
      </c>
    </row>
    <row r="26" spans="1:16" ht="12.75" customHeight="1" x14ac:dyDescent="0.2">
      <c r="A26" t="s">
        <v>52</v>
      </c>
      <c r="B26" s="10" t="s">
        <v>84</v>
      </c>
      <c r="C26" s="10" t="s">
        <v>4012</v>
      </c>
      <c r="D26" t="s">
        <v>5</v>
      </c>
      <c r="E26" s="29" t="s">
        <v>4013</v>
      </c>
      <c r="F26" s="30" t="s">
        <v>126</v>
      </c>
      <c r="G26" s="31">
        <v>35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4014</v>
      </c>
    </row>
    <row r="29" spans="1:16" ht="12.75" customHeight="1" x14ac:dyDescent="0.2">
      <c r="E29" s="34" t="s">
        <v>4015</v>
      </c>
    </row>
    <row r="30" spans="1:16" ht="12.75" customHeight="1" x14ac:dyDescent="0.2">
      <c r="A30" t="s">
        <v>52</v>
      </c>
      <c r="B30" s="10" t="s">
        <v>87</v>
      </c>
      <c r="C30" s="10" t="s">
        <v>3567</v>
      </c>
      <c r="D30" t="s">
        <v>5</v>
      </c>
      <c r="E30" s="29" t="s">
        <v>3568</v>
      </c>
      <c r="F30" s="30" t="s">
        <v>126</v>
      </c>
      <c r="G30" s="31">
        <v>347.53800000000001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4016</v>
      </c>
    </row>
    <row r="33" spans="1:16" ht="12.75" customHeight="1" x14ac:dyDescent="0.2">
      <c r="E33" s="34" t="s">
        <v>59</v>
      </c>
    </row>
    <row r="34" spans="1:16" ht="12.75" customHeight="1" x14ac:dyDescent="0.2">
      <c r="A34" t="s">
        <v>52</v>
      </c>
      <c r="B34" s="10" t="s">
        <v>90</v>
      </c>
      <c r="C34" s="10" t="s">
        <v>3570</v>
      </c>
      <c r="D34" t="s">
        <v>5</v>
      </c>
      <c r="E34" s="29" t="s">
        <v>3571</v>
      </c>
      <c r="F34" s="30" t="s">
        <v>126</v>
      </c>
      <c r="G34" s="31">
        <v>315.63600000000002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4017</v>
      </c>
    </row>
    <row r="37" spans="1:16" ht="12.75" customHeight="1" x14ac:dyDescent="0.2">
      <c r="E37" s="34" t="s">
        <v>59</v>
      </c>
    </row>
    <row r="38" spans="1:16" ht="12.75" customHeight="1" x14ac:dyDescent="0.2">
      <c r="A38" t="s">
        <v>52</v>
      </c>
      <c r="B38" s="10" t="s">
        <v>93</v>
      </c>
      <c r="C38" s="10" t="s">
        <v>4018</v>
      </c>
      <c r="D38" t="s">
        <v>5</v>
      </c>
      <c r="E38" s="29" t="s">
        <v>4019</v>
      </c>
      <c r="F38" s="30" t="s">
        <v>126</v>
      </c>
      <c r="G38" s="31">
        <v>2409.7919999999999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4020</v>
      </c>
    </row>
    <row r="41" spans="1:16" ht="12.75" customHeight="1" x14ac:dyDescent="0.2">
      <c r="E41" s="34" t="s">
        <v>59</v>
      </c>
    </row>
    <row r="42" spans="1:16" ht="12.75" customHeight="1" x14ac:dyDescent="0.2">
      <c r="A42" t="s">
        <v>52</v>
      </c>
      <c r="B42" s="10" t="s">
        <v>95</v>
      </c>
      <c r="C42" s="10" t="s">
        <v>4021</v>
      </c>
      <c r="D42" t="s">
        <v>5</v>
      </c>
      <c r="E42" s="29" t="s">
        <v>4022</v>
      </c>
      <c r="F42" s="30" t="s">
        <v>126</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4023</v>
      </c>
    </row>
    <row r="45" spans="1:16" ht="12.75" customHeight="1" x14ac:dyDescent="0.2">
      <c r="E45" s="34" t="s">
        <v>4024</v>
      </c>
    </row>
    <row r="46" spans="1:16" ht="12.75" customHeight="1" x14ac:dyDescent="0.2">
      <c r="A46" t="s">
        <v>52</v>
      </c>
      <c r="B46" s="10" t="s">
        <v>97</v>
      </c>
      <c r="C46" s="10" t="s">
        <v>4025</v>
      </c>
      <c r="D46" t="s">
        <v>5</v>
      </c>
      <c r="E46" s="29" t="s">
        <v>4026</v>
      </c>
      <c r="F46" s="30" t="s">
        <v>126</v>
      </c>
      <c r="G46" s="31">
        <v>53.613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4027</v>
      </c>
    </row>
    <row r="49" spans="1:16" ht="12.75" customHeight="1" x14ac:dyDescent="0.2">
      <c r="E49" s="34" t="s">
        <v>59</v>
      </c>
    </row>
    <row r="50" spans="1:16" ht="12.75" customHeight="1" x14ac:dyDescent="0.2">
      <c r="A50" t="s">
        <v>52</v>
      </c>
      <c r="B50" s="10" t="s">
        <v>99</v>
      </c>
      <c r="C50" s="10" t="s">
        <v>4028</v>
      </c>
      <c r="D50" t="s">
        <v>5</v>
      </c>
      <c r="E50" s="29" t="s">
        <v>4029</v>
      </c>
      <c r="F50" s="30" t="s">
        <v>126</v>
      </c>
      <c r="G50" s="31">
        <v>22.06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4030</v>
      </c>
    </row>
    <row r="53" spans="1:16" ht="12.75" customHeight="1" x14ac:dyDescent="0.2">
      <c r="E53" s="34" t="s">
        <v>59</v>
      </c>
    </row>
    <row r="54" spans="1:16" ht="12.75" customHeight="1" x14ac:dyDescent="0.2">
      <c r="A54" t="s">
        <v>52</v>
      </c>
      <c r="B54" s="10" t="s">
        <v>101</v>
      </c>
      <c r="C54" s="10" t="s">
        <v>4031</v>
      </c>
      <c r="D54" t="s">
        <v>5</v>
      </c>
      <c r="E54" s="29" t="s">
        <v>4032</v>
      </c>
      <c r="F54" s="30" t="s">
        <v>126</v>
      </c>
      <c r="G54" s="31">
        <v>52.503999999999998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4033</v>
      </c>
    </row>
    <row r="57" spans="1:16" ht="12.75" customHeight="1" x14ac:dyDescent="0.2">
      <c r="E57" s="34" t="s">
        <v>59</v>
      </c>
    </row>
    <row r="58" spans="1:16" ht="12.75" customHeight="1" x14ac:dyDescent="0.2">
      <c r="A58" t="s">
        <v>52</v>
      </c>
      <c r="B58" s="10" t="s">
        <v>104</v>
      </c>
      <c r="C58" s="10" t="s">
        <v>4034</v>
      </c>
      <c r="D58" t="s">
        <v>5</v>
      </c>
      <c r="E58" s="29" t="s">
        <v>4035</v>
      </c>
      <c r="F58" s="30" t="s">
        <v>126</v>
      </c>
      <c r="G58" s="31">
        <v>52.384999999999998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4036</v>
      </c>
    </row>
    <row r="61" spans="1:16" ht="12.75" customHeight="1" x14ac:dyDescent="0.2">
      <c r="E61" s="34" t="s">
        <v>59</v>
      </c>
    </row>
    <row r="62" spans="1:16" ht="12.75" customHeight="1" x14ac:dyDescent="0.2">
      <c r="A62" t="s">
        <v>52</v>
      </c>
      <c r="B62" s="10" t="s">
        <v>107</v>
      </c>
      <c r="C62" s="10" t="s">
        <v>4037</v>
      </c>
      <c r="D62" t="s">
        <v>5</v>
      </c>
      <c r="E62" s="29" t="s">
        <v>4038</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4039</v>
      </c>
    </row>
    <row r="65" spans="1:16" ht="12.75" customHeight="1" x14ac:dyDescent="0.2">
      <c r="E65" s="34" t="s">
        <v>59</v>
      </c>
    </row>
    <row r="66" spans="1:16" ht="12.75" customHeight="1" x14ac:dyDescent="0.2">
      <c r="A66" t="s">
        <v>52</v>
      </c>
      <c r="B66" s="10" t="s">
        <v>110</v>
      </c>
      <c r="C66" s="10" t="s">
        <v>4040</v>
      </c>
      <c r="D66" t="s">
        <v>5</v>
      </c>
      <c r="E66" s="29" t="s">
        <v>4041</v>
      </c>
      <c r="F66" s="30" t="s">
        <v>760</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4042</v>
      </c>
    </row>
    <row r="69" spans="1:16" ht="12.75" customHeight="1" x14ac:dyDescent="0.2">
      <c r="E69" s="34" t="s">
        <v>4043</v>
      </c>
    </row>
    <row r="70" spans="1:16" ht="12.75" customHeight="1" x14ac:dyDescent="0.2">
      <c r="A70" t="s">
        <v>52</v>
      </c>
      <c r="B70" s="10" t="s">
        <v>158</v>
      </c>
      <c r="C70" s="10" t="s">
        <v>4044</v>
      </c>
      <c r="D70" t="s">
        <v>5</v>
      </c>
      <c r="E70" s="29" t="s">
        <v>4045</v>
      </c>
      <c r="F70" s="30" t="s">
        <v>55</v>
      </c>
      <c r="G70" s="31">
        <v>14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4046</v>
      </c>
    </row>
    <row r="73" spans="1:16" ht="12.75" customHeight="1" x14ac:dyDescent="0.2">
      <c r="E73" s="34" t="s">
        <v>59</v>
      </c>
    </row>
    <row r="74" spans="1:16" ht="12.75" customHeight="1" x14ac:dyDescent="0.2">
      <c r="A74" t="s">
        <v>52</v>
      </c>
      <c r="B74" s="10" t="s">
        <v>161</v>
      </c>
      <c r="C74" s="10" t="s">
        <v>3586</v>
      </c>
      <c r="D74" t="s">
        <v>5</v>
      </c>
      <c r="E74" s="29" t="s">
        <v>3587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4047</v>
      </c>
    </row>
    <row r="77" spans="1:16" ht="12.75" customHeight="1" x14ac:dyDescent="0.2">
      <c r="E77" s="34" t="s">
        <v>59</v>
      </c>
    </row>
    <row r="78" spans="1:16" ht="12.75" customHeight="1" x14ac:dyDescent="0.2">
      <c r="A78" t="s">
        <v>52</v>
      </c>
      <c r="B78" s="10" t="s">
        <v>162</v>
      </c>
      <c r="C78" s="10" t="s">
        <v>4048</v>
      </c>
      <c r="D78" t="s">
        <v>5</v>
      </c>
      <c r="E78" s="29" t="s">
        <v>4049</v>
      </c>
      <c r="F78" s="30" t="s">
        <v>55</v>
      </c>
      <c r="G78" s="31">
        <v>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4050</v>
      </c>
    </row>
    <row r="81" spans="1:16" ht="12.75" customHeight="1" x14ac:dyDescent="0.2">
      <c r="E81" s="34" t="s">
        <v>59</v>
      </c>
    </row>
    <row r="82" spans="1:16" ht="12.75" customHeight="1" x14ac:dyDescent="0.2">
      <c r="A82" t="s">
        <v>52</v>
      </c>
      <c r="B82" s="10" t="s">
        <v>163</v>
      </c>
      <c r="C82" s="10" t="s">
        <v>4051</v>
      </c>
      <c r="D82" t="s">
        <v>5</v>
      </c>
      <c r="E82" s="29" t="s">
        <v>4052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4053</v>
      </c>
    </row>
    <row r="85" spans="1:16" ht="12.75" customHeight="1" x14ac:dyDescent="0.2">
      <c r="E85" s="34" t="s">
        <v>59</v>
      </c>
    </row>
    <row r="86" spans="1:16" ht="12.75" customHeight="1" x14ac:dyDescent="0.2">
      <c r="A86" t="s">
        <v>52</v>
      </c>
      <c r="B86" s="10" t="s">
        <v>164</v>
      </c>
      <c r="C86" s="10" t="s">
        <v>4054</v>
      </c>
      <c r="D86" t="s">
        <v>5</v>
      </c>
      <c r="E86" s="29" t="s">
        <v>4055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4056</v>
      </c>
    </row>
    <row r="89" spans="1:16" ht="12.75" customHeight="1" x14ac:dyDescent="0.2">
      <c r="E89" s="34" t="s">
        <v>59</v>
      </c>
    </row>
    <row r="90" spans="1:16" ht="12.75" customHeight="1" x14ac:dyDescent="0.2">
      <c r="A90" t="s">
        <v>52</v>
      </c>
      <c r="B90" s="10" t="s">
        <v>165</v>
      </c>
      <c r="C90" s="10" t="s">
        <v>4057</v>
      </c>
      <c r="D90" t="s">
        <v>5</v>
      </c>
      <c r="E90" s="29" t="s">
        <v>4058</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4059</v>
      </c>
    </row>
    <row r="93" spans="1:16" ht="12.75" customHeight="1" x14ac:dyDescent="0.2">
      <c r="E93" s="34" t="s">
        <v>59</v>
      </c>
    </row>
    <row r="94" spans="1:16" ht="12.75" customHeight="1" x14ac:dyDescent="0.2">
      <c r="A94" t="s">
        <v>52</v>
      </c>
      <c r="B94" s="10" t="s">
        <v>168</v>
      </c>
      <c r="C94" s="10" t="s">
        <v>4060</v>
      </c>
      <c r="D94" t="s">
        <v>5</v>
      </c>
      <c r="E94" s="29" t="s">
        <v>4061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4062</v>
      </c>
    </row>
    <row r="97" spans="1:16" ht="12.75" customHeight="1" x14ac:dyDescent="0.2">
      <c r="E97" s="34" t="s">
        <v>59</v>
      </c>
    </row>
    <row r="98" spans="1:16" ht="12.75" customHeight="1" x14ac:dyDescent="0.2">
      <c r="A98" t="s">
        <v>52</v>
      </c>
      <c r="B98" s="10" t="s">
        <v>171</v>
      </c>
      <c r="C98" s="10" t="s">
        <v>4063</v>
      </c>
      <c r="D98" t="s">
        <v>5</v>
      </c>
      <c r="E98" s="29" t="s">
        <v>4064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4065</v>
      </c>
    </row>
    <row r="101" spans="1:16" ht="12.75" customHeight="1" x14ac:dyDescent="0.2">
      <c r="E101" s="34" t="s">
        <v>59</v>
      </c>
    </row>
    <row r="102" spans="1:16" ht="12.75" customHeight="1" x14ac:dyDescent="0.2">
      <c r="A102" t="s">
        <v>52</v>
      </c>
      <c r="B102" s="10" t="s">
        <v>174</v>
      </c>
      <c r="C102" s="10" t="s">
        <v>4066</v>
      </c>
      <c r="D102" t="s">
        <v>5</v>
      </c>
      <c r="E102" s="29" t="s">
        <v>4067</v>
      </c>
      <c r="F102" s="30" t="s">
        <v>3289</v>
      </c>
      <c r="G102" s="31">
        <v>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4068</v>
      </c>
    </row>
    <row r="105" spans="1:16" ht="12.75" customHeight="1" x14ac:dyDescent="0.2">
      <c r="E105" s="34" t="s">
        <v>59</v>
      </c>
    </row>
    <row r="106" spans="1:16" ht="12.75" customHeight="1" x14ac:dyDescent="0.2">
      <c r="A106" t="s">
        <v>52</v>
      </c>
      <c r="B106" s="10" t="s">
        <v>177</v>
      </c>
      <c r="C106" s="10" t="s">
        <v>4069</v>
      </c>
      <c r="D106" t="s">
        <v>5</v>
      </c>
      <c r="E106" s="29" t="s">
        <v>4070</v>
      </c>
      <c r="F106" s="30" t="s">
        <v>3289</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4071</v>
      </c>
    </row>
    <row r="109" spans="1:16" ht="12.75" customHeight="1" x14ac:dyDescent="0.2">
      <c r="E109" s="34" t="s">
        <v>59</v>
      </c>
    </row>
    <row r="110" spans="1:16" ht="12.75" customHeight="1" x14ac:dyDescent="0.2">
      <c r="A110" t="s">
        <v>52</v>
      </c>
      <c r="B110" s="10" t="s">
        <v>180</v>
      </c>
      <c r="C110" s="10" t="s">
        <v>3589</v>
      </c>
      <c r="D110" t="s">
        <v>5</v>
      </c>
      <c r="E110" s="29" t="s">
        <v>3590</v>
      </c>
      <c r="F110" s="30" t="s">
        <v>3289</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4072</v>
      </c>
    </row>
    <row r="113" spans="1:16" ht="12.75" customHeight="1" x14ac:dyDescent="0.2">
      <c r="E113" s="34" t="s">
        <v>59</v>
      </c>
    </row>
    <row r="114" spans="1:16" ht="12.75" customHeight="1" x14ac:dyDescent="0.2">
      <c r="A114" t="s">
        <v>52</v>
      </c>
      <c r="B114" s="10" t="s">
        <v>183</v>
      </c>
      <c r="C114" s="10" t="s">
        <v>4073</v>
      </c>
      <c r="D114" t="s">
        <v>5</v>
      </c>
      <c r="E114" s="29" t="s">
        <v>4074</v>
      </c>
      <c r="F114" s="30" t="s">
        <v>3289</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4075</v>
      </c>
    </row>
    <row r="117" spans="1:16" ht="12.75" customHeight="1" x14ac:dyDescent="0.2">
      <c r="E117" s="34" t="s">
        <v>4076</v>
      </c>
    </row>
    <row r="118" spans="1:16" ht="12.75" customHeight="1" x14ac:dyDescent="0.2">
      <c r="A118" t="s">
        <v>52</v>
      </c>
      <c r="B118" s="10" t="s">
        <v>186</v>
      </c>
      <c r="C118" s="10" t="s">
        <v>3592</v>
      </c>
      <c r="D118" t="s">
        <v>5</v>
      </c>
      <c r="E118" s="29" t="s">
        <v>3593</v>
      </c>
      <c r="F118" s="30" t="s">
        <v>55</v>
      </c>
      <c r="G118" s="31">
        <v>31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4077</v>
      </c>
    </row>
    <row r="121" spans="1:16" ht="12.75" customHeight="1" x14ac:dyDescent="0.2">
      <c r="E121" s="34" t="s">
        <v>59</v>
      </c>
    </row>
    <row r="122" spans="1:16" ht="12.75" customHeight="1" x14ac:dyDescent="0.2">
      <c r="A122" t="s">
        <v>52</v>
      </c>
      <c r="B122" s="10" t="s">
        <v>189</v>
      </c>
      <c r="C122" s="10" t="s">
        <v>4078</v>
      </c>
      <c r="D122" t="s">
        <v>5</v>
      </c>
      <c r="E122" s="29" t="s">
        <v>4079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4080</v>
      </c>
    </row>
    <row r="125" spans="1:16" ht="12.75" customHeight="1" x14ac:dyDescent="0.2">
      <c r="E125" s="34" t="s">
        <v>59</v>
      </c>
    </row>
    <row r="126" spans="1:16" ht="12.75" customHeight="1" x14ac:dyDescent="0.2">
      <c r="A126" t="s">
        <v>52</v>
      </c>
      <c r="B126" s="10" t="s">
        <v>192</v>
      </c>
      <c r="C126" s="10" t="s">
        <v>4081</v>
      </c>
      <c r="D126" t="s">
        <v>5</v>
      </c>
      <c r="E126" s="29" t="s">
        <v>4082</v>
      </c>
      <c r="F126" s="30" t="s">
        <v>3289</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4083</v>
      </c>
    </row>
    <row r="129" spans="1:16" ht="12.75" customHeight="1" x14ac:dyDescent="0.2">
      <c r="E129" s="34" t="s">
        <v>59</v>
      </c>
    </row>
    <row r="130" spans="1:16" ht="12.75" customHeight="1" x14ac:dyDescent="0.2">
      <c r="A130" t="s">
        <v>52</v>
      </c>
      <c r="B130" s="10" t="s">
        <v>195</v>
      </c>
      <c r="C130" s="10" t="s">
        <v>4084</v>
      </c>
      <c r="D130" t="s">
        <v>5</v>
      </c>
      <c r="E130" s="29" t="s">
        <v>4085</v>
      </c>
      <c r="F130" s="30" t="s">
        <v>3289</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4086</v>
      </c>
    </row>
    <row r="133" spans="1:16" ht="12.75" customHeight="1" x14ac:dyDescent="0.2">
      <c r="E133" s="34" t="s">
        <v>59</v>
      </c>
    </row>
    <row r="134" spans="1:16" ht="12.75" customHeight="1" x14ac:dyDescent="0.2">
      <c r="A134" t="s">
        <v>52</v>
      </c>
      <c r="B134" s="10" t="s">
        <v>198</v>
      </c>
      <c r="C134" s="10" t="s">
        <v>4087</v>
      </c>
      <c r="D134" t="s">
        <v>5</v>
      </c>
      <c r="E134" s="29" t="s">
        <v>4088</v>
      </c>
      <c r="F134" s="30" t="s">
        <v>3289</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4089</v>
      </c>
    </row>
    <row r="137" spans="1:16" ht="12.75" customHeight="1" x14ac:dyDescent="0.2">
      <c r="E137" s="34" t="s">
        <v>59</v>
      </c>
    </row>
    <row r="138" spans="1:16" ht="12.75" customHeight="1" x14ac:dyDescent="0.2">
      <c r="A138" t="s">
        <v>52</v>
      </c>
      <c r="B138" s="10" t="s">
        <v>201</v>
      </c>
      <c r="C138" s="10" t="s">
        <v>4090</v>
      </c>
      <c r="D138" t="s">
        <v>5</v>
      </c>
      <c r="E138" s="29" t="s">
        <v>4091</v>
      </c>
      <c r="F138" s="30" t="s">
        <v>3289</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4092</v>
      </c>
    </row>
    <row r="141" spans="1:16" ht="12.75" customHeight="1" x14ac:dyDescent="0.2">
      <c r="E141" s="34" t="s">
        <v>59</v>
      </c>
    </row>
    <row r="142" spans="1:16" ht="12.75" customHeight="1" x14ac:dyDescent="0.2">
      <c r="A142" t="s">
        <v>52</v>
      </c>
      <c r="B142" s="10" t="s">
        <v>204</v>
      </c>
      <c r="C142" s="10" t="s">
        <v>4093</v>
      </c>
      <c r="D142" t="s">
        <v>5</v>
      </c>
      <c r="E142" s="29" t="s">
        <v>4094</v>
      </c>
      <c r="F142" s="30" t="s">
        <v>3289</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4095</v>
      </c>
    </row>
    <row r="145" spans="1:16" ht="12.75" customHeight="1" x14ac:dyDescent="0.2">
      <c r="E145" s="34" t="s">
        <v>4096</v>
      </c>
    </row>
    <row r="146" spans="1:16" ht="12.75" customHeight="1" x14ac:dyDescent="0.2">
      <c r="A146" t="s">
        <v>52</v>
      </c>
      <c r="B146" s="10" t="s">
        <v>207</v>
      </c>
      <c r="C146" s="10" t="s">
        <v>727</v>
      </c>
      <c r="D146" t="s">
        <v>5</v>
      </c>
      <c r="E146" s="29" t="s">
        <v>3598</v>
      </c>
      <c r="F146" s="30" t="s">
        <v>55</v>
      </c>
      <c r="G146" s="31">
        <v>86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4097</v>
      </c>
    </row>
    <row r="149" spans="1:16" ht="12.75" customHeight="1" x14ac:dyDescent="0.2">
      <c r="E149" s="34" t="s">
        <v>59</v>
      </c>
    </row>
    <row r="150" spans="1:16" ht="12.75" customHeight="1" x14ac:dyDescent="0.2">
      <c r="A150" t="s">
        <v>52</v>
      </c>
      <c r="B150" s="10" t="s">
        <v>210</v>
      </c>
      <c r="C150" s="10" t="s">
        <v>729</v>
      </c>
      <c r="D150" t="s">
        <v>5</v>
      </c>
      <c r="E150" s="29" t="s">
        <v>3600</v>
      </c>
      <c r="F150" s="30" t="s">
        <v>55</v>
      </c>
      <c r="G150" s="31">
        <v>86</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4098</v>
      </c>
    </row>
    <row r="153" spans="1:16" ht="12.75" customHeight="1" x14ac:dyDescent="0.2">
      <c r="E153" s="34" t="s">
        <v>59</v>
      </c>
    </row>
    <row r="154" spans="1:16" ht="12.75" customHeight="1" x14ac:dyDescent="0.2">
      <c r="A154" t="s">
        <v>52</v>
      </c>
      <c r="B154" s="10" t="s">
        <v>213</v>
      </c>
      <c r="C154" s="10" t="s">
        <v>3601</v>
      </c>
      <c r="D154" t="s">
        <v>5</v>
      </c>
      <c r="E154" s="29" t="s">
        <v>3602</v>
      </c>
      <c r="F154" s="30" t="s">
        <v>55</v>
      </c>
      <c r="G154" s="31">
        <v>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4099</v>
      </c>
    </row>
    <row r="157" spans="1:16" ht="12.75" customHeight="1" x14ac:dyDescent="0.2">
      <c r="E157" s="34" t="s">
        <v>59</v>
      </c>
    </row>
    <row r="158" spans="1:16" ht="12.75" customHeight="1" x14ac:dyDescent="0.2">
      <c r="A158" t="s">
        <v>52</v>
      </c>
      <c r="B158" s="10" t="s">
        <v>216</v>
      </c>
      <c r="C158" s="10" t="s">
        <v>4100</v>
      </c>
      <c r="D158" t="s">
        <v>5</v>
      </c>
      <c r="E158" s="29" t="s">
        <v>4101</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4102</v>
      </c>
    </row>
    <row r="161" spans="1:16" ht="12.75" customHeight="1" x14ac:dyDescent="0.2">
      <c r="E161" s="34" t="s">
        <v>59</v>
      </c>
    </row>
    <row r="162" spans="1:16" ht="12.75" customHeight="1" x14ac:dyDescent="0.2">
      <c r="A162" t="s">
        <v>52</v>
      </c>
      <c r="B162" s="10" t="s">
        <v>219</v>
      </c>
      <c r="C162" s="10" t="s">
        <v>4103</v>
      </c>
      <c r="D162" t="s">
        <v>5</v>
      </c>
      <c r="E162" s="29" t="s">
        <v>4104</v>
      </c>
      <c r="F162" s="30" t="s">
        <v>3289</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4105</v>
      </c>
    </row>
    <row r="165" spans="1:16" ht="12.75" customHeight="1" x14ac:dyDescent="0.2">
      <c r="E165" s="34" t="s">
        <v>59</v>
      </c>
    </row>
    <row r="166" spans="1:16" ht="12.75" customHeight="1" x14ac:dyDescent="0.2">
      <c r="A166" t="s">
        <v>52</v>
      </c>
      <c r="B166" s="10" t="s">
        <v>222</v>
      </c>
      <c r="C166" s="10" t="s">
        <v>4106</v>
      </c>
      <c r="D166" t="s">
        <v>5</v>
      </c>
      <c r="E166" s="29" t="s">
        <v>4107</v>
      </c>
      <c r="F166" s="30" t="s">
        <v>3289</v>
      </c>
      <c r="G166" s="31">
        <v>5</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4108</v>
      </c>
    </row>
    <row r="169" spans="1:16" ht="12.75" customHeight="1" x14ac:dyDescent="0.2">
      <c r="E169" s="34" t="s">
        <v>59</v>
      </c>
    </row>
    <row r="170" spans="1:16" ht="12.75" customHeight="1" x14ac:dyDescent="0.2">
      <c r="A170" t="s">
        <v>52</v>
      </c>
      <c r="B170" s="10" t="s">
        <v>226</v>
      </c>
      <c r="C170" s="10" t="s">
        <v>4109</v>
      </c>
      <c r="D170" t="s">
        <v>5</v>
      </c>
      <c r="E170" s="29" t="s">
        <v>4110</v>
      </c>
      <c r="F170" s="30" t="s">
        <v>3289</v>
      </c>
      <c r="G170" s="31">
        <v>14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4111</v>
      </c>
    </row>
    <row r="173" spans="1:16" ht="12.75" customHeight="1" x14ac:dyDescent="0.2">
      <c r="E173" s="34" t="s">
        <v>59</v>
      </c>
    </row>
    <row r="174" spans="1:16" ht="12.75" customHeight="1" x14ac:dyDescent="0.2">
      <c r="A174" t="s">
        <v>52</v>
      </c>
      <c r="B174" s="10" t="s">
        <v>229</v>
      </c>
      <c r="C174" s="10" t="s">
        <v>3604</v>
      </c>
      <c r="D174" t="s">
        <v>5</v>
      </c>
      <c r="E174" s="29" t="s">
        <v>3605</v>
      </c>
      <c r="F174" s="30" t="s">
        <v>3289</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4112</v>
      </c>
    </row>
    <row r="177" spans="1:16" ht="12.75" customHeight="1" x14ac:dyDescent="0.2">
      <c r="E177" s="34" t="s">
        <v>59</v>
      </c>
    </row>
    <row r="178" spans="1:16" ht="12.75" customHeight="1" x14ac:dyDescent="0.2">
      <c r="A178" t="s">
        <v>52</v>
      </c>
      <c r="B178" s="10" t="s">
        <v>232</v>
      </c>
      <c r="C178" s="10" t="s">
        <v>4113</v>
      </c>
      <c r="D178" t="s">
        <v>5</v>
      </c>
      <c r="E178" s="29" t="s">
        <v>4114</v>
      </c>
      <c r="F178" s="30" t="s">
        <v>3289</v>
      </c>
      <c r="G178" s="31">
        <v>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4115</v>
      </c>
    </row>
    <row r="181" spans="1:16" ht="12.75" customHeight="1" x14ac:dyDescent="0.2">
      <c r="E181" s="34" t="s">
        <v>59</v>
      </c>
    </row>
    <row r="182" spans="1:16" ht="12.75" customHeight="1" x14ac:dyDescent="0.2">
      <c r="A182" t="s">
        <v>52</v>
      </c>
      <c r="B182" s="10" t="s">
        <v>235</v>
      </c>
      <c r="C182" s="10" t="s">
        <v>4116</v>
      </c>
      <c r="D182" t="s">
        <v>5</v>
      </c>
      <c r="E182" s="29" t="s">
        <v>4117</v>
      </c>
      <c r="F182" s="30" t="s">
        <v>3289</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4118</v>
      </c>
    </row>
    <row r="185" spans="1:16" ht="12.75" customHeight="1" x14ac:dyDescent="0.2">
      <c r="E185" s="34" t="s">
        <v>59</v>
      </c>
    </row>
    <row r="186" spans="1:16" ht="12.75" customHeight="1" x14ac:dyDescent="0.2">
      <c r="A186" t="s">
        <v>52</v>
      </c>
      <c r="B186" s="10" t="s">
        <v>238</v>
      </c>
      <c r="C186" s="10" t="s">
        <v>3470</v>
      </c>
      <c r="D186" t="s">
        <v>5</v>
      </c>
      <c r="E186" s="29" t="s">
        <v>3471</v>
      </c>
      <c r="F186" s="30" t="s">
        <v>126</v>
      </c>
      <c r="G186" s="31">
        <v>1166.4110000000001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4119</v>
      </c>
    </row>
    <row r="189" spans="1:16" ht="12.75" customHeight="1" x14ac:dyDescent="0.2">
      <c r="E189" s="34" t="s">
        <v>59</v>
      </c>
    </row>
    <row r="190" spans="1:16" ht="12.75" customHeight="1" x14ac:dyDescent="0.2">
      <c r="A190" t="s">
        <v>52</v>
      </c>
      <c r="B190" s="10" t="s">
        <v>241</v>
      </c>
      <c r="C190" s="10" t="s">
        <v>4120</v>
      </c>
      <c r="D190" t="s">
        <v>5</v>
      </c>
      <c r="E190" s="29" t="s">
        <v>4121</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4122</v>
      </c>
    </row>
    <row r="193" spans="1:16" ht="12.75" customHeight="1" x14ac:dyDescent="0.2">
      <c r="E193" s="34" t="s">
        <v>59</v>
      </c>
    </row>
    <row r="194" spans="1:16" ht="12.75" customHeight="1" x14ac:dyDescent="0.2">
      <c r="A194" t="s">
        <v>52</v>
      </c>
      <c r="B194" s="10" t="s">
        <v>244</v>
      </c>
      <c r="C194" s="10" t="s">
        <v>3610</v>
      </c>
      <c r="D194" t="s">
        <v>5</v>
      </c>
      <c r="E194" s="29" t="s">
        <v>3611</v>
      </c>
      <c r="F194" s="30" t="s">
        <v>55</v>
      </c>
      <c r="G194" s="31">
        <v>38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4123</v>
      </c>
    </row>
    <row r="197" spans="1:16" ht="12.75" customHeight="1" x14ac:dyDescent="0.2">
      <c r="E197" s="34" t="s">
        <v>59</v>
      </c>
    </row>
    <row r="198" spans="1:16" ht="12.75" customHeight="1" x14ac:dyDescent="0.2">
      <c r="A198" t="s">
        <v>52</v>
      </c>
      <c r="B198" s="10" t="s">
        <v>247</v>
      </c>
      <c r="C198" s="10" t="s">
        <v>3461</v>
      </c>
      <c r="D198" t="s">
        <v>5</v>
      </c>
      <c r="E198" s="29" t="s">
        <v>3462</v>
      </c>
      <c r="F198" s="30" t="s">
        <v>55</v>
      </c>
      <c r="G198" s="31">
        <v>214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38.25" customHeight="1" x14ac:dyDescent="0.2">
      <c r="A200" s="33" t="s">
        <v>58</v>
      </c>
      <c r="E200" s="35" t="s">
        <v>4124</v>
      </c>
    </row>
    <row r="201" spans="1:16" ht="12.75" customHeight="1" x14ac:dyDescent="0.2">
      <c r="E201" s="34" t="s">
        <v>59</v>
      </c>
    </row>
    <row r="202" spans="1:16" ht="12.75" customHeight="1" x14ac:dyDescent="0.2">
      <c r="A202" t="s">
        <v>52</v>
      </c>
      <c r="B202" s="10" t="s">
        <v>251</v>
      </c>
      <c r="C202" s="10" t="s">
        <v>3614</v>
      </c>
      <c r="D202" t="s">
        <v>5</v>
      </c>
      <c r="E202" s="29" t="s">
        <v>3615</v>
      </c>
      <c r="F202" s="30" t="s">
        <v>55</v>
      </c>
      <c r="G202" s="31">
        <v>418</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4125</v>
      </c>
    </row>
    <row r="205" spans="1:16" ht="12.75" customHeight="1" x14ac:dyDescent="0.2">
      <c r="E205" s="34" t="s">
        <v>59</v>
      </c>
    </row>
    <row r="206" spans="1:16" ht="12.75" customHeight="1" x14ac:dyDescent="0.2">
      <c r="A206" t="s">
        <v>52</v>
      </c>
      <c r="B206" s="10" t="s">
        <v>254</v>
      </c>
      <c r="C206" s="10" t="s">
        <v>4126</v>
      </c>
      <c r="D206" t="s">
        <v>5</v>
      </c>
      <c r="E206" s="29" t="s">
        <v>4127</v>
      </c>
      <c r="F206" s="30" t="s">
        <v>55</v>
      </c>
      <c r="G206" s="31">
        <v>58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38.25" customHeight="1" x14ac:dyDescent="0.2">
      <c r="A208" s="33" t="s">
        <v>58</v>
      </c>
      <c r="E208" s="35" t="s">
        <v>4128</v>
      </c>
    </row>
    <row r="209" spans="1:16" ht="12.75" customHeight="1" x14ac:dyDescent="0.2">
      <c r="E209" s="34" t="s">
        <v>59</v>
      </c>
    </row>
    <row r="210" spans="1:16" ht="12.75" customHeight="1" x14ac:dyDescent="0.2">
      <c r="A210" t="s">
        <v>52</v>
      </c>
      <c r="B210" s="10" t="s">
        <v>257</v>
      </c>
      <c r="C210" s="10" t="s">
        <v>4129</v>
      </c>
      <c r="D210" t="s">
        <v>5</v>
      </c>
      <c r="E210" s="29" t="s">
        <v>4130</v>
      </c>
      <c r="F210" s="30" t="s">
        <v>55</v>
      </c>
      <c r="G210" s="31">
        <v>90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4131</v>
      </c>
    </row>
    <row r="213" spans="1:16" ht="12.75" customHeight="1" x14ac:dyDescent="0.2">
      <c r="E213" s="34" t="s">
        <v>59</v>
      </c>
    </row>
    <row r="214" spans="1:16" ht="12.75" customHeight="1" x14ac:dyDescent="0.2">
      <c r="A214" t="s">
        <v>52</v>
      </c>
      <c r="B214" s="10" t="s">
        <v>260</v>
      </c>
      <c r="C214" s="10" t="s">
        <v>3464</v>
      </c>
      <c r="D214" t="s">
        <v>5</v>
      </c>
      <c r="E214" s="29" t="s">
        <v>3465</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3882</v>
      </c>
    </row>
    <row r="217" spans="1:16" ht="12.75" customHeight="1" x14ac:dyDescent="0.2">
      <c r="E217" s="34" t="s">
        <v>59</v>
      </c>
    </row>
    <row r="218" spans="1:16" ht="12.75" customHeight="1" x14ac:dyDescent="0.2">
      <c r="A218" t="s">
        <v>52</v>
      </c>
      <c r="B218" s="10" t="s">
        <v>369</v>
      </c>
      <c r="C218" s="10" t="s">
        <v>4132</v>
      </c>
      <c r="D218" t="s">
        <v>5</v>
      </c>
      <c r="E218" s="29" t="s">
        <v>4133</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4134</v>
      </c>
    </row>
    <row r="221" spans="1:16" ht="12.75" customHeight="1" x14ac:dyDescent="0.2">
      <c r="E221" s="34" t="s">
        <v>59</v>
      </c>
    </row>
    <row r="222" spans="1:16" ht="12.75" customHeight="1" x14ac:dyDescent="0.2">
      <c r="A222" t="s">
        <v>52</v>
      </c>
      <c r="B222" s="10" t="s">
        <v>370</v>
      </c>
      <c r="C222" s="10" t="s">
        <v>3467</v>
      </c>
      <c r="D222" t="s">
        <v>5</v>
      </c>
      <c r="E222" s="29" t="s">
        <v>3468</v>
      </c>
      <c r="F222" s="30" t="s">
        <v>126</v>
      </c>
      <c r="G222" s="31">
        <v>8015.35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4135</v>
      </c>
    </row>
    <row r="225" spans="1:16" ht="12.75" customHeight="1" x14ac:dyDescent="0.2">
      <c r="E225" s="34" t="s">
        <v>59</v>
      </c>
    </row>
    <row r="226" spans="1:16" ht="12.75" customHeight="1" x14ac:dyDescent="0.2">
      <c r="A226" t="s">
        <v>52</v>
      </c>
      <c r="B226" s="10" t="s">
        <v>371</v>
      </c>
      <c r="C226" s="10" t="s">
        <v>3607</v>
      </c>
      <c r="D226" t="s">
        <v>5</v>
      </c>
      <c r="E226" s="29" t="s">
        <v>3608</v>
      </c>
      <c r="F226" s="30" t="s">
        <v>3475</v>
      </c>
      <c r="G226" s="31">
        <v>51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4136</v>
      </c>
    </row>
    <row r="229" spans="1:16" ht="12.75" customHeight="1" x14ac:dyDescent="0.2">
      <c r="E229" s="34" t="s">
        <v>59</v>
      </c>
    </row>
    <row r="230" spans="1:16" ht="12.75" customHeight="1" x14ac:dyDescent="0.2">
      <c r="A230" t="s">
        <v>52</v>
      </c>
      <c r="B230" s="10" t="s">
        <v>372</v>
      </c>
      <c r="C230" s="10" t="s">
        <v>4137</v>
      </c>
      <c r="D230" t="s">
        <v>5</v>
      </c>
      <c r="E230" s="29" t="s">
        <v>4138</v>
      </c>
      <c r="F230" s="30" t="s">
        <v>126</v>
      </c>
      <c r="G230" s="31">
        <v>1166.4110000000001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4119</v>
      </c>
    </row>
    <row r="233" spans="1:16" ht="12.75" customHeight="1" x14ac:dyDescent="0.2">
      <c r="E233" s="34" t="s">
        <v>59</v>
      </c>
    </row>
    <row r="234" spans="1:16" ht="12.75" customHeight="1" x14ac:dyDescent="0.2">
      <c r="A234" t="s">
        <v>52</v>
      </c>
      <c r="B234" s="10" t="s">
        <v>375</v>
      </c>
      <c r="C234" s="10" t="s">
        <v>4139</v>
      </c>
      <c r="D234" t="s">
        <v>5</v>
      </c>
      <c r="E234" s="29" t="s">
        <v>4140</v>
      </c>
      <c r="F234" s="30" t="s">
        <v>55</v>
      </c>
      <c r="G234" s="31">
        <v>110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4141</v>
      </c>
    </row>
    <row r="237" spans="1:16" ht="12.75" customHeight="1" x14ac:dyDescent="0.2">
      <c r="E237" s="34" t="s">
        <v>59</v>
      </c>
    </row>
    <row r="238" spans="1:16" ht="12.75" customHeight="1" x14ac:dyDescent="0.2">
      <c r="A238" t="s">
        <v>49</v>
      </c>
      <c r="C238" s="11" t="s">
        <v>3623</v>
      </c>
      <c r="E238" s="28" t="s">
        <v>3624</v>
      </c>
      <c r="J238" s="27">
        <f>0</f>
        <v>0</v>
      </c>
      <c r="K238" s="27">
        <f>0</f>
        <v>0</v>
      </c>
      <c r="L238" s="27">
        <f>0+L239+L243+L247+L251</f>
        <v>0</v>
      </c>
      <c r="M238" s="27">
        <f>0+M239+M243+M247+M251</f>
        <v>0</v>
      </c>
    </row>
    <row r="239" spans="1:16" ht="12.75" customHeight="1" x14ac:dyDescent="0.2">
      <c r="A239" t="s">
        <v>52</v>
      </c>
      <c r="B239" s="10" t="s">
        <v>377</v>
      </c>
      <c r="C239" s="10" t="s">
        <v>3625</v>
      </c>
      <c r="D239" t="s">
        <v>5</v>
      </c>
      <c r="E239" s="29" t="s">
        <v>3626</v>
      </c>
      <c r="F239" s="30" t="s">
        <v>55</v>
      </c>
      <c r="G239" s="31">
        <v>120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4142</v>
      </c>
    </row>
    <row r="242" spans="1:16" ht="12.75" customHeight="1" x14ac:dyDescent="0.2">
      <c r="E242" s="34" t="s">
        <v>59</v>
      </c>
    </row>
    <row r="243" spans="1:16" ht="12.75" customHeight="1" x14ac:dyDescent="0.2">
      <c r="A243" t="s">
        <v>52</v>
      </c>
      <c r="B243" s="10" t="s">
        <v>380</v>
      </c>
      <c r="C243" s="10" t="s">
        <v>3628</v>
      </c>
      <c r="D243" t="s">
        <v>5</v>
      </c>
      <c r="E243" s="29" t="s">
        <v>3629</v>
      </c>
      <c r="F243" s="30" t="s">
        <v>55</v>
      </c>
      <c r="G243" s="31">
        <v>50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4143</v>
      </c>
    </row>
    <row r="246" spans="1:16" ht="12.75" customHeight="1" x14ac:dyDescent="0.2">
      <c r="E246" s="34" t="s">
        <v>59</v>
      </c>
    </row>
    <row r="247" spans="1:16" ht="12.75" customHeight="1" x14ac:dyDescent="0.2">
      <c r="A247" t="s">
        <v>52</v>
      </c>
      <c r="B247" s="10" t="s">
        <v>381</v>
      </c>
      <c r="C247" s="10" t="s">
        <v>4144</v>
      </c>
      <c r="D247" t="s">
        <v>5</v>
      </c>
      <c r="E247" s="29" t="s">
        <v>4145</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4146</v>
      </c>
    </row>
    <row r="250" spans="1:16" ht="12.75" customHeight="1" x14ac:dyDescent="0.2">
      <c r="E250" s="34" t="s">
        <v>4147</v>
      </c>
    </row>
    <row r="251" spans="1:16" ht="12.75" customHeight="1" x14ac:dyDescent="0.2">
      <c r="A251" t="s">
        <v>52</v>
      </c>
      <c r="B251" s="10" t="s">
        <v>382</v>
      </c>
      <c r="C251" s="10" t="s">
        <v>3461</v>
      </c>
      <c r="D251" t="s">
        <v>5</v>
      </c>
      <c r="E251" s="29" t="s">
        <v>3462</v>
      </c>
      <c r="F251" s="30" t="s">
        <v>55</v>
      </c>
      <c r="G251" s="31">
        <v>120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4148</v>
      </c>
    </row>
    <row r="254" spans="1:16" ht="12.75" customHeight="1" x14ac:dyDescent="0.2">
      <c r="E254" s="34" t="s">
        <v>59</v>
      </c>
    </row>
    <row r="255" spans="1:16" ht="12.75" customHeight="1" x14ac:dyDescent="0.2">
      <c r="A255" t="s">
        <v>49</v>
      </c>
      <c r="C255" s="11" t="s">
        <v>445</v>
      </c>
      <c r="E255" s="28" t="s">
        <v>3483</v>
      </c>
      <c r="J255" s="27">
        <f>0</f>
        <v>0</v>
      </c>
      <c r="K255" s="27">
        <f>0</f>
        <v>0</v>
      </c>
      <c r="L255" s="27">
        <f>0+L256+L260+L264+L268</f>
        <v>0</v>
      </c>
      <c r="M255" s="27">
        <f>0+M256+M260+M264+M268</f>
        <v>0</v>
      </c>
    </row>
    <row r="256" spans="1:16" ht="12.75" customHeight="1" x14ac:dyDescent="0.2">
      <c r="A256" t="s">
        <v>52</v>
      </c>
      <c r="B256" s="10" t="s">
        <v>383</v>
      </c>
      <c r="C256" s="10" t="s">
        <v>3484</v>
      </c>
      <c r="D256" t="s">
        <v>5</v>
      </c>
      <c r="E256" s="29" t="s">
        <v>3485</v>
      </c>
      <c r="F256" s="30" t="s">
        <v>602</v>
      </c>
      <c r="G256" s="31">
        <v>22523.78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4149</v>
      </c>
    </row>
    <row r="259" spans="1:16" ht="12.75" customHeight="1" x14ac:dyDescent="0.2">
      <c r="E259" s="34" t="s">
        <v>59</v>
      </c>
    </row>
    <row r="260" spans="1:16" ht="12.75" customHeight="1" x14ac:dyDescent="0.2">
      <c r="A260" t="s">
        <v>52</v>
      </c>
      <c r="B260" s="10" t="s">
        <v>386</v>
      </c>
      <c r="C260" s="10" t="s">
        <v>4150</v>
      </c>
      <c r="D260" t="s">
        <v>5</v>
      </c>
      <c r="E260" s="29" t="s">
        <v>4151</v>
      </c>
      <c r="F260" s="30" t="s">
        <v>271</v>
      </c>
      <c r="G260" s="31">
        <v>5130.4170000000004</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4152</v>
      </c>
    </row>
    <row r="263" spans="1:16" ht="12.75" customHeight="1" x14ac:dyDescent="0.2">
      <c r="E263" s="34" t="s">
        <v>5</v>
      </c>
    </row>
    <row r="264" spans="1:16" ht="12.75" customHeight="1" x14ac:dyDescent="0.2">
      <c r="A264" t="s">
        <v>52</v>
      </c>
      <c r="B264" s="10" t="s">
        <v>389</v>
      </c>
      <c r="C264" s="10" t="s">
        <v>4153</v>
      </c>
      <c r="D264" t="s">
        <v>5</v>
      </c>
      <c r="E264" s="29" t="s">
        <v>4154</v>
      </c>
      <c r="F264" s="30" t="s">
        <v>55</v>
      </c>
      <c r="G264" s="31">
        <v>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4155</v>
      </c>
    </row>
    <row r="267" spans="1:16" ht="12.75" customHeight="1" x14ac:dyDescent="0.2">
      <c r="E267" s="34" t="s">
        <v>59</v>
      </c>
    </row>
    <row r="268" spans="1:16" ht="12.75" customHeight="1" x14ac:dyDescent="0.2">
      <c r="A268" t="s">
        <v>52</v>
      </c>
      <c r="B268" s="10" t="s">
        <v>392</v>
      </c>
      <c r="C268" s="10" t="s">
        <v>3633</v>
      </c>
      <c r="D268" t="s">
        <v>5</v>
      </c>
      <c r="E268" s="29" t="s">
        <v>3634</v>
      </c>
      <c r="F268" s="30" t="s">
        <v>55</v>
      </c>
      <c r="G268" s="31">
        <v>33</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4156</v>
      </c>
    </row>
    <row r="271" spans="1:16" ht="12.75" customHeight="1" x14ac:dyDescent="0.2">
      <c r="E271" s="34" t="s">
        <v>59</v>
      </c>
    </row>
    <row r="272" spans="1:16" ht="12.75" customHeight="1" x14ac:dyDescent="0.2">
      <c r="A272" t="s">
        <v>49</v>
      </c>
      <c r="C272" s="11" t="s">
        <v>449</v>
      </c>
      <c r="E272" s="28" t="s">
        <v>3436</v>
      </c>
      <c r="J272" s="27">
        <f>0</f>
        <v>0</v>
      </c>
      <c r="K272" s="27">
        <f>0</f>
        <v>0</v>
      </c>
      <c r="L272" s="27">
        <f>0+L273+L277+L281+L285+L289+L293+L297+L301</f>
        <v>0</v>
      </c>
      <c r="M272" s="27">
        <f>0+M273+M277+M281+M285+M289+M293+M297+M301</f>
        <v>0</v>
      </c>
    </row>
    <row r="273" spans="1:16" ht="12.75" customHeight="1" x14ac:dyDescent="0.2">
      <c r="A273" t="s">
        <v>52</v>
      </c>
      <c r="B273" s="10" t="s">
        <v>395</v>
      </c>
      <c r="C273" s="10" t="s">
        <v>3487</v>
      </c>
      <c r="D273" t="s">
        <v>5</v>
      </c>
      <c r="E273" s="29" t="s">
        <v>3488</v>
      </c>
      <c r="F273" s="30" t="s">
        <v>271</v>
      </c>
      <c r="G273" s="31">
        <v>17343.431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4157</v>
      </c>
    </row>
    <row r="276" spans="1:16" ht="12.75" customHeight="1" x14ac:dyDescent="0.2">
      <c r="E276" s="34" t="s">
        <v>59</v>
      </c>
    </row>
    <row r="277" spans="1:16" ht="12.75" customHeight="1" x14ac:dyDescent="0.2">
      <c r="A277" t="s">
        <v>52</v>
      </c>
      <c r="B277" s="10" t="s">
        <v>401</v>
      </c>
      <c r="C277" s="10" t="s">
        <v>3490</v>
      </c>
      <c r="D277" t="s">
        <v>5</v>
      </c>
      <c r="E277" s="29" t="s">
        <v>3491</v>
      </c>
      <c r="F277" s="30" t="s">
        <v>3492</v>
      </c>
      <c r="G277" s="31">
        <v>16848.431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4158</v>
      </c>
    </row>
    <row r="280" spans="1:16" ht="12.75" customHeight="1" x14ac:dyDescent="0.2">
      <c r="E280" s="34" t="s">
        <v>59</v>
      </c>
    </row>
    <row r="281" spans="1:16" ht="12.75" customHeight="1" x14ac:dyDescent="0.2">
      <c r="A281" t="s">
        <v>52</v>
      </c>
      <c r="B281" s="10" t="s">
        <v>404</v>
      </c>
      <c r="C281" s="10" t="s">
        <v>3494</v>
      </c>
      <c r="D281" t="s">
        <v>5</v>
      </c>
      <c r="E281" s="29" t="s">
        <v>3495</v>
      </c>
      <c r="F281" s="30" t="s">
        <v>126</v>
      </c>
      <c r="G281" s="31">
        <v>9400.143</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4159</v>
      </c>
    </row>
    <row r="284" spans="1:16" ht="12.75" customHeight="1" x14ac:dyDescent="0.2">
      <c r="E284" s="34" t="s">
        <v>59</v>
      </c>
    </row>
    <row r="285" spans="1:16" ht="12.75" customHeight="1" x14ac:dyDescent="0.2">
      <c r="A285" t="s">
        <v>52</v>
      </c>
      <c r="B285" s="10" t="s">
        <v>407</v>
      </c>
      <c r="C285" s="10" t="s">
        <v>3642</v>
      </c>
      <c r="D285" t="s">
        <v>5</v>
      </c>
      <c r="E285" s="29" t="s">
        <v>3643</v>
      </c>
      <c r="F285" s="30" t="s">
        <v>1852</v>
      </c>
      <c r="G285" s="31">
        <v>2942.6759999999999</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25.5" customHeight="1" x14ac:dyDescent="0.2">
      <c r="A287" s="33" t="s">
        <v>58</v>
      </c>
      <c r="E287" s="35" t="s">
        <v>4160</v>
      </c>
    </row>
    <row r="288" spans="1:16" ht="12.75" customHeight="1" x14ac:dyDescent="0.2">
      <c r="E288" s="34" t="s">
        <v>59</v>
      </c>
    </row>
    <row r="289" spans="1:16" ht="12.75" customHeight="1" x14ac:dyDescent="0.2">
      <c r="A289" t="s">
        <v>52</v>
      </c>
      <c r="B289" s="10" t="s">
        <v>410</v>
      </c>
      <c r="C289" s="10" t="s">
        <v>3645</v>
      </c>
      <c r="D289" t="s">
        <v>5</v>
      </c>
      <c r="E289" s="29" t="s">
        <v>3646</v>
      </c>
      <c r="F289" s="30" t="s">
        <v>126</v>
      </c>
      <c r="G289" s="31">
        <v>946.64200000000005</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4161</v>
      </c>
    </row>
    <row r="292" spans="1:16" ht="12.75" customHeight="1" x14ac:dyDescent="0.2">
      <c r="E292" s="34" t="s">
        <v>59</v>
      </c>
    </row>
    <row r="293" spans="1:16" ht="12.75" customHeight="1" x14ac:dyDescent="0.2">
      <c r="A293" t="s">
        <v>52</v>
      </c>
      <c r="B293" s="10" t="s">
        <v>416</v>
      </c>
      <c r="C293" s="10" t="s">
        <v>4162</v>
      </c>
      <c r="D293" t="s">
        <v>5</v>
      </c>
      <c r="E293" s="29" t="s">
        <v>4163</v>
      </c>
      <c r="F293" s="30" t="s">
        <v>126</v>
      </c>
      <c r="G293" s="31">
        <v>2280.529</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4164</v>
      </c>
    </row>
    <row r="296" spans="1:16" ht="12.75" customHeight="1" x14ac:dyDescent="0.2">
      <c r="E296" s="34" t="s">
        <v>59</v>
      </c>
    </row>
    <row r="297" spans="1:16" ht="12.75" customHeight="1" x14ac:dyDescent="0.2">
      <c r="A297" t="s">
        <v>52</v>
      </c>
      <c r="B297" s="10" t="s">
        <v>417</v>
      </c>
      <c r="C297" s="10" t="s">
        <v>4165</v>
      </c>
      <c r="D297" t="s">
        <v>5</v>
      </c>
      <c r="E297" s="29" t="s">
        <v>4166</v>
      </c>
      <c r="F297" s="30" t="s">
        <v>1852</v>
      </c>
      <c r="G297" s="31">
        <v>1875.598</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4167</v>
      </c>
    </row>
    <row r="300" spans="1:16" ht="12.75" customHeight="1" x14ac:dyDescent="0.2">
      <c r="E300" s="34" t="s">
        <v>59</v>
      </c>
    </row>
    <row r="301" spans="1:16" ht="12.75" customHeight="1" x14ac:dyDescent="0.2">
      <c r="A301" t="s">
        <v>52</v>
      </c>
      <c r="B301" s="10" t="s">
        <v>418</v>
      </c>
      <c r="C301" s="10" t="s">
        <v>4168</v>
      </c>
      <c r="D301" t="s">
        <v>5</v>
      </c>
      <c r="E301" s="29" t="s">
        <v>4169</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4170</v>
      </c>
    </row>
    <row r="304" spans="1:16" ht="12.75" customHeight="1" x14ac:dyDescent="0.2">
      <c r="E304" s="34" t="s">
        <v>59</v>
      </c>
    </row>
    <row r="305" spans="1:16" ht="12.75" customHeight="1" x14ac:dyDescent="0.2">
      <c r="A305" t="s">
        <v>49</v>
      </c>
      <c r="C305" s="11" t="s">
        <v>455</v>
      </c>
      <c r="E305" s="28" t="s">
        <v>4171</v>
      </c>
      <c r="J305" s="27">
        <f>0</f>
        <v>0</v>
      </c>
      <c r="K305" s="27">
        <f>0</f>
        <v>0</v>
      </c>
      <c r="L305" s="27">
        <f>0+L306+L310+L314+L318+L322+L326+L330+L334+L338+L342+L346+L350+L354+L358+L362+L366+L370+L374</f>
        <v>0</v>
      </c>
      <c r="M305" s="27">
        <f>0+M306+M310+M314+M318+M322+M326+M330+M334+M338+M342+M346+M350+M354+M358+M362+M366+M370+M374</f>
        <v>0</v>
      </c>
    </row>
    <row r="306" spans="1:16" ht="12.75" customHeight="1" x14ac:dyDescent="0.2">
      <c r="A306" t="s">
        <v>52</v>
      </c>
      <c r="B306" s="10" t="s">
        <v>422</v>
      </c>
      <c r="C306" s="10" t="s">
        <v>4005</v>
      </c>
      <c r="D306" t="s">
        <v>5</v>
      </c>
      <c r="E306" s="29" t="s">
        <v>4006</v>
      </c>
      <c r="F306" s="30" t="s">
        <v>271</v>
      </c>
      <c r="G306" s="31">
        <v>506.57299999999998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423</v>
      </c>
      <c r="C310" s="10" t="s">
        <v>3452</v>
      </c>
      <c r="D310" t="s">
        <v>5</v>
      </c>
      <c r="E310" s="29" t="s">
        <v>3453</v>
      </c>
      <c r="F310" s="30" t="s">
        <v>271</v>
      </c>
      <c r="G310" s="31">
        <v>46.198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4173</v>
      </c>
    </row>
    <row r="313" spans="1:16" ht="12.75" customHeight="1" x14ac:dyDescent="0.2">
      <c r="E313" s="34" t="s">
        <v>59</v>
      </c>
    </row>
    <row r="314" spans="1:16" ht="12.75" customHeight="1" x14ac:dyDescent="0.2">
      <c r="A314" t="s">
        <v>52</v>
      </c>
      <c r="B314" s="10" t="s">
        <v>426</v>
      </c>
      <c r="C314" s="10" t="s">
        <v>3487</v>
      </c>
      <c r="D314" t="s">
        <v>5</v>
      </c>
      <c r="E314" s="29" t="s">
        <v>3488</v>
      </c>
      <c r="F314" s="30" t="s">
        <v>271</v>
      </c>
      <c r="G314" s="31">
        <v>46.198</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4174</v>
      </c>
    </row>
    <row r="317" spans="1:16" ht="12.75" customHeight="1" x14ac:dyDescent="0.2">
      <c r="E317" s="34" t="s">
        <v>59</v>
      </c>
    </row>
    <row r="318" spans="1:16" ht="12.75" customHeight="1" x14ac:dyDescent="0.2">
      <c r="A318" t="s">
        <v>52</v>
      </c>
      <c r="B318" s="10" t="s">
        <v>429</v>
      </c>
      <c r="C318" s="10" t="s">
        <v>3490</v>
      </c>
      <c r="D318" t="s">
        <v>5</v>
      </c>
      <c r="E318" s="29" t="s">
        <v>3491</v>
      </c>
      <c r="F318" s="30" t="s">
        <v>3492</v>
      </c>
      <c r="G318" s="31">
        <v>46.198</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4175</v>
      </c>
    </row>
    <row r="321" spans="1:16" ht="12.75" customHeight="1" x14ac:dyDescent="0.2">
      <c r="E321" s="34" t="s">
        <v>59</v>
      </c>
    </row>
    <row r="322" spans="1:16" ht="12.75" customHeight="1" x14ac:dyDescent="0.2">
      <c r="A322" t="s">
        <v>52</v>
      </c>
      <c r="B322" s="10" t="s">
        <v>432</v>
      </c>
      <c r="C322" s="10" t="s">
        <v>4176</v>
      </c>
      <c r="D322" t="s">
        <v>5</v>
      </c>
      <c r="E322" s="29" t="s">
        <v>4177</v>
      </c>
      <c r="F322" s="30" t="s">
        <v>126</v>
      </c>
      <c r="G322" s="31">
        <v>65.997</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4178</v>
      </c>
    </row>
    <row r="325" spans="1:16" ht="12.75" customHeight="1" x14ac:dyDescent="0.2">
      <c r="E325" s="34" t="s">
        <v>59</v>
      </c>
    </row>
    <row r="326" spans="1:16" ht="12.75" customHeight="1" x14ac:dyDescent="0.2">
      <c r="A326" t="s">
        <v>52</v>
      </c>
      <c r="B326" s="10" t="s">
        <v>435</v>
      </c>
      <c r="C326" s="10" t="s">
        <v>3470</v>
      </c>
      <c r="D326" t="s">
        <v>5</v>
      </c>
      <c r="E326" s="29" t="s">
        <v>3471</v>
      </c>
      <c r="F326" s="30" t="s">
        <v>126</v>
      </c>
      <c r="G326" s="31">
        <v>1202.1990000000001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4179</v>
      </c>
    </row>
    <row r="329" spans="1:16" ht="12.75" customHeight="1" x14ac:dyDescent="0.2">
      <c r="E329" s="34" t="s">
        <v>59</v>
      </c>
    </row>
    <row r="330" spans="1:16" ht="12.75" customHeight="1" x14ac:dyDescent="0.2">
      <c r="A330" t="s">
        <v>52</v>
      </c>
      <c r="B330" s="10" t="s">
        <v>438</v>
      </c>
      <c r="C330" s="10" t="s">
        <v>4180</v>
      </c>
      <c r="D330" t="s">
        <v>5</v>
      </c>
      <c r="E330" s="29" t="s">
        <v>4181</v>
      </c>
      <c r="F330" s="30" t="s">
        <v>126</v>
      </c>
      <c r="G330" s="31">
        <v>330.88799999999998</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4182</v>
      </c>
    </row>
    <row r="333" spans="1:16" ht="12.75" customHeight="1" x14ac:dyDescent="0.2">
      <c r="E333" s="34" t="s">
        <v>59</v>
      </c>
    </row>
    <row r="334" spans="1:16" ht="12.75" customHeight="1" x14ac:dyDescent="0.2">
      <c r="A334" t="s">
        <v>52</v>
      </c>
      <c r="B334" s="10" t="s">
        <v>441</v>
      </c>
      <c r="C334" s="10" t="s">
        <v>4183</v>
      </c>
      <c r="D334" t="s">
        <v>5</v>
      </c>
      <c r="E334" s="29" t="s">
        <v>4184</v>
      </c>
      <c r="F334" s="30" t="s">
        <v>55</v>
      </c>
      <c r="G334" s="31">
        <v>87</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4185</v>
      </c>
    </row>
    <row r="337" spans="1:16" ht="12.75" customHeight="1" x14ac:dyDescent="0.2">
      <c r="E337" s="34" t="s">
        <v>59</v>
      </c>
    </row>
    <row r="338" spans="1:16" ht="12.75" customHeight="1" x14ac:dyDescent="0.2">
      <c r="A338" t="s">
        <v>52</v>
      </c>
      <c r="B338" s="10" t="s">
        <v>444</v>
      </c>
      <c r="C338" s="10" t="s">
        <v>3480</v>
      </c>
      <c r="D338" t="s">
        <v>5</v>
      </c>
      <c r="E338" s="29" t="s">
        <v>3481</v>
      </c>
      <c r="F338" s="30" t="s">
        <v>55</v>
      </c>
      <c r="G338" s="31">
        <v>55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4186</v>
      </c>
    </row>
    <row r="341" spans="1:16" ht="12.75" customHeight="1" x14ac:dyDescent="0.2">
      <c r="E341" s="34" t="s">
        <v>59</v>
      </c>
    </row>
    <row r="342" spans="1:16" ht="12.75" customHeight="1" x14ac:dyDescent="0.2">
      <c r="A342" t="s">
        <v>52</v>
      </c>
      <c r="B342" s="10" t="s">
        <v>445</v>
      </c>
      <c r="C342" s="10" t="s">
        <v>4187</v>
      </c>
      <c r="D342" t="s">
        <v>5</v>
      </c>
      <c r="E342" s="29" t="s">
        <v>4188</v>
      </c>
      <c r="F342" s="30" t="s">
        <v>55</v>
      </c>
      <c r="G342" s="31">
        <v>55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4186</v>
      </c>
    </row>
    <row r="345" spans="1:16" ht="12.75" customHeight="1" x14ac:dyDescent="0.2">
      <c r="E345" s="34" t="s">
        <v>59</v>
      </c>
    </row>
    <row r="346" spans="1:16" ht="12.75" customHeight="1" x14ac:dyDescent="0.2">
      <c r="A346" t="s">
        <v>52</v>
      </c>
      <c r="B346" s="10" t="s">
        <v>446</v>
      </c>
      <c r="C346" s="10" t="s">
        <v>4189</v>
      </c>
      <c r="D346" t="s">
        <v>5</v>
      </c>
      <c r="E346" s="29" t="s">
        <v>4190</v>
      </c>
      <c r="F346" s="30" t="s">
        <v>1852</v>
      </c>
      <c r="G346" s="31">
        <v>0.66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4191</v>
      </c>
    </row>
    <row r="349" spans="1:16" ht="12.75" customHeight="1" x14ac:dyDescent="0.2">
      <c r="E349" s="34" t="s">
        <v>59</v>
      </c>
    </row>
    <row r="350" spans="1:16" ht="12.75" customHeight="1" x14ac:dyDescent="0.2">
      <c r="A350" t="s">
        <v>52</v>
      </c>
      <c r="B350" s="10" t="s">
        <v>447</v>
      </c>
      <c r="C350" s="10" t="s">
        <v>3464</v>
      </c>
      <c r="D350" t="s">
        <v>5</v>
      </c>
      <c r="E350" s="29" t="s">
        <v>3465</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4192</v>
      </c>
    </row>
    <row r="353" spans="1:16" ht="12.75" customHeight="1" x14ac:dyDescent="0.2">
      <c r="E353" s="34" t="s">
        <v>59</v>
      </c>
    </row>
    <row r="354" spans="1:16" ht="12.75" customHeight="1" x14ac:dyDescent="0.2">
      <c r="A354" t="s">
        <v>52</v>
      </c>
      <c r="B354" s="10" t="s">
        <v>448</v>
      </c>
      <c r="C354" s="10" t="s">
        <v>4126</v>
      </c>
      <c r="D354" t="s">
        <v>5</v>
      </c>
      <c r="E354" s="29" t="s">
        <v>4127</v>
      </c>
      <c r="F354" s="30" t="s">
        <v>55</v>
      </c>
      <c r="G354" s="31">
        <v>6</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4193</v>
      </c>
    </row>
    <row r="357" spans="1:16" ht="12.75" customHeight="1" x14ac:dyDescent="0.2">
      <c r="E357" s="34" t="s">
        <v>59</v>
      </c>
    </row>
    <row r="358" spans="1:16" ht="12.75" customHeight="1" x14ac:dyDescent="0.2">
      <c r="A358" t="s">
        <v>52</v>
      </c>
      <c r="B358" s="10" t="s">
        <v>449</v>
      </c>
      <c r="C358" s="10" t="s">
        <v>3461</v>
      </c>
      <c r="D358" t="s">
        <v>5</v>
      </c>
      <c r="E358" s="29" t="s">
        <v>3462</v>
      </c>
      <c r="F358" s="30" t="s">
        <v>55</v>
      </c>
      <c r="G358" s="31">
        <v>40</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4194</v>
      </c>
    </row>
    <row r="361" spans="1:16" ht="12.75" customHeight="1" x14ac:dyDescent="0.2">
      <c r="E361" s="34" t="s">
        <v>59</v>
      </c>
    </row>
    <row r="362" spans="1:16" ht="12.75" customHeight="1" x14ac:dyDescent="0.2">
      <c r="A362" t="s">
        <v>52</v>
      </c>
      <c r="B362" s="10" t="s">
        <v>450</v>
      </c>
      <c r="C362" s="10" t="s">
        <v>4195</v>
      </c>
      <c r="D362" t="s">
        <v>5</v>
      </c>
      <c r="E362" s="29" t="s">
        <v>4196</v>
      </c>
      <c r="F362" s="30" t="s">
        <v>126</v>
      </c>
      <c r="G362" s="31">
        <v>66.599999999999994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63.75" customHeight="1" x14ac:dyDescent="0.2">
      <c r="A364" s="33" t="s">
        <v>58</v>
      </c>
      <c r="E364" s="37" t="s">
        <v>4197</v>
      </c>
    </row>
    <row r="365" spans="1:16" ht="12.75" customHeight="1" x14ac:dyDescent="0.2">
      <c r="E365" s="34" t="s">
        <v>59</v>
      </c>
    </row>
    <row r="366" spans="1:16" ht="12.75" customHeight="1" x14ac:dyDescent="0.2">
      <c r="A366" t="s">
        <v>52</v>
      </c>
      <c r="B366" s="10" t="s">
        <v>452</v>
      </c>
      <c r="C366" s="10" t="s">
        <v>4198</v>
      </c>
      <c r="D366" t="s">
        <v>5</v>
      </c>
      <c r="E366" s="29" t="s">
        <v>4199</v>
      </c>
      <c r="F366" s="30" t="s">
        <v>126</v>
      </c>
      <c r="G366" s="31">
        <v>66.599999999999994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51" customHeight="1" x14ac:dyDescent="0.2">
      <c r="A368" s="33" t="s">
        <v>58</v>
      </c>
      <c r="E368" s="37" t="s">
        <v>4200</v>
      </c>
    </row>
    <row r="369" spans="1:16" ht="12.75" customHeight="1" x14ac:dyDescent="0.2">
      <c r="E369" s="34" t="s">
        <v>59</v>
      </c>
    </row>
    <row r="370" spans="1:16" ht="12.75" customHeight="1" x14ac:dyDescent="0.2">
      <c r="A370" t="s">
        <v>52</v>
      </c>
      <c r="B370" s="10" t="s">
        <v>455</v>
      </c>
      <c r="C370" s="10" t="s">
        <v>4201</v>
      </c>
      <c r="D370" t="s">
        <v>5</v>
      </c>
      <c r="E370" s="29" t="s">
        <v>4202</v>
      </c>
      <c r="F370" s="30" t="s">
        <v>602</v>
      </c>
      <c r="G370" s="31">
        <v>48</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4203</v>
      </c>
    </row>
    <row r="373" spans="1:16" ht="12.75" customHeight="1" x14ac:dyDescent="0.2">
      <c r="E373" s="34" t="s">
        <v>59</v>
      </c>
    </row>
    <row r="374" spans="1:16" ht="12.75" customHeight="1" x14ac:dyDescent="0.2">
      <c r="A374" t="s">
        <v>52</v>
      </c>
      <c r="B374" s="10" t="s">
        <v>458</v>
      </c>
      <c r="C374" s="10" t="s">
        <v>4204</v>
      </c>
      <c r="D374" t="s">
        <v>5</v>
      </c>
      <c r="E374" s="29" t="s">
        <v>4205</v>
      </c>
      <c r="F374" s="30" t="s">
        <v>602</v>
      </c>
      <c r="G374" s="31">
        <v>48</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4206</v>
      </c>
    </row>
    <row r="377" spans="1:16" ht="12.75" customHeight="1" x14ac:dyDescent="0.2">
      <c r="E377" s="34" t="s">
        <v>59</v>
      </c>
    </row>
    <row r="378" spans="1:16" ht="12.75" customHeight="1" x14ac:dyDescent="0.2">
      <c r="A378" t="s">
        <v>49</v>
      </c>
      <c r="C378" s="11" t="s">
        <v>1221</v>
      </c>
      <c r="E378" s="28" t="s">
        <v>1222</v>
      </c>
      <c r="J378" s="27">
        <f>0</f>
        <v>0</v>
      </c>
      <c r="K378" s="27">
        <f>0</f>
        <v>0</v>
      </c>
      <c r="L378" s="27">
        <f>0+L379+L383+L387+L391+L395+L399</f>
        <v>0</v>
      </c>
      <c r="M378" s="27">
        <f>0+M379+M383+M387+M391+M395+M399</f>
        <v>0</v>
      </c>
    </row>
    <row r="379" spans="1:16" ht="12.75" customHeight="1" x14ac:dyDescent="0.2">
      <c r="A379" t="s">
        <v>52</v>
      </c>
      <c r="B379" s="10" t="s">
        <v>50</v>
      </c>
      <c r="C379" s="10" t="s">
        <v>3652</v>
      </c>
      <c r="D379" t="s">
        <v>5</v>
      </c>
      <c r="E379" s="29" t="s">
        <v>3653</v>
      </c>
      <c r="F379" s="30" t="s">
        <v>1225</v>
      </c>
      <c r="G379" s="31">
        <v>894.96</v>
      </c>
      <c r="H379" s="30">
        <v>0</v>
      </c>
      <c r="I379" s="30">
        <f>ROUND(G379*H379,6)</f>
        <v>0</v>
      </c>
      <c r="L379" s="32">
        <v>0</v>
      </c>
      <c r="M379" s="27">
        <f>ROUND(ROUND(L379,2)*ROUND(G379,3),2)</f>
        <v>0</v>
      </c>
      <c r="N379" s="30" t="s">
        <v>1226</v>
      </c>
      <c r="O379">
        <f>(M379*21)/100</f>
        <v>0</v>
      </c>
      <c r="P379" t="s">
        <v>28</v>
      </c>
    </row>
    <row r="380" spans="1:16" ht="12.75" customHeight="1" x14ac:dyDescent="0.2">
      <c r="A380" s="33" t="s">
        <v>57</v>
      </c>
      <c r="E380" s="34" t="s">
        <v>5</v>
      </c>
    </row>
    <row r="381" spans="1:16" ht="12.75" customHeight="1" x14ac:dyDescent="0.2">
      <c r="A381" s="33" t="s">
        <v>58</v>
      </c>
      <c r="E381" s="35" t="s">
        <v>4207</v>
      </c>
    </row>
    <row r="382" spans="1:16" ht="89.25" customHeight="1" x14ac:dyDescent="0.2">
      <c r="E382" s="34" t="s">
        <v>1239</v>
      </c>
    </row>
    <row r="383" spans="1:16" ht="12.75" customHeight="1" x14ac:dyDescent="0.2">
      <c r="A383" t="s">
        <v>52</v>
      </c>
      <c r="B383" s="10" t="s">
        <v>28</v>
      </c>
      <c r="C383" s="10" t="s">
        <v>3497</v>
      </c>
      <c r="D383" t="s">
        <v>5</v>
      </c>
      <c r="E383" s="29" t="s">
        <v>3498</v>
      </c>
      <c r="F383" s="30" t="s">
        <v>1225</v>
      </c>
      <c r="G383" s="31">
        <v>9138.5889999999999</v>
      </c>
      <c r="H383" s="30">
        <v>0</v>
      </c>
      <c r="I383" s="30">
        <f>ROUND(G383*H383,6)</f>
        <v>0</v>
      </c>
      <c r="L383" s="32">
        <v>0</v>
      </c>
      <c r="M383" s="27">
        <f>ROUND(ROUND(L383,2)*ROUND(G383,3),2)</f>
        <v>0</v>
      </c>
      <c r="N383" s="30" t="s">
        <v>1226</v>
      </c>
      <c r="O383">
        <f>(M383*21)/100</f>
        <v>0</v>
      </c>
      <c r="P383" t="s">
        <v>28</v>
      </c>
    </row>
    <row r="384" spans="1:16" ht="12.75" customHeight="1" x14ac:dyDescent="0.2">
      <c r="A384" s="33" t="s">
        <v>57</v>
      </c>
      <c r="E384" s="34" t="s">
        <v>5</v>
      </c>
    </row>
    <row r="385" spans="1:16" ht="12.75" customHeight="1" x14ac:dyDescent="0.2">
      <c r="A385" s="33" t="s">
        <v>58</v>
      </c>
      <c r="E385" s="35" t="s">
        <v>4208</v>
      </c>
    </row>
    <row r="386" spans="1:16" ht="89.25" customHeight="1" x14ac:dyDescent="0.2">
      <c r="E386" s="34" t="s">
        <v>1239</v>
      </c>
    </row>
    <row r="387" spans="1:16" ht="12.75" customHeight="1" x14ac:dyDescent="0.2">
      <c r="A387" t="s">
        <v>52</v>
      </c>
      <c r="B387" s="10" t="s">
        <v>26</v>
      </c>
      <c r="C387" s="10" t="s">
        <v>3500</v>
      </c>
      <c r="D387" t="s">
        <v>5</v>
      </c>
      <c r="E387" s="29" t="s">
        <v>3501</v>
      </c>
      <c r="F387" s="30" t="s">
        <v>1225</v>
      </c>
      <c r="G387" s="31">
        <v>2196.672</v>
      </c>
      <c r="H387" s="30">
        <v>0</v>
      </c>
      <c r="I387" s="30">
        <f>ROUND(G387*H387,6)</f>
        <v>0</v>
      </c>
      <c r="L387" s="32">
        <v>0</v>
      </c>
      <c r="M387" s="27">
        <f>ROUND(ROUND(L387,2)*ROUND(G387,3),2)</f>
        <v>0</v>
      </c>
      <c r="N387" s="30" t="s">
        <v>1226</v>
      </c>
      <c r="O387">
        <f>(M387*21)/100</f>
        <v>0</v>
      </c>
      <c r="P387" t="s">
        <v>28</v>
      </c>
    </row>
    <row r="388" spans="1:16" ht="12.75" customHeight="1" x14ac:dyDescent="0.2">
      <c r="A388" s="33" t="s">
        <v>57</v>
      </c>
      <c r="E388" s="34" t="s">
        <v>5</v>
      </c>
    </row>
    <row r="389" spans="1:16" ht="12.75" customHeight="1" x14ac:dyDescent="0.2">
      <c r="A389" s="33" t="s">
        <v>58</v>
      </c>
      <c r="E389" s="35" t="s">
        <v>4209</v>
      </c>
    </row>
    <row r="390" spans="1:16" ht="89.25" customHeight="1" x14ac:dyDescent="0.2">
      <c r="E390" s="34" t="s">
        <v>1239</v>
      </c>
    </row>
    <row r="391" spans="1:16" ht="12.75" customHeight="1" x14ac:dyDescent="0.2">
      <c r="A391" t="s">
        <v>52</v>
      </c>
      <c r="B391" s="10" t="s">
        <v>64</v>
      </c>
      <c r="C391" s="10" t="s">
        <v>3656</v>
      </c>
      <c r="D391" t="s">
        <v>5</v>
      </c>
      <c r="E391" s="29" t="s">
        <v>3657</v>
      </c>
      <c r="F391" s="30" t="s">
        <v>1225</v>
      </c>
      <c r="G391" s="31">
        <v>1622.6</v>
      </c>
      <c r="H391" s="30">
        <v>0</v>
      </c>
      <c r="I391" s="30">
        <f>ROUND(G391*H391,6)</f>
        <v>0</v>
      </c>
      <c r="L391" s="32">
        <v>0</v>
      </c>
      <c r="M391" s="27">
        <f>ROUND(ROUND(L391,2)*ROUND(G391,3),2)</f>
        <v>0</v>
      </c>
      <c r="N391" s="30" t="s">
        <v>1226</v>
      </c>
      <c r="O391">
        <f>(M391*21)/100</f>
        <v>0</v>
      </c>
      <c r="P391" t="s">
        <v>28</v>
      </c>
    </row>
    <row r="392" spans="1:16" ht="12.75" customHeight="1" x14ac:dyDescent="0.2">
      <c r="A392" s="33" t="s">
        <v>57</v>
      </c>
      <c r="E392" s="34" t="s">
        <v>5</v>
      </c>
    </row>
    <row r="393" spans="1:16" ht="12.75" customHeight="1" x14ac:dyDescent="0.2">
      <c r="A393" s="33" t="s">
        <v>58</v>
      </c>
      <c r="E393" s="35" t="s">
        <v>4210</v>
      </c>
    </row>
    <row r="394" spans="1:16" ht="89.25" customHeight="1" x14ac:dyDescent="0.2">
      <c r="E394" s="34" t="s">
        <v>1239</v>
      </c>
    </row>
    <row r="395" spans="1:16" ht="12.75" customHeight="1" x14ac:dyDescent="0.2">
      <c r="A395" t="s">
        <v>52</v>
      </c>
      <c r="B395" s="10" t="s">
        <v>67</v>
      </c>
      <c r="C395" s="10" t="s">
        <v>3503</v>
      </c>
      <c r="D395" t="s">
        <v>5</v>
      </c>
      <c r="E395" s="29" t="s">
        <v>3504</v>
      </c>
      <c r="F395" s="30" t="s">
        <v>1225</v>
      </c>
      <c r="G395" s="31">
        <v>1.871</v>
      </c>
      <c r="H395" s="30">
        <v>0</v>
      </c>
      <c r="I395" s="30">
        <f>ROUND(G395*H395,6)</f>
        <v>0</v>
      </c>
      <c r="L395" s="32">
        <v>0</v>
      </c>
      <c r="M395" s="27">
        <f>ROUND(ROUND(L395,2)*ROUND(G395,3),2)</f>
        <v>0</v>
      </c>
      <c r="N395" s="30" t="s">
        <v>1226</v>
      </c>
      <c r="O395">
        <f>(M395*21)/100</f>
        <v>0</v>
      </c>
      <c r="P395" t="s">
        <v>28</v>
      </c>
    </row>
    <row r="396" spans="1:16" ht="12.75" customHeight="1" x14ac:dyDescent="0.2">
      <c r="A396" s="33" t="s">
        <v>57</v>
      </c>
      <c r="E396" s="34" t="s">
        <v>5</v>
      </c>
    </row>
    <row r="397" spans="1:16" ht="12.75" customHeight="1" x14ac:dyDescent="0.2">
      <c r="A397" s="33" t="s">
        <v>58</v>
      </c>
      <c r="E397" s="35" t="s">
        <v>4211</v>
      </c>
    </row>
    <row r="398" spans="1:16" ht="89.25" customHeight="1" x14ac:dyDescent="0.2">
      <c r="E398" s="34" t="s">
        <v>1239</v>
      </c>
    </row>
    <row r="399" spans="1:16" ht="12.75" customHeight="1" x14ac:dyDescent="0.2">
      <c r="A399" t="s">
        <v>52</v>
      </c>
      <c r="B399" s="10" t="s">
        <v>27</v>
      </c>
      <c r="C399" s="10" t="s">
        <v>3506</v>
      </c>
      <c r="D399" t="s">
        <v>5</v>
      </c>
      <c r="E399" s="29" t="s">
        <v>3507</v>
      </c>
      <c r="F399" s="30" t="s">
        <v>1225</v>
      </c>
      <c r="G399" s="31">
        <v>3.7839999999999998</v>
      </c>
      <c r="H399" s="30">
        <v>0</v>
      </c>
      <c r="I399" s="30">
        <f>ROUND(G399*H399,6)</f>
        <v>0</v>
      </c>
      <c r="L399" s="32">
        <v>0</v>
      </c>
      <c r="M399" s="27">
        <f>ROUND(ROUND(L399,2)*ROUND(G399,3),2)</f>
        <v>0</v>
      </c>
      <c r="N399" s="30" t="s">
        <v>1226</v>
      </c>
      <c r="O399">
        <f>(M399*21)/100</f>
        <v>0</v>
      </c>
      <c r="P399" t="s">
        <v>28</v>
      </c>
    </row>
    <row r="400" spans="1:16" ht="12.75" customHeight="1" x14ac:dyDescent="0.2">
      <c r="A400" s="33" t="s">
        <v>57</v>
      </c>
      <c r="E400" s="34" t="s">
        <v>5</v>
      </c>
    </row>
    <row r="401" spans="1:5" ht="12.75" customHeight="1" x14ac:dyDescent="0.2">
      <c r="A401" s="33" t="s">
        <v>58</v>
      </c>
      <c r="E401" s="35" t="s">
        <v>4212</v>
      </c>
    </row>
    <row r="402" spans="1:5" ht="89.25" customHeight="1" x14ac:dyDescent="0.2">
      <c r="E40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4214</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4215</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4216</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4219</v>
      </c>
      <c r="E8" s="26" t="s">
        <v>4220</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4221</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4222</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4223</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4224</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4225</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4226</v>
      </c>
    </row>
    <row r="33" spans="1:16" ht="12.75" customHeight="1" x14ac:dyDescent="0.2">
      <c r="E33" s="34" t="s">
        <v>59</v>
      </c>
    </row>
    <row r="34" spans="1:16" ht="12.75" customHeight="1" x14ac:dyDescent="0.2">
      <c r="A34" t="s">
        <v>52</v>
      </c>
      <c r="B34" s="10" t="s">
        <v>93</v>
      </c>
      <c r="C34" s="10" t="s">
        <v>4227</v>
      </c>
      <c r="D34" t="s">
        <v>5</v>
      </c>
      <c r="E34" s="29" t="s">
        <v>4228</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4229</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4230</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4231</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4232</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4233</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4234</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4235</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4236</v>
      </c>
      <c r="D63" t="s">
        <v>5</v>
      </c>
      <c r="E63" s="29" t="s">
        <v>4237</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4238</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4239</v>
      </c>
    </row>
    <row r="70" spans="1:16" ht="12.75" customHeight="1" x14ac:dyDescent="0.2">
      <c r="E70" s="34" t="s">
        <v>59</v>
      </c>
    </row>
    <row r="71" spans="1:16" ht="12.75" customHeight="1" x14ac:dyDescent="0.2">
      <c r="A71" t="s">
        <v>52</v>
      </c>
      <c r="B71" s="10" t="s">
        <v>161</v>
      </c>
      <c r="C71" s="10" t="s">
        <v>4240</v>
      </c>
      <c r="D71" t="s">
        <v>5</v>
      </c>
      <c r="E71" s="29" t="s">
        <v>4241</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4242</v>
      </c>
    </row>
    <row r="74" spans="1:16" ht="12.75" customHeight="1" x14ac:dyDescent="0.2">
      <c r="E74" s="34" t="s">
        <v>59</v>
      </c>
    </row>
    <row r="75" spans="1:16" ht="12.75" customHeight="1" x14ac:dyDescent="0.2">
      <c r="A75" t="s">
        <v>52</v>
      </c>
      <c r="B75" s="10" t="s">
        <v>162</v>
      </c>
      <c r="C75" s="10" t="s">
        <v>4243</v>
      </c>
      <c r="D75" t="s">
        <v>5</v>
      </c>
      <c r="E75" s="29" t="s">
        <v>4244</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4245</v>
      </c>
    </row>
    <row r="78" spans="1:16" ht="12.75" customHeight="1" x14ac:dyDescent="0.2">
      <c r="E78" s="34" t="s">
        <v>59</v>
      </c>
    </row>
    <row r="79" spans="1:16" ht="12.75" customHeight="1" x14ac:dyDescent="0.2">
      <c r="A79" t="s">
        <v>52</v>
      </c>
      <c r="B79" s="10" t="s">
        <v>163</v>
      </c>
      <c r="C79" s="10" t="s">
        <v>4246</v>
      </c>
      <c r="D79" t="s">
        <v>5</v>
      </c>
      <c r="E79" s="29" t="s">
        <v>4247</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4248</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4249</v>
      </c>
      <c r="D84" t="s">
        <v>5</v>
      </c>
      <c r="E84" s="29" t="s">
        <v>4250</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4251</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4252</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4253</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4254</v>
      </c>
    </row>
    <row r="100" spans="1:16" ht="12.75" customHeight="1" x14ac:dyDescent="0.2">
      <c r="E100" s="34" t="s">
        <v>59</v>
      </c>
    </row>
    <row r="101" spans="1:16" ht="12.75" customHeight="1" x14ac:dyDescent="0.2">
      <c r="A101" t="s">
        <v>52</v>
      </c>
      <c r="B101" s="10" t="s">
        <v>174</v>
      </c>
      <c r="C101" s="10" t="s">
        <v>4255</v>
      </c>
      <c r="D101" t="s">
        <v>5</v>
      </c>
      <c r="E101" s="29" t="s">
        <v>4256</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4257</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4258</v>
      </c>
      <c r="D106" t="s">
        <v>5</v>
      </c>
      <c r="E106" s="29" t="s">
        <v>4259</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4260</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4261</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4262</v>
      </c>
    </row>
    <row r="117" spans="1:16" ht="12.75" customHeight="1" x14ac:dyDescent="0.2">
      <c r="E117" s="34" t="s">
        <v>59</v>
      </c>
    </row>
    <row r="118" spans="1:16" ht="12.75" customHeight="1" x14ac:dyDescent="0.2">
      <c r="A118" t="s">
        <v>52</v>
      </c>
      <c r="B118" s="10" t="s">
        <v>186</v>
      </c>
      <c r="C118" s="10" t="s">
        <v>4263</v>
      </c>
      <c r="D118" t="s">
        <v>5</v>
      </c>
      <c r="E118" s="29" t="s">
        <v>4264</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4265</v>
      </c>
    </row>
    <row r="121" spans="1:16" ht="12.75" customHeight="1" x14ac:dyDescent="0.2">
      <c r="E121" s="34" t="s">
        <v>59</v>
      </c>
    </row>
    <row r="122" spans="1:16" ht="12.75" customHeight="1" x14ac:dyDescent="0.2">
      <c r="A122" t="s">
        <v>49</v>
      </c>
      <c r="C122" s="11" t="s">
        <v>27</v>
      </c>
      <c r="E122" s="28" t="s">
        <v>4266</v>
      </c>
      <c r="J122" s="27">
        <f>0</f>
        <v>0</v>
      </c>
      <c r="K122" s="27">
        <f>0</f>
        <v>0</v>
      </c>
      <c r="L122" s="27">
        <f>0+L123</f>
        <v>0</v>
      </c>
      <c r="M122" s="27">
        <f>0+M123</f>
        <v>0</v>
      </c>
    </row>
    <row r="123" spans="1:16" ht="12.75" customHeight="1" x14ac:dyDescent="0.2">
      <c r="A123" t="s">
        <v>52</v>
      </c>
      <c r="B123" s="10" t="s">
        <v>189</v>
      </c>
      <c r="C123" s="10" t="s">
        <v>4267</v>
      </c>
      <c r="D123" t="s">
        <v>5</v>
      </c>
      <c r="E123" s="29" t="s">
        <v>4268</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4269</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4270</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4271</v>
      </c>
    </row>
    <row r="135" spans="1:16" ht="12.75" customHeight="1" x14ac:dyDescent="0.2">
      <c r="E135" s="34" t="s">
        <v>4272</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4273</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4274</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4275</v>
      </c>
    </row>
    <row r="147" spans="1:16" ht="12.75" customHeight="1" x14ac:dyDescent="0.2">
      <c r="E147" s="34" t="s">
        <v>3529</v>
      </c>
    </row>
    <row r="148" spans="1:16" ht="12.75" customHeight="1" x14ac:dyDescent="0.2">
      <c r="A148" t="s">
        <v>52</v>
      </c>
      <c r="B148" s="10" t="s">
        <v>207</v>
      </c>
      <c r="C148" s="10" t="s">
        <v>4276</v>
      </c>
      <c r="D148" t="s">
        <v>5</v>
      </c>
      <c r="E148" s="29" t="s">
        <v>4277</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4278</v>
      </c>
    </row>
    <row r="151" spans="1:16" ht="25.5" customHeight="1" x14ac:dyDescent="0.2">
      <c r="E151" s="34" t="s">
        <v>4279</v>
      </c>
    </row>
    <row r="152" spans="1:16" ht="12.75" customHeight="1" x14ac:dyDescent="0.2">
      <c r="A152" t="s">
        <v>52</v>
      </c>
      <c r="B152" s="10" t="s">
        <v>210</v>
      </c>
      <c r="C152" s="10" t="s">
        <v>4280</v>
      </c>
      <c r="D152" t="s">
        <v>5</v>
      </c>
      <c r="E152" s="29" t="s">
        <v>4281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4282</v>
      </c>
    </row>
    <row r="154" spans="1:16" ht="12.75" customHeight="1" x14ac:dyDescent="0.2">
      <c r="A154" s="33" t="s">
        <v>58</v>
      </c>
      <c r="E154" s="35" t="s">
        <v>4283</v>
      </c>
    </row>
    <row r="155" spans="1:16" ht="12.75" customHeight="1" x14ac:dyDescent="0.2">
      <c r="E155" s="34" t="s">
        <v>4284</v>
      </c>
    </row>
    <row r="156" spans="1:16" ht="12.75" customHeight="1" x14ac:dyDescent="0.2">
      <c r="A156" t="s">
        <v>52</v>
      </c>
      <c r="B156" s="10" t="s">
        <v>458</v>
      </c>
      <c r="C156" s="10" t="s">
        <v>4285</v>
      </c>
      <c r="D156" t="s">
        <v>5</v>
      </c>
      <c r="E156" s="29" t="s">
        <v>4286</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4287</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4288</v>
      </c>
      <c r="D161" t="s">
        <v>5</v>
      </c>
      <c r="E161" s="29" t="s">
        <v>4289</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4290</v>
      </c>
    </row>
    <row r="164" spans="1:16" ht="12.75" customHeight="1" x14ac:dyDescent="0.2">
      <c r="E164" s="34" t="s">
        <v>59</v>
      </c>
    </row>
    <row r="165" spans="1:16" ht="12.75" customHeight="1" x14ac:dyDescent="0.2">
      <c r="A165" t="s">
        <v>52</v>
      </c>
      <c r="B165" s="10" t="s">
        <v>216</v>
      </c>
      <c r="C165" s="10" t="s">
        <v>4291</v>
      </c>
      <c r="D165" t="s">
        <v>5</v>
      </c>
      <c r="E165" s="29" t="s">
        <v>4292</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4293</v>
      </c>
    </row>
    <row r="168" spans="1:16" ht="63.75" customHeight="1" x14ac:dyDescent="0.2">
      <c r="E168" s="34" t="s">
        <v>4294</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4295</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4296</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4297</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4302</v>
      </c>
      <c r="E8" s="26" t="s">
        <v>4303</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4304</v>
      </c>
    </row>
    <row r="13" spans="1:20" ht="12.75" customHeight="1" x14ac:dyDescent="0.2">
      <c r="E13" s="34" t="s">
        <v>59</v>
      </c>
    </row>
    <row r="14" spans="1:20" ht="12.75" customHeight="1" x14ac:dyDescent="0.2">
      <c r="A14" t="s">
        <v>52</v>
      </c>
      <c r="B14" s="10" t="s">
        <v>64</v>
      </c>
      <c r="C14" s="10" t="s">
        <v>3677</v>
      </c>
      <c r="D14" t="s">
        <v>5</v>
      </c>
      <c r="E14" s="29" t="s">
        <v>3678</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4304</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4305</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4306</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4307</v>
      </c>
      <c r="D29" t="s">
        <v>5</v>
      </c>
      <c r="E29" s="29" t="s">
        <v>4308</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4309</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4310</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4311</v>
      </c>
      <c r="D38" t="s">
        <v>5</v>
      </c>
      <c r="E38" s="29" t="s">
        <v>4312</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4313</v>
      </c>
    </row>
    <row r="41" spans="1:16" ht="12.75" customHeight="1" x14ac:dyDescent="0.2">
      <c r="E41" s="34" t="s">
        <v>59</v>
      </c>
    </row>
    <row r="42" spans="1:16" ht="12.75" customHeight="1" x14ac:dyDescent="0.2">
      <c r="A42" t="s">
        <v>52</v>
      </c>
      <c r="B42" s="10" t="s">
        <v>84</v>
      </c>
      <c r="C42" s="10" t="s">
        <v>4314</v>
      </c>
      <c r="D42" t="s">
        <v>5</v>
      </c>
      <c r="E42" s="29" t="s">
        <v>4315</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4316</v>
      </c>
    </row>
    <row r="45" spans="1:16" ht="12.75" customHeight="1" x14ac:dyDescent="0.2">
      <c r="E45" s="34" t="s">
        <v>59</v>
      </c>
    </row>
    <row r="46" spans="1:16" ht="12.75" customHeight="1" x14ac:dyDescent="0.2">
      <c r="A46" t="s">
        <v>52</v>
      </c>
      <c r="B46" s="10" t="s">
        <v>87</v>
      </c>
      <c r="C46" s="10" t="s">
        <v>4317</v>
      </c>
      <c r="D46" t="s">
        <v>5</v>
      </c>
      <c r="E46" s="29" t="s">
        <v>4318</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4319</v>
      </c>
    </row>
    <row r="49" spans="1:16" ht="12.75" customHeight="1" x14ac:dyDescent="0.2">
      <c r="E49" s="34" t="s">
        <v>59</v>
      </c>
    </row>
    <row r="50" spans="1:16" ht="12.75" customHeight="1" x14ac:dyDescent="0.2">
      <c r="A50" t="s">
        <v>52</v>
      </c>
      <c r="B50" s="10" t="s">
        <v>90</v>
      </c>
      <c r="C50" s="10" t="s">
        <v>4204</v>
      </c>
      <c r="D50" t="s">
        <v>5</v>
      </c>
      <c r="E50" s="29" t="s">
        <v>4205</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4320</v>
      </c>
    </row>
    <row r="53" spans="1:16" ht="12.75" customHeight="1" x14ac:dyDescent="0.2">
      <c r="E53" s="34" t="s">
        <v>59</v>
      </c>
    </row>
    <row r="54" spans="1:16" ht="12.75" customHeight="1" x14ac:dyDescent="0.2">
      <c r="A54" t="s">
        <v>52</v>
      </c>
      <c r="B54" s="10" t="s">
        <v>95</v>
      </c>
      <c r="C54" s="10" t="s">
        <v>4321</v>
      </c>
      <c r="D54" t="s">
        <v>5</v>
      </c>
      <c r="E54" s="29" t="s">
        <v>4322</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4323</v>
      </c>
    </row>
    <row r="57" spans="1:16" ht="12.75" customHeight="1" x14ac:dyDescent="0.2">
      <c r="E57" s="34" t="s">
        <v>59</v>
      </c>
    </row>
    <row r="58" spans="1:16" ht="12.75" customHeight="1" x14ac:dyDescent="0.2">
      <c r="A58" t="s">
        <v>52</v>
      </c>
      <c r="B58" s="10" t="s">
        <v>99</v>
      </c>
      <c r="C58" s="10" t="s">
        <v>4324</v>
      </c>
      <c r="D58" t="s">
        <v>5</v>
      </c>
      <c r="E58" s="29" t="s">
        <v>4325</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4326</v>
      </c>
    </row>
    <row r="61" spans="1:16" ht="12.75" customHeight="1" x14ac:dyDescent="0.2">
      <c r="E61" s="34" t="s">
        <v>59</v>
      </c>
    </row>
    <row r="62" spans="1:16" ht="12.75" customHeight="1" x14ac:dyDescent="0.2">
      <c r="A62" t="s">
        <v>52</v>
      </c>
      <c r="B62" s="10" t="s">
        <v>101</v>
      </c>
      <c r="C62" s="10" t="s">
        <v>4327</v>
      </c>
      <c r="D62" t="s">
        <v>5</v>
      </c>
      <c r="E62" s="29" t="s">
        <v>4328</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4329</v>
      </c>
    </row>
    <row r="65" spans="1:16" ht="12.75" customHeight="1" x14ac:dyDescent="0.2">
      <c r="E65" s="34" t="s">
        <v>59</v>
      </c>
    </row>
    <row r="66" spans="1:16" ht="12.75" customHeight="1" x14ac:dyDescent="0.2">
      <c r="A66" t="s">
        <v>52</v>
      </c>
      <c r="B66" s="10" t="s">
        <v>104</v>
      </c>
      <c r="C66" s="10" t="s">
        <v>4330</v>
      </c>
      <c r="D66" t="s">
        <v>5</v>
      </c>
      <c r="E66" s="29" t="s">
        <v>4331</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4332</v>
      </c>
    </row>
    <row r="69" spans="1:16" ht="12.75" customHeight="1" x14ac:dyDescent="0.2">
      <c r="E69" s="34" t="s">
        <v>59</v>
      </c>
    </row>
    <row r="70" spans="1:16" ht="12.75" customHeight="1" x14ac:dyDescent="0.2">
      <c r="A70" t="s">
        <v>52</v>
      </c>
      <c r="B70" s="10" t="s">
        <v>110</v>
      </c>
      <c r="C70" s="10" t="s">
        <v>4291</v>
      </c>
      <c r="D70" t="s">
        <v>5</v>
      </c>
      <c r="E70" s="29" t="s">
        <v>4292</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4333</v>
      </c>
    </row>
    <row r="73" spans="1:16" ht="63.75" customHeight="1" x14ac:dyDescent="0.2">
      <c r="E73" s="34" t="s">
        <v>4294</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4334</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4335</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4338</v>
      </c>
      <c r="E8" s="26" t="s">
        <v>4339</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4340</v>
      </c>
      <c r="D10" t="s">
        <v>5</v>
      </c>
      <c r="E10" s="29" t="s">
        <v>4341</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4342</v>
      </c>
    </row>
    <row r="13" spans="1:20" ht="12.75" customHeight="1" x14ac:dyDescent="0.2">
      <c r="E13" s="34" t="s">
        <v>4343</v>
      </c>
    </row>
    <row r="14" spans="1:20" ht="12.75" customHeight="1" x14ac:dyDescent="0.2">
      <c r="A14" t="s">
        <v>52</v>
      </c>
      <c r="B14" s="10" t="s">
        <v>27</v>
      </c>
      <c r="C14" s="10" t="s">
        <v>4344</v>
      </c>
      <c r="D14" t="s">
        <v>5</v>
      </c>
      <c r="E14" s="29" t="s">
        <v>4345</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4346</v>
      </c>
    </row>
    <row r="17" spans="1:16" ht="12.75" customHeight="1" x14ac:dyDescent="0.2">
      <c r="E17" s="34" t="s">
        <v>4347</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4348</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4349</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4350</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4351</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4352</v>
      </c>
    </row>
    <row r="37" spans="1:16" ht="12.75" customHeight="1" x14ac:dyDescent="0.2">
      <c r="E37" s="34" t="s">
        <v>59</v>
      </c>
    </row>
    <row r="38" spans="1:16" ht="12.75" customHeight="1" x14ac:dyDescent="0.2">
      <c r="A38" t="s">
        <v>52</v>
      </c>
      <c r="B38" s="10" t="s">
        <v>95</v>
      </c>
      <c r="C38" s="10" t="s">
        <v>4353</v>
      </c>
      <c r="D38" t="s">
        <v>5</v>
      </c>
      <c r="E38" s="29" t="s">
        <v>4354</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4355</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4356</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4357</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4358</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4359</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4360</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4361</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4362</v>
      </c>
      <c r="D68" t="s">
        <v>5</v>
      </c>
      <c r="E68" s="29" t="s">
        <v>4363</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4364</v>
      </c>
    </row>
    <row r="71" spans="1:16" ht="12.75" customHeight="1" x14ac:dyDescent="0.2">
      <c r="E71" s="34" t="s">
        <v>59</v>
      </c>
    </row>
    <row r="72" spans="1:16" ht="12.75" customHeight="1" x14ac:dyDescent="0.2">
      <c r="A72" t="s">
        <v>52</v>
      </c>
      <c r="B72" s="10" t="s">
        <v>158</v>
      </c>
      <c r="C72" s="10" t="s">
        <v>4365</v>
      </c>
      <c r="D72" t="s">
        <v>5</v>
      </c>
      <c r="E72" s="29" t="s">
        <v>4366</v>
      </c>
      <c r="F72" s="30" t="s">
        <v>1225</v>
      </c>
      <c r="G72" s="31">
        <v>0.499</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4367</v>
      </c>
    </row>
    <row r="75" spans="1:16" ht="12.75" customHeight="1" x14ac:dyDescent="0.2">
      <c r="E75" s="34" t="s">
        <v>59</v>
      </c>
    </row>
    <row r="76" spans="1:16" ht="12.75" customHeight="1" x14ac:dyDescent="0.2">
      <c r="A76" t="s">
        <v>52</v>
      </c>
      <c r="B76" s="10" t="s">
        <v>161</v>
      </c>
      <c r="C76" s="10" t="s">
        <v>4368</v>
      </c>
      <c r="D76" t="s">
        <v>5</v>
      </c>
      <c r="E76" s="29" t="s">
        <v>4369</v>
      </c>
      <c r="F76" s="30" t="s">
        <v>1225</v>
      </c>
      <c r="G76" s="31">
        <v>0.997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4370</v>
      </c>
    </row>
    <row r="79" spans="1:16" ht="12.75" customHeight="1" x14ac:dyDescent="0.2">
      <c r="E79" s="34" t="s">
        <v>59</v>
      </c>
    </row>
    <row r="80" spans="1:16" ht="12.75" customHeight="1" x14ac:dyDescent="0.2">
      <c r="A80" t="s">
        <v>52</v>
      </c>
      <c r="B80" s="10" t="s">
        <v>470</v>
      </c>
      <c r="C80" s="10" t="s">
        <v>4371</v>
      </c>
      <c r="D80" t="s">
        <v>5</v>
      </c>
      <c r="E80" s="29" t="s">
        <v>4372</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4373</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4374</v>
      </c>
    </row>
    <row r="88" spans="1:16" ht="12.75" customHeight="1" x14ac:dyDescent="0.2">
      <c r="E88" s="34" t="s">
        <v>59</v>
      </c>
    </row>
    <row r="89" spans="1:16" ht="12.75" customHeight="1" x14ac:dyDescent="0.2">
      <c r="A89" t="s">
        <v>52</v>
      </c>
      <c r="B89" s="10" t="s">
        <v>163</v>
      </c>
      <c r="C89" s="10" t="s">
        <v>4375</v>
      </c>
      <c r="D89" t="s">
        <v>5</v>
      </c>
      <c r="E89" s="29" t="s">
        <v>4376</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4377</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4378</v>
      </c>
    </row>
    <row r="96" spans="1:16" ht="12.75" customHeight="1" x14ac:dyDescent="0.2">
      <c r="E96" s="34" t="s">
        <v>59</v>
      </c>
    </row>
    <row r="97" spans="1:16" ht="12.75" customHeight="1" x14ac:dyDescent="0.2">
      <c r="A97" t="s">
        <v>52</v>
      </c>
      <c r="B97" s="10" t="s">
        <v>369</v>
      </c>
      <c r="C97" s="10" t="s">
        <v>4379</v>
      </c>
      <c r="D97" t="s">
        <v>5</v>
      </c>
      <c r="E97" s="29" t="s">
        <v>4380</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4381</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4382</v>
      </c>
      <c r="D102" t="s">
        <v>5</v>
      </c>
      <c r="E102" s="29" t="s">
        <v>4383</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4384</v>
      </c>
    </row>
    <row r="105" spans="1:16" ht="12.75" customHeight="1" x14ac:dyDescent="0.2">
      <c r="E105" s="34" t="s">
        <v>59</v>
      </c>
    </row>
    <row r="106" spans="1:16" ht="12.75" customHeight="1" x14ac:dyDescent="0.2">
      <c r="A106" t="s">
        <v>52</v>
      </c>
      <c r="B106" s="10" t="s">
        <v>168</v>
      </c>
      <c r="C106" s="10" t="s">
        <v>4385</v>
      </c>
      <c r="D106" t="s">
        <v>5</v>
      </c>
      <c r="E106" s="29" t="s">
        <v>4386</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4387</v>
      </c>
    </row>
    <row r="109" spans="1:16" ht="12.75" customHeight="1" x14ac:dyDescent="0.2">
      <c r="E109" s="34" t="s">
        <v>59</v>
      </c>
    </row>
    <row r="110" spans="1:16" ht="12.75" customHeight="1" x14ac:dyDescent="0.2">
      <c r="A110" t="s">
        <v>52</v>
      </c>
      <c r="B110" s="10" t="s">
        <v>171</v>
      </c>
      <c r="C110" s="10" t="s">
        <v>4388</v>
      </c>
      <c r="D110" t="s">
        <v>5</v>
      </c>
      <c r="E110" s="29" t="s">
        <v>4389</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4390</v>
      </c>
    </row>
    <row r="113" spans="1:16" ht="12.75" customHeight="1" x14ac:dyDescent="0.2">
      <c r="E113" s="34" t="s">
        <v>59</v>
      </c>
    </row>
    <row r="114" spans="1:16" ht="12.75" customHeight="1" x14ac:dyDescent="0.2">
      <c r="A114" t="s">
        <v>49</v>
      </c>
      <c r="C114" s="11" t="s">
        <v>75</v>
      </c>
      <c r="E114" s="28" t="s">
        <v>4391</v>
      </c>
      <c r="J114" s="27">
        <f>0</f>
        <v>0</v>
      </c>
      <c r="K114" s="27">
        <f>0</f>
        <v>0</v>
      </c>
      <c r="L114" s="27">
        <f>0+L115+L119</f>
        <v>0</v>
      </c>
      <c r="M114" s="27">
        <f>0+M115+M119</f>
        <v>0</v>
      </c>
    </row>
    <row r="115" spans="1:16" ht="12.75" customHeight="1" x14ac:dyDescent="0.2">
      <c r="A115" t="s">
        <v>52</v>
      </c>
      <c r="B115" s="10" t="s">
        <v>257</v>
      </c>
      <c r="C115" s="10" t="s">
        <v>4392</v>
      </c>
      <c r="D115" t="s">
        <v>5</v>
      </c>
      <c r="E115" s="29" t="s">
        <v>4393</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4394</v>
      </c>
    </row>
    <row r="118" spans="1:16" ht="12.75" customHeight="1" x14ac:dyDescent="0.2">
      <c r="E118" s="34" t="s">
        <v>59</v>
      </c>
    </row>
    <row r="119" spans="1:16" ht="12.75" customHeight="1" x14ac:dyDescent="0.2">
      <c r="A119" t="s">
        <v>52</v>
      </c>
      <c r="B119" s="10" t="s">
        <v>260</v>
      </c>
      <c r="C119" s="10" t="s">
        <v>4395</v>
      </c>
      <c r="D119" t="s">
        <v>5</v>
      </c>
      <c r="E119" s="29" t="s">
        <v>4396</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4397</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4311</v>
      </c>
      <c r="D124" t="s">
        <v>5</v>
      </c>
      <c r="E124" s="29" t="s">
        <v>4312</v>
      </c>
      <c r="F124" s="30" t="s">
        <v>126</v>
      </c>
      <c r="G124" s="31">
        <v>41.7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4398</v>
      </c>
    </row>
    <row r="127" spans="1:16" ht="12.75" customHeight="1" x14ac:dyDescent="0.2">
      <c r="E127" s="34" t="s">
        <v>59</v>
      </c>
    </row>
    <row r="128" spans="1:16" ht="12.75" customHeight="1" x14ac:dyDescent="0.2">
      <c r="A128" t="s">
        <v>52</v>
      </c>
      <c r="B128" s="10" t="s">
        <v>180</v>
      </c>
      <c r="C128" s="10" t="s">
        <v>4399</v>
      </c>
      <c r="D128" t="s">
        <v>5</v>
      </c>
      <c r="E128" s="29" t="s">
        <v>4400</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4401</v>
      </c>
    </row>
    <row r="131" spans="1:16" ht="12.75" customHeight="1" x14ac:dyDescent="0.2">
      <c r="E131" s="34" t="s">
        <v>59</v>
      </c>
    </row>
    <row r="132" spans="1:16" ht="12.75" customHeight="1" x14ac:dyDescent="0.2">
      <c r="A132" t="s">
        <v>52</v>
      </c>
      <c r="B132" s="10" t="s">
        <v>183</v>
      </c>
      <c r="C132" s="10" t="s">
        <v>4402</v>
      </c>
      <c r="D132" t="s">
        <v>5</v>
      </c>
      <c r="E132" s="29" t="s">
        <v>4403</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4404</v>
      </c>
    </row>
    <row r="135" spans="1:16" ht="12.75" customHeight="1" x14ac:dyDescent="0.2">
      <c r="E135" s="34" t="s">
        <v>59</v>
      </c>
    </row>
    <row r="136" spans="1:16" ht="12.75" customHeight="1" x14ac:dyDescent="0.2">
      <c r="A136" t="s">
        <v>52</v>
      </c>
      <c r="B136" s="10" t="s">
        <v>186</v>
      </c>
      <c r="C136" s="10" t="s">
        <v>4405</v>
      </c>
      <c r="D136" t="s">
        <v>5</v>
      </c>
      <c r="E136" s="29" t="s">
        <v>4406</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4407</v>
      </c>
    </row>
    <row r="139" spans="1:16" ht="12.75" customHeight="1" x14ac:dyDescent="0.2">
      <c r="E139" s="34" t="s">
        <v>59</v>
      </c>
    </row>
    <row r="140" spans="1:16" ht="12.75" customHeight="1" x14ac:dyDescent="0.2">
      <c r="A140" t="s">
        <v>52</v>
      </c>
      <c r="B140" s="10" t="s">
        <v>189</v>
      </c>
      <c r="C140" s="10" t="s">
        <v>4408</v>
      </c>
      <c r="D140" t="s">
        <v>5</v>
      </c>
      <c r="E140" s="29" t="s">
        <v>4409</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4410</v>
      </c>
    </row>
    <row r="143" spans="1:16" ht="12.75" customHeight="1" x14ac:dyDescent="0.2">
      <c r="E143" s="34" t="s">
        <v>59</v>
      </c>
    </row>
    <row r="144" spans="1:16" ht="12.75" customHeight="1" x14ac:dyDescent="0.2">
      <c r="A144" t="s">
        <v>52</v>
      </c>
      <c r="B144" s="10" t="s">
        <v>192</v>
      </c>
      <c r="C144" s="10" t="s">
        <v>4317</v>
      </c>
      <c r="D144" t="s">
        <v>5</v>
      </c>
      <c r="E144" s="29" t="s">
        <v>4318</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4411</v>
      </c>
    </row>
    <row r="147" spans="1:16" ht="12.75" customHeight="1" x14ac:dyDescent="0.2">
      <c r="E147" s="34" t="s">
        <v>59</v>
      </c>
    </row>
    <row r="148" spans="1:16" ht="12.75" customHeight="1" x14ac:dyDescent="0.2">
      <c r="A148" t="s">
        <v>52</v>
      </c>
      <c r="B148" s="10" t="s">
        <v>195</v>
      </c>
      <c r="C148" s="10" t="s">
        <v>4324</v>
      </c>
      <c r="D148" t="s">
        <v>5</v>
      </c>
      <c r="E148" s="29" t="s">
        <v>4325</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4412</v>
      </c>
    </row>
    <row r="151" spans="1:16" ht="12.75" customHeight="1" x14ac:dyDescent="0.2">
      <c r="E151" s="34" t="s">
        <v>59</v>
      </c>
    </row>
    <row r="152" spans="1:16" ht="12.75" customHeight="1" x14ac:dyDescent="0.2">
      <c r="A152" t="s">
        <v>52</v>
      </c>
      <c r="B152" s="10" t="s">
        <v>201</v>
      </c>
      <c r="C152" s="10" t="s">
        <v>4291</v>
      </c>
      <c r="D152" t="s">
        <v>5</v>
      </c>
      <c r="E152" s="29" t="s">
        <v>4292</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4413</v>
      </c>
    </row>
    <row r="155" spans="1:16" ht="63.75" customHeight="1" x14ac:dyDescent="0.2">
      <c r="E155" s="34" t="s">
        <v>4294</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4414</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4415</v>
      </c>
    </row>
    <row r="163" spans="1:16" ht="12.75" customHeight="1" x14ac:dyDescent="0.2">
      <c r="E163" s="34" t="s">
        <v>59</v>
      </c>
    </row>
    <row r="164" spans="1:16" ht="12.75" customHeight="1" x14ac:dyDescent="0.2">
      <c r="A164" t="s">
        <v>52</v>
      </c>
      <c r="B164" s="10" t="s">
        <v>241</v>
      </c>
      <c r="C164" s="10" t="s">
        <v>4416</v>
      </c>
      <c r="D164" t="s">
        <v>5</v>
      </c>
      <c r="E164" s="29" t="s">
        <v>4417</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4418</v>
      </c>
    </row>
    <row r="167" spans="1:16" ht="12.75" customHeight="1" x14ac:dyDescent="0.2">
      <c r="E167" s="34" t="s">
        <v>59</v>
      </c>
    </row>
    <row r="168" spans="1:16" ht="12.75" customHeight="1" x14ac:dyDescent="0.2">
      <c r="A168" t="s">
        <v>52</v>
      </c>
      <c r="B168" s="10" t="s">
        <v>244</v>
      </c>
      <c r="C168" s="10" t="s">
        <v>4419</v>
      </c>
      <c r="D168" t="s">
        <v>5</v>
      </c>
      <c r="E168" s="29" t="s">
        <v>4420</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4421</v>
      </c>
    </row>
    <row r="171" spans="1:16" ht="12.75" customHeight="1" x14ac:dyDescent="0.2">
      <c r="E171" s="34" t="s">
        <v>59</v>
      </c>
    </row>
    <row r="172" spans="1:16" ht="12.75" customHeight="1" x14ac:dyDescent="0.2">
      <c r="A172" t="s">
        <v>52</v>
      </c>
      <c r="B172" s="10" t="s">
        <v>247</v>
      </c>
      <c r="C172" s="10" t="s">
        <v>4422</v>
      </c>
      <c r="D172" t="s">
        <v>5</v>
      </c>
      <c r="E172" s="29" t="s">
        <v>4423</v>
      </c>
      <c r="F172" s="30" t="s">
        <v>126</v>
      </c>
      <c r="G172" s="31">
        <v>13</v>
      </c>
      <c r="H172" s="30">
        <v>0</v>
      </c>
      <c r="I172" s="30">
        <f>ROUND(G172*H172,6)</f>
        <v>0</v>
      </c>
      <c r="L172" s="32">
        <v>0</v>
      </c>
      <c r="M172" s="27">
        <f>ROUND(ROUND(L172,2)*ROUND(G172,3),2)</f>
        <v>0</v>
      </c>
      <c r="N172" s="30" t="s">
        <v>4424</v>
      </c>
      <c r="O172">
        <f>(M172*0)/100</f>
        <v>0</v>
      </c>
      <c r="P172" t="s">
        <v>3551</v>
      </c>
    </row>
    <row r="173" spans="1:16" ht="12.75" customHeight="1" x14ac:dyDescent="0.2">
      <c r="A173" s="33" t="s">
        <v>57</v>
      </c>
      <c r="E173" s="34" t="s">
        <v>5</v>
      </c>
    </row>
    <row r="174" spans="1:16" ht="12.75" customHeight="1" x14ac:dyDescent="0.2">
      <c r="A174" s="33" t="s">
        <v>58</v>
      </c>
      <c r="E174" s="35" t="s">
        <v>4425</v>
      </c>
    </row>
    <row r="175" spans="1:16" ht="12.75" customHeight="1" x14ac:dyDescent="0.2">
      <c r="E175" s="34" t="s">
        <v>59</v>
      </c>
    </row>
    <row r="176" spans="1:16" ht="12.75" customHeight="1" x14ac:dyDescent="0.2">
      <c r="A176" t="s">
        <v>52</v>
      </c>
      <c r="B176" s="10" t="s">
        <v>251</v>
      </c>
      <c r="C176" s="10" t="s">
        <v>4426</v>
      </c>
      <c r="D176" t="s">
        <v>5</v>
      </c>
      <c r="E176" s="29" t="s">
        <v>4427</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4428</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4429</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4430</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4431</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4434</v>
      </c>
      <c r="E8" s="26" t="s">
        <v>4435</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4340</v>
      </c>
      <c r="D10" t="s">
        <v>5</v>
      </c>
      <c r="E10" s="29" t="s">
        <v>4341</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4436</v>
      </c>
    </row>
    <row r="13" spans="1:20" ht="12.75" customHeight="1" x14ac:dyDescent="0.2">
      <c r="E13" s="34" t="s">
        <v>4343</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4437</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4438</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4439</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4440</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4441</v>
      </c>
    </row>
    <row r="33" spans="1:16" ht="12.75" customHeight="1" x14ac:dyDescent="0.2">
      <c r="E33" s="34" t="s">
        <v>59</v>
      </c>
    </row>
    <row r="34" spans="1:16" ht="12.75" customHeight="1" x14ac:dyDescent="0.2">
      <c r="A34" t="s">
        <v>52</v>
      </c>
      <c r="B34" s="10" t="s">
        <v>93</v>
      </c>
      <c r="C34" s="10" t="s">
        <v>4442</v>
      </c>
      <c r="D34" t="s">
        <v>5</v>
      </c>
      <c r="E34" s="29" t="s">
        <v>4443</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4444</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4445</v>
      </c>
    </row>
    <row r="41" spans="1:16" ht="12.75" customHeight="1" x14ac:dyDescent="0.2">
      <c r="E41" s="34" t="s">
        <v>59</v>
      </c>
    </row>
    <row r="42" spans="1:16" ht="12.75" customHeight="1" x14ac:dyDescent="0.2">
      <c r="A42" t="s">
        <v>52</v>
      </c>
      <c r="B42" s="10" t="s">
        <v>97</v>
      </c>
      <c r="C42" s="10" t="s">
        <v>4446</v>
      </c>
      <c r="D42" t="s">
        <v>5</v>
      </c>
      <c r="E42" s="29" t="s">
        <v>4447</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4448</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4449</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4450</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4362</v>
      </c>
      <c r="D55" t="s">
        <v>5</v>
      </c>
      <c r="E55" s="29" t="s">
        <v>4363</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4451</v>
      </c>
    </row>
    <row r="58" spans="1:16" ht="12.75" customHeight="1" x14ac:dyDescent="0.2">
      <c r="E58" s="34" t="s">
        <v>59</v>
      </c>
    </row>
    <row r="59" spans="1:16" ht="12.75" customHeight="1" x14ac:dyDescent="0.2">
      <c r="A59" t="s">
        <v>52</v>
      </c>
      <c r="B59" s="10" t="s">
        <v>158</v>
      </c>
      <c r="C59" s="10" t="s">
        <v>4368</v>
      </c>
      <c r="D59" t="s">
        <v>5</v>
      </c>
      <c r="E59" s="29" t="s">
        <v>4369</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4452</v>
      </c>
    </row>
    <row r="62" spans="1:16" ht="12.75" customHeight="1" x14ac:dyDescent="0.2">
      <c r="E62" s="34" t="s">
        <v>59</v>
      </c>
    </row>
    <row r="63" spans="1:16" ht="12.75" customHeight="1" x14ac:dyDescent="0.2">
      <c r="A63" t="s">
        <v>52</v>
      </c>
      <c r="B63" s="10" t="s">
        <v>470</v>
      </c>
      <c r="C63" s="10" t="s">
        <v>4371</v>
      </c>
      <c r="D63" t="s">
        <v>5</v>
      </c>
      <c r="E63" s="29" t="s">
        <v>4372</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4453</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4454</v>
      </c>
    </row>
    <row r="71" spans="1:16" ht="12.75" customHeight="1" x14ac:dyDescent="0.2">
      <c r="E71" s="34" t="s">
        <v>59</v>
      </c>
    </row>
    <row r="72" spans="1:16" ht="12.75" customHeight="1" x14ac:dyDescent="0.2">
      <c r="A72" t="s">
        <v>52</v>
      </c>
      <c r="B72" s="10" t="s">
        <v>162</v>
      </c>
      <c r="C72" s="10" t="s">
        <v>4375</v>
      </c>
      <c r="D72" t="s">
        <v>5</v>
      </c>
      <c r="E72" s="29" t="s">
        <v>4376</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4455</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4456</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4382</v>
      </c>
      <c r="D81" t="s">
        <v>5</v>
      </c>
      <c r="E81" s="29" t="s">
        <v>4383</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4457</v>
      </c>
    </row>
    <row r="84" spans="1:16" ht="12.75" customHeight="1" x14ac:dyDescent="0.2">
      <c r="E84" s="34" t="s">
        <v>59</v>
      </c>
    </row>
    <row r="85" spans="1:16" ht="12.75" customHeight="1" x14ac:dyDescent="0.2">
      <c r="A85" t="s">
        <v>52</v>
      </c>
      <c r="B85" s="10" t="s">
        <v>165</v>
      </c>
      <c r="C85" s="10" t="s">
        <v>4385</v>
      </c>
      <c r="D85" t="s">
        <v>5</v>
      </c>
      <c r="E85" s="29" t="s">
        <v>4386</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4458</v>
      </c>
    </row>
    <row r="88" spans="1:16" ht="12.75" customHeight="1" x14ac:dyDescent="0.2">
      <c r="E88" s="34" t="s">
        <v>59</v>
      </c>
    </row>
    <row r="89" spans="1:16" ht="12.75" customHeight="1" x14ac:dyDescent="0.2">
      <c r="A89" t="s">
        <v>52</v>
      </c>
      <c r="B89" s="10" t="s">
        <v>168</v>
      </c>
      <c r="C89" s="10" t="s">
        <v>4388</v>
      </c>
      <c r="D89" t="s">
        <v>5</v>
      </c>
      <c r="E89" s="29" t="s">
        <v>4389</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4459</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4460</v>
      </c>
      <c r="D94" t="s">
        <v>5</v>
      </c>
      <c r="E94" s="29" t="s">
        <v>4461</v>
      </c>
      <c r="F94" s="30" t="s">
        <v>126</v>
      </c>
      <c r="G94" s="31">
        <v>62.5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4462</v>
      </c>
    </row>
    <row r="97" spans="1:16" ht="12.75" customHeight="1" x14ac:dyDescent="0.2">
      <c r="E97" s="34" t="s">
        <v>59</v>
      </c>
    </row>
    <row r="98" spans="1:16" ht="12.75" customHeight="1" x14ac:dyDescent="0.2">
      <c r="A98" t="s">
        <v>52</v>
      </c>
      <c r="B98" s="10" t="s">
        <v>177</v>
      </c>
      <c r="C98" s="10" t="s">
        <v>4311</v>
      </c>
      <c r="D98" t="s">
        <v>5</v>
      </c>
      <c r="E98" s="29" t="s">
        <v>4312</v>
      </c>
      <c r="F98" s="30" t="s">
        <v>126</v>
      </c>
      <c r="G98" s="31">
        <v>95.9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4463</v>
      </c>
    </row>
    <row r="101" spans="1:16" ht="12.75" customHeight="1" x14ac:dyDescent="0.2">
      <c r="E101" s="34" t="s">
        <v>59</v>
      </c>
    </row>
    <row r="102" spans="1:16" ht="12.75" customHeight="1" x14ac:dyDescent="0.2">
      <c r="A102" t="s">
        <v>52</v>
      </c>
      <c r="B102" s="10" t="s">
        <v>180</v>
      </c>
      <c r="C102" s="10" t="s">
        <v>4399</v>
      </c>
      <c r="D102" t="s">
        <v>5</v>
      </c>
      <c r="E102" s="29" t="s">
        <v>4400</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4464</v>
      </c>
    </row>
    <row r="105" spans="1:16" ht="12.75" customHeight="1" x14ac:dyDescent="0.2">
      <c r="E105" s="34" t="s">
        <v>59</v>
      </c>
    </row>
    <row r="106" spans="1:16" ht="12.75" customHeight="1" x14ac:dyDescent="0.2">
      <c r="A106" t="s">
        <v>52</v>
      </c>
      <c r="B106" s="10" t="s">
        <v>183</v>
      </c>
      <c r="C106" s="10" t="s">
        <v>4402</v>
      </c>
      <c r="D106" t="s">
        <v>5</v>
      </c>
      <c r="E106" s="29" t="s">
        <v>4403</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4404</v>
      </c>
    </row>
    <row r="109" spans="1:16" ht="12.75" customHeight="1" x14ac:dyDescent="0.2">
      <c r="E109" s="34" t="s">
        <v>59</v>
      </c>
    </row>
    <row r="110" spans="1:16" ht="12.75" customHeight="1" x14ac:dyDescent="0.2">
      <c r="A110" t="s">
        <v>52</v>
      </c>
      <c r="B110" s="10" t="s">
        <v>186</v>
      </c>
      <c r="C110" s="10" t="s">
        <v>4405</v>
      </c>
      <c r="D110" t="s">
        <v>5</v>
      </c>
      <c r="E110" s="29" t="s">
        <v>4406</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4465</v>
      </c>
    </row>
    <row r="113" spans="1:16" ht="12.75" customHeight="1" x14ac:dyDescent="0.2">
      <c r="E113" s="34" t="s">
        <v>59</v>
      </c>
    </row>
    <row r="114" spans="1:16" ht="12.75" customHeight="1" x14ac:dyDescent="0.2">
      <c r="A114" t="s">
        <v>52</v>
      </c>
      <c r="B114" s="10" t="s">
        <v>189</v>
      </c>
      <c r="C114" s="10" t="s">
        <v>4408</v>
      </c>
      <c r="D114" t="s">
        <v>5</v>
      </c>
      <c r="E114" s="29" t="s">
        <v>4409</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4466</v>
      </c>
    </row>
    <row r="117" spans="1:16" ht="12.75" customHeight="1" x14ac:dyDescent="0.2">
      <c r="E117" s="34" t="s">
        <v>59</v>
      </c>
    </row>
    <row r="118" spans="1:16" ht="12.75" customHeight="1" x14ac:dyDescent="0.2">
      <c r="A118" t="s">
        <v>52</v>
      </c>
      <c r="B118" s="10" t="s">
        <v>192</v>
      </c>
      <c r="C118" s="10" t="s">
        <v>4317</v>
      </c>
      <c r="D118" t="s">
        <v>5</v>
      </c>
      <c r="E118" s="29" t="s">
        <v>4318</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4467</v>
      </c>
    </row>
    <row r="121" spans="1:16" ht="12.75" customHeight="1" x14ac:dyDescent="0.2">
      <c r="E121" s="34" t="s">
        <v>59</v>
      </c>
    </row>
    <row r="122" spans="1:16" ht="12.75" customHeight="1" x14ac:dyDescent="0.2">
      <c r="A122" t="s">
        <v>52</v>
      </c>
      <c r="B122" s="10" t="s">
        <v>201</v>
      </c>
      <c r="C122" s="10" t="s">
        <v>4324</v>
      </c>
      <c r="D122" t="s">
        <v>5</v>
      </c>
      <c r="E122" s="29" t="s">
        <v>4325</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4468</v>
      </c>
    </row>
    <row r="125" spans="1:16" ht="12.75" customHeight="1" x14ac:dyDescent="0.2">
      <c r="E125" s="34" t="s">
        <v>59</v>
      </c>
    </row>
    <row r="126" spans="1:16" ht="12.75" customHeight="1" x14ac:dyDescent="0.2">
      <c r="A126" t="s">
        <v>52</v>
      </c>
      <c r="B126" s="10" t="s">
        <v>207</v>
      </c>
      <c r="C126" s="10" t="s">
        <v>4291</v>
      </c>
      <c r="D126" t="s">
        <v>5</v>
      </c>
      <c r="E126" s="29" t="s">
        <v>4292</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4413</v>
      </c>
    </row>
    <row r="129" spans="1:16" ht="63.75" customHeight="1" x14ac:dyDescent="0.2">
      <c r="E129" s="34" t="s">
        <v>4294</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4469</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4470</v>
      </c>
    </row>
    <row r="137" spans="1:16" ht="12.75" customHeight="1" x14ac:dyDescent="0.2">
      <c r="E137" s="34" t="s">
        <v>59</v>
      </c>
    </row>
    <row r="138" spans="1:16" ht="12.75" customHeight="1" x14ac:dyDescent="0.2">
      <c r="A138" t="s">
        <v>52</v>
      </c>
      <c r="B138" s="10" t="s">
        <v>461</v>
      </c>
      <c r="C138" s="10" t="s">
        <v>4471</v>
      </c>
      <c r="D138" t="s">
        <v>5</v>
      </c>
      <c r="E138" s="29" t="s">
        <v>4472</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4473</v>
      </c>
    </row>
    <row r="141" spans="1:16" ht="12.75" customHeight="1" x14ac:dyDescent="0.2">
      <c r="E141" s="34" t="s">
        <v>59</v>
      </c>
    </row>
    <row r="142" spans="1:16" ht="12.75" customHeight="1" x14ac:dyDescent="0.2">
      <c r="A142" t="s">
        <v>52</v>
      </c>
      <c r="B142" s="10" t="s">
        <v>464</v>
      </c>
      <c r="C142" s="10" t="s">
        <v>4474</v>
      </c>
      <c r="D142" t="s">
        <v>5</v>
      </c>
      <c r="E142" s="29" t="s">
        <v>4475</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4476</v>
      </c>
    </row>
    <row r="145" spans="1:16" ht="25.5" customHeight="1" x14ac:dyDescent="0.2">
      <c r="E145" s="34" t="s">
        <v>4477</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4478</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4479</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4480</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4481</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4484</v>
      </c>
      <c r="E8" s="26" t="s">
        <v>4485</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4486</v>
      </c>
      <c r="D10" t="s">
        <v>5</v>
      </c>
      <c r="E10" s="29" t="s">
        <v>4487</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4488</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4340</v>
      </c>
      <c r="D15" t="s">
        <v>5</v>
      </c>
      <c r="E15" s="29" t="s">
        <v>4341</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4489</v>
      </c>
    </row>
    <row r="18" spans="1:16" ht="12.75" customHeight="1" x14ac:dyDescent="0.2">
      <c r="E18" s="34" t="s">
        <v>4343</v>
      </c>
    </row>
    <row r="19" spans="1:16" ht="12.75" customHeight="1" x14ac:dyDescent="0.2">
      <c r="A19" t="s">
        <v>52</v>
      </c>
      <c r="B19" s="10" t="s">
        <v>72</v>
      </c>
      <c r="C19" s="10" t="s">
        <v>4490</v>
      </c>
      <c r="D19" t="s">
        <v>5</v>
      </c>
      <c r="E19" s="29" t="s">
        <v>4491</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4492</v>
      </c>
    </row>
    <row r="22" spans="1:16" ht="12.75" customHeight="1" x14ac:dyDescent="0.2">
      <c r="E22" s="34" t="s">
        <v>4493</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4494</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4495</v>
      </c>
    </row>
    <row r="30" spans="1:16" ht="12.75" customHeight="1" x14ac:dyDescent="0.2">
      <c r="E30" s="34" t="s">
        <v>59</v>
      </c>
    </row>
    <row r="31" spans="1:16" ht="12.75" customHeight="1" x14ac:dyDescent="0.2">
      <c r="A31" t="s">
        <v>52</v>
      </c>
      <c r="B31" s="10" t="s">
        <v>84</v>
      </c>
      <c r="C31" s="10" t="s">
        <v>4496</v>
      </c>
      <c r="D31" t="s">
        <v>5</v>
      </c>
      <c r="E31" s="29" t="s">
        <v>4497</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4498</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4499</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4500</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4501</v>
      </c>
    </row>
    <row r="46" spans="1:16" ht="12.75" customHeight="1" x14ac:dyDescent="0.2">
      <c r="E46" s="34" t="s">
        <v>59</v>
      </c>
    </row>
    <row r="47" spans="1:16" ht="12.75" customHeight="1" x14ac:dyDescent="0.2">
      <c r="A47" t="s">
        <v>52</v>
      </c>
      <c r="B47" s="10" t="s">
        <v>99</v>
      </c>
      <c r="C47" s="10" t="s">
        <v>4353</v>
      </c>
      <c r="D47" t="s">
        <v>5</v>
      </c>
      <c r="E47" s="29" t="s">
        <v>4354</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4502</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4503</v>
      </c>
    </row>
    <row r="54" spans="1:16" ht="12.75" customHeight="1" x14ac:dyDescent="0.2">
      <c r="E54" s="34" t="s">
        <v>59</v>
      </c>
    </row>
    <row r="55" spans="1:16" ht="12.75" customHeight="1" x14ac:dyDescent="0.2">
      <c r="A55" t="s">
        <v>52</v>
      </c>
      <c r="B55" s="10" t="s">
        <v>104</v>
      </c>
      <c r="C55" s="10" t="s">
        <v>4446</v>
      </c>
      <c r="D55" t="s">
        <v>5</v>
      </c>
      <c r="E55" s="29" t="s">
        <v>4447</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4504</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4504</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4505</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4506</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4362</v>
      </c>
      <c r="D73" t="s">
        <v>5</v>
      </c>
      <c r="E73" s="29" t="s">
        <v>4363</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4507</v>
      </c>
    </row>
    <row r="76" spans="1:16" ht="12.75" customHeight="1" x14ac:dyDescent="0.2">
      <c r="E76" s="34" t="s">
        <v>59</v>
      </c>
    </row>
    <row r="77" spans="1:16" ht="12.75" customHeight="1" x14ac:dyDescent="0.2">
      <c r="A77" t="s">
        <v>52</v>
      </c>
      <c r="B77" s="10" t="s">
        <v>162</v>
      </c>
      <c r="C77" s="10" t="s">
        <v>4365</v>
      </c>
      <c r="D77" t="s">
        <v>5</v>
      </c>
      <c r="E77" s="29" t="s">
        <v>4366</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4508</v>
      </c>
    </row>
    <row r="80" spans="1:16" ht="12.75" customHeight="1" x14ac:dyDescent="0.2">
      <c r="E80" s="34" t="s">
        <v>59</v>
      </c>
    </row>
    <row r="81" spans="1:16" ht="12.75" customHeight="1" x14ac:dyDescent="0.2">
      <c r="A81" t="s">
        <v>52</v>
      </c>
      <c r="B81" s="10" t="s">
        <v>470</v>
      </c>
      <c r="C81" s="10" t="s">
        <v>4371</v>
      </c>
      <c r="D81" t="s">
        <v>5</v>
      </c>
      <c r="E81" s="29" t="s">
        <v>4372</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4509</v>
      </c>
    </row>
    <row r="84" spans="1:16" ht="12.75" customHeight="1" x14ac:dyDescent="0.2">
      <c r="E84" s="34" t="s">
        <v>59</v>
      </c>
    </row>
    <row r="85" spans="1:16" ht="12.75" customHeight="1" x14ac:dyDescent="0.2">
      <c r="A85" t="s">
        <v>52</v>
      </c>
      <c r="B85" s="10" t="s">
        <v>473</v>
      </c>
      <c r="C85" s="10" t="s">
        <v>4510</v>
      </c>
      <c r="D85" t="s">
        <v>5</v>
      </c>
      <c r="E85" s="29" t="s">
        <v>4511</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4512</v>
      </c>
    </row>
    <row r="88" spans="1:16" ht="12.75" customHeight="1" x14ac:dyDescent="0.2">
      <c r="E88" s="34" t="s">
        <v>4513</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4514</v>
      </c>
    </row>
    <row r="93" spans="1:16" ht="12.75" customHeight="1" x14ac:dyDescent="0.2">
      <c r="E93" s="34" t="s">
        <v>59</v>
      </c>
    </row>
    <row r="94" spans="1:16" ht="12.75" customHeight="1" x14ac:dyDescent="0.2">
      <c r="A94" t="s">
        <v>52</v>
      </c>
      <c r="B94" s="10" t="s">
        <v>165</v>
      </c>
      <c r="C94" s="10" t="s">
        <v>4375</v>
      </c>
      <c r="D94" t="s">
        <v>5</v>
      </c>
      <c r="E94" s="29" t="s">
        <v>4376</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4515</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4516</v>
      </c>
    </row>
    <row r="101" spans="1:16" ht="12.75" customHeight="1" x14ac:dyDescent="0.2">
      <c r="E101" s="34" t="s">
        <v>59</v>
      </c>
    </row>
    <row r="102" spans="1:16" ht="12.75" customHeight="1" x14ac:dyDescent="0.2">
      <c r="A102" t="s">
        <v>52</v>
      </c>
      <c r="B102" s="10" t="s">
        <v>171</v>
      </c>
      <c r="C102" s="10" t="s">
        <v>4517</v>
      </c>
      <c r="D102" t="s">
        <v>5</v>
      </c>
      <c r="E102" s="29" t="s">
        <v>4518</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4519</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4382</v>
      </c>
      <c r="D107" t="s">
        <v>5</v>
      </c>
      <c r="E107" s="29" t="s">
        <v>4383</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4520</v>
      </c>
    </row>
    <row r="110" spans="1:16" ht="12.75" customHeight="1" x14ac:dyDescent="0.2">
      <c r="E110" s="34" t="s">
        <v>59</v>
      </c>
    </row>
    <row r="111" spans="1:16" ht="12.75" customHeight="1" x14ac:dyDescent="0.2">
      <c r="A111" t="s">
        <v>52</v>
      </c>
      <c r="B111" s="10" t="s">
        <v>177</v>
      </c>
      <c r="C111" s="10" t="s">
        <v>4385</v>
      </c>
      <c r="D111" t="s">
        <v>5</v>
      </c>
      <c r="E111" s="29" t="s">
        <v>4386</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4521</v>
      </c>
    </row>
    <row r="114" spans="1:16" ht="12.75" customHeight="1" x14ac:dyDescent="0.2">
      <c r="E114" s="34" t="s">
        <v>59</v>
      </c>
    </row>
    <row r="115" spans="1:16" ht="12.75" customHeight="1" x14ac:dyDescent="0.2">
      <c r="A115" t="s">
        <v>52</v>
      </c>
      <c r="B115" s="10" t="s">
        <v>180</v>
      </c>
      <c r="C115" s="10" t="s">
        <v>4388</v>
      </c>
      <c r="D115" t="s">
        <v>5</v>
      </c>
      <c r="E115" s="29" t="s">
        <v>4389</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4522</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4523</v>
      </c>
      <c r="D120" t="s">
        <v>5</v>
      </c>
      <c r="E120" s="29" t="s">
        <v>4524</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4525</v>
      </c>
    </row>
    <row r="123" spans="1:16" ht="12.75" customHeight="1" x14ac:dyDescent="0.2">
      <c r="E123" s="34" t="s">
        <v>59</v>
      </c>
    </row>
    <row r="124" spans="1:16" ht="12.75" customHeight="1" x14ac:dyDescent="0.2">
      <c r="A124" t="s">
        <v>52</v>
      </c>
      <c r="B124" s="10" t="s">
        <v>189</v>
      </c>
      <c r="C124" s="10" t="s">
        <v>4526</v>
      </c>
      <c r="D124" t="s">
        <v>5</v>
      </c>
      <c r="E124" s="29" t="s">
        <v>4527</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4528</v>
      </c>
    </row>
    <row r="127" spans="1:16" ht="12.75" customHeight="1" x14ac:dyDescent="0.2">
      <c r="E127" s="34" t="s">
        <v>59</v>
      </c>
    </row>
    <row r="128" spans="1:16" ht="12.75" customHeight="1" x14ac:dyDescent="0.2">
      <c r="A128" t="s">
        <v>52</v>
      </c>
      <c r="B128" s="10" t="s">
        <v>192</v>
      </c>
      <c r="C128" s="10" t="s">
        <v>4460</v>
      </c>
      <c r="D128" t="s">
        <v>5</v>
      </c>
      <c r="E128" s="29" t="s">
        <v>4461</v>
      </c>
      <c r="F128" s="30" t="s">
        <v>126</v>
      </c>
      <c r="G128" s="31">
        <v>92.3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4529</v>
      </c>
    </row>
    <row r="131" spans="1:16" ht="12.75" customHeight="1" x14ac:dyDescent="0.2">
      <c r="E131" s="34" t="s">
        <v>59</v>
      </c>
    </row>
    <row r="132" spans="1:16" ht="12.75" customHeight="1" x14ac:dyDescent="0.2">
      <c r="A132" t="s">
        <v>52</v>
      </c>
      <c r="B132" s="10" t="s">
        <v>195</v>
      </c>
      <c r="C132" s="10" t="s">
        <v>4311</v>
      </c>
      <c r="D132" t="s">
        <v>5</v>
      </c>
      <c r="E132" s="29" t="s">
        <v>4312</v>
      </c>
      <c r="F132" s="30" t="s">
        <v>126</v>
      </c>
      <c r="G132" s="31">
        <v>18.8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4530</v>
      </c>
    </row>
    <row r="135" spans="1:16" ht="12.75" customHeight="1" x14ac:dyDescent="0.2">
      <c r="E135" s="34" t="s">
        <v>59</v>
      </c>
    </row>
    <row r="136" spans="1:16" ht="12.75" customHeight="1" x14ac:dyDescent="0.2">
      <c r="A136" t="s">
        <v>52</v>
      </c>
      <c r="B136" s="10" t="s">
        <v>198</v>
      </c>
      <c r="C136" s="10" t="s">
        <v>4399</v>
      </c>
      <c r="D136" t="s">
        <v>5</v>
      </c>
      <c r="E136" s="29" t="s">
        <v>4400</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4531</v>
      </c>
    </row>
    <row r="139" spans="1:16" ht="12.75" customHeight="1" x14ac:dyDescent="0.2">
      <c r="E139" s="34" t="s">
        <v>59</v>
      </c>
    </row>
    <row r="140" spans="1:16" ht="12.75" customHeight="1" x14ac:dyDescent="0.2">
      <c r="A140" t="s">
        <v>52</v>
      </c>
      <c r="B140" s="10" t="s">
        <v>201</v>
      </c>
      <c r="C140" s="10" t="s">
        <v>4402</v>
      </c>
      <c r="D140" t="s">
        <v>5</v>
      </c>
      <c r="E140" s="29" t="s">
        <v>4403</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4404</v>
      </c>
    </row>
    <row r="143" spans="1:16" ht="12.75" customHeight="1" x14ac:dyDescent="0.2">
      <c r="E143" s="34" t="s">
        <v>59</v>
      </c>
    </row>
    <row r="144" spans="1:16" ht="12.75" customHeight="1" x14ac:dyDescent="0.2">
      <c r="A144" t="s">
        <v>52</v>
      </c>
      <c r="B144" s="10" t="s">
        <v>204</v>
      </c>
      <c r="C144" s="10" t="s">
        <v>4532</v>
      </c>
      <c r="D144" t="s">
        <v>5</v>
      </c>
      <c r="E144" s="29" t="s">
        <v>4533</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4534</v>
      </c>
    </row>
    <row r="147" spans="1:16" ht="12.75" customHeight="1" x14ac:dyDescent="0.2">
      <c r="E147" s="34" t="s">
        <v>59</v>
      </c>
    </row>
    <row r="148" spans="1:16" ht="12.75" customHeight="1" x14ac:dyDescent="0.2">
      <c r="A148" t="s">
        <v>52</v>
      </c>
      <c r="B148" s="10" t="s">
        <v>207</v>
      </c>
      <c r="C148" s="10" t="s">
        <v>4535</v>
      </c>
      <c r="D148" t="s">
        <v>5</v>
      </c>
      <c r="E148" s="29" t="s">
        <v>4536</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4537</v>
      </c>
    </row>
    <row r="151" spans="1:16" ht="12.75" customHeight="1" x14ac:dyDescent="0.2">
      <c r="E151" s="34" t="s">
        <v>59</v>
      </c>
    </row>
    <row r="152" spans="1:16" ht="12.75" customHeight="1" x14ac:dyDescent="0.2">
      <c r="A152" t="s">
        <v>52</v>
      </c>
      <c r="B152" s="10" t="s">
        <v>210</v>
      </c>
      <c r="C152" s="10" t="s">
        <v>4538</v>
      </c>
      <c r="D152" t="s">
        <v>5</v>
      </c>
      <c r="E152" s="29" t="s">
        <v>4539</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4540</v>
      </c>
    </row>
    <row r="155" spans="1:16" ht="12.75" customHeight="1" x14ac:dyDescent="0.2">
      <c r="E155" s="34" t="s">
        <v>59</v>
      </c>
    </row>
    <row r="156" spans="1:16" ht="12.75" customHeight="1" x14ac:dyDescent="0.2">
      <c r="A156" t="s">
        <v>52</v>
      </c>
      <c r="B156" s="10" t="s">
        <v>216</v>
      </c>
      <c r="C156" s="10" t="s">
        <v>4541</v>
      </c>
      <c r="D156" t="s">
        <v>5</v>
      </c>
      <c r="E156" s="29" t="s">
        <v>4542</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4543</v>
      </c>
    </row>
    <row r="159" spans="1:16" ht="12.75" customHeight="1" x14ac:dyDescent="0.2">
      <c r="E159" s="34" t="s">
        <v>59</v>
      </c>
    </row>
    <row r="160" spans="1:16" ht="12.75" customHeight="1" x14ac:dyDescent="0.2">
      <c r="A160" t="s">
        <v>52</v>
      </c>
      <c r="B160" s="10" t="s">
        <v>219</v>
      </c>
      <c r="C160" s="10" t="s">
        <v>4317</v>
      </c>
      <c r="D160" t="s">
        <v>5</v>
      </c>
      <c r="E160" s="29" t="s">
        <v>4318</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4544</v>
      </c>
    </row>
    <row r="163" spans="1:16" ht="12.75" customHeight="1" x14ac:dyDescent="0.2">
      <c r="E163" s="34" t="s">
        <v>59</v>
      </c>
    </row>
    <row r="164" spans="1:16" ht="12.75" customHeight="1" x14ac:dyDescent="0.2">
      <c r="A164" t="s">
        <v>52</v>
      </c>
      <c r="B164" s="10" t="s">
        <v>222</v>
      </c>
      <c r="C164" s="10" t="s">
        <v>4321</v>
      </c>
      <c r="D164" t="s">
        <v>5</v>
      </c>
      <c r="E164" s="29" t="s">
        <v>4322</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4545</v>
      </c>
    </row>
    <row r="167" spans="1:16" ht="12.75" customHeight="1" x14ac:dyDescent="0.2">
      <c r="E167" s="34" t="s">
        <v>59</v>
      </c>
    </row>
    <row r="168" spans="1:16" ht="12.75" customHeight="1" x14ac:dyDescent="0.2">
      <c r="A168" t="s">
        <v>52</v>
      </c>
      <c r="B168" s="10" t="s">
        <v>226</v>
      </c>
      <c r="C168" s="10" t="s">
        <v>4327</v>
      </c>
      <c r="D168" t="s">
        <v>5</v>
      </c>
      <c r="E168" s="29" t="s">
        <v>4328</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4546</v>
      </c>
    </row>
    <row r="171" spans="1:16" ht="12.75" customHeight="1" x14ac:dyDescent="0.2">
      <c r="E171" s="34" t="s">
        <v>59</v>
      </c>
    </row>
    <row r="172" spans="1:16" ht="12.75" customHeight="1" x14ac:dyDescent="0.2">
      <c r="A172" t="s">
        <v>52</v>
      </c>
      <c r="B172" s="10" t="s">
        <v>229</v>
      </c>
      <c r="C172" s="10" t="s">
        <v>4291</v>
      </c>
      <c r="D172" t="s">
        <v>5</v>
      </c>
      <c r="E172" s="29" t="s">
        <v>4292</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4547</v>
      </c>
    </row>
    <row r="175" spans="1:16" ht="63.75" customHeight="1" x14ac:dyDescent="0.2">
      <c r="E175" s="34" t="s">
        <v>4294</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4548</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4549</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4550</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4551</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4552</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4298</v>
      </c>
      <c r="M3" s="36">
        <f>Rekapitulace!C85</f>
        <v>0</v>
      </c>
      <c r="N3" s="19" t="s">
        <v>15</v>
      </c>
      <c r="O3" t="s">
        <v>23</v>
      </c>
      <c r="P3" t="s">
        <v>28</v>
      </c>
    </row>
    <row r="4" spans="1:20" ht="15" customHeight="1" x14ac:dyDescent="0.25">
      <c r="A4" s="22" t="s">
        <v>20</v>
      </c>
      <c r="B4" s="23" t="s">
        <v>29</v>
      </c>
      <c r="C4" s="2" t="s">
        <v>4298</v>
      </c>
      <c r="D4" s="5"/>
      <c r="E4" s="23" t="s">
        <v>4299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4555</v>
      </c>
      <c r="E8" s="26" t="s">
        <v>4556</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4496</v>
      </c>
      <c r="D10" t="s">
        <v>5</v>
      </c>
      <c r="E10" s="29" t="s">
        <v>4497</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4557</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4558</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4559</v>
      </c>
    </row>
    <row r="21" spans="1:16" ht="12.75" customHeight="1" x14ac:dyDescent="0.2">
      <c r="E21" s="34" t="s">
        <v>59</v>
      </c>
    </row>
    <row r="22" spans="1:16" ht="12.75" customHeight="1" x14ac:dyDescent="0.2">
      <c r="A22" t="s">
        <v>52</v>
      </c>
      <c r="B22" s="10" t="s">
        <v>72</v>
      </c>
      <c r="C22" s="10" t="s">
        <v>4353</v>
      </c>
      <c r="D22" t="s">
        <v>5</v>
      </c>
      <c r="E22" s="29" t="s">
        <v>4354</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4560</v>
      </c>
    </row>
    <row r="25" spans="1:16" ht="12.75" customHeight="1" x14ac:dyDescent="0.2">
      <c r="E25" s="34" t="s">
        <v>59</v>
      </c>
    </row>
    <row r="26" spans="1:16" ht="12.75" customHeight="1" x14ac:dyDescent="0.2">
      <c r="A26" t="s">
        <v>52</v>
      </c>
      <c r="B26" s="10" t="s">
        <v>99</v>
      </c>
      <c r="C26" s="10" t="s">
        <v>4490</v>
      </c>
      <c r="D26" t="s">
        <v>5</v>
      </c>
      <c r="E26" s="29" t="s">
        <v>4491</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4561</v>
      </c>
    </row>
    <row r="29" spans="1:16" ht="12.75" customHeight="1" x14ac:dyDescent="0.2">
      <c r="E29" s="34" t="s">
        <v>4493</v>
      </c>
    </row>
    <row r="30" spans="1:16" ht="12.75" customHeight="1" x14ac:dyDescent="0.2">
      <c r="A30" t="s">
        <v>52</v>
      </c>
      <c r="B30" s="10" t="s">
        <v>101</v>
      </c>
      <c r="C30" s="10" t="s">
        <v>4562</v>
      </c>
      <c r="D30" t="s">
        <v>5</v>
      </c>
      <c r="E30" s="29" t="s">
        <v>4563</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4564</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4565</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4566</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4567</v>
      </c>
    </row>
    <row r="47" spans="1:16" ht="12.75" customHeight="1" x14ac:dyDescent="0.2">
      <c r="E47" s="34" t="s">
        <v>59</v>
      </c>
    </row>
    <row r="48" spans="1:16" ht="12.75" customHeight="1" x14ac:dyDescent="0.2">
      <c r="A48" t="s">
        <v>49</v>
      </c>
      <c r="C48" s="11" t="s">
        <v>67</v>
      </c>
      <c r="E48" s="28" t="s">
        <v>4568</v>
      </c>
      <c r="J48" s="27">
        <f>0</f>
        <v>0</v>
      </c>
      <c r="K48" s="27">
        <f>0</f>
        <v>0</v>
      </c>
      <c r="L48" s="27">
        <f>0+L49+L53</f>
        <v>0</v>
      </c>
      <c r="M48" s="27">
        <f>0+M49+M53</f>
        <v>0</v>
      </c>
    </row>
    <row r="49" spans="1:16" ht="12.75" customHeight="1" x14ac:dyDescent="0.2">
      <c r="A49" t="s">
        <v>52</v>
      </c>
      <c r="B49" s="10" t="s">
        <v>107</v>
      </c>
      <c r="C49" s="10" t="s">
        <v>4382</v>
      </c>
      <c r="D49" t="s">
        <v>5</v>
      </c>
      <c r="E49" s="29" t="s">
        <v>4383</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4569</v>
      </c>
    </row>
    <row r="52" spans="1:16" ht="12.75" customHeight="1" x14ac:dyDescent="0.2">
      <c r="E52" s="34" t="s">
        <v>59</v>
      </c>
    </row>
    <row r="53" spans="1:16" ht="12.75" customHeight="1" x14ac:dyDescent="0.2">
      <c r="A53" t="s">
        <v>52</v>
      </c>
      <c r="B53" s="10" t="s">
        <v>110</v>
      </c>
      <c r="C53" s="10" t="s">
        <v>4570</v>
      </c>
      <c r="D53" t="s">
        <v>5</v>
      </c>
      <c r="E53" s="29" t="s">
        <v>4571</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4572</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4486</v>
      </c>
      <c r="D58" t="s">
        <v>5</v>
      </c>
      <c r="E58" s="29" t="s">
        <v>4487</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4573</v>
      </c>
    </row>
    <row r="61" spans="1:16" ht="12.75" customHeight="1" x14ac:dyDescent="0.2">
      <c r="E61" s="34" t="s">
        <v>59</v>
      </c>
    </row>
    <row r="62" spans="1:16" ht="12.75" customHeight="1" x14ac:dyDescent="0.2">
      <c r="A62" t="s">
        <v>52</v>
      </c>
      <c r="B62" s="10" t="s">
        <v>87</v>
      </c>
      <c r="C62" s="10" t="s">
        <v>4574</v>
      </c>
      <c r="D62" t="s">
        <v>5</v>
      </c>
      <c r="E62" s="29" t="s">
        <v>4575</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4315</v>
      </c>
    </row>
    <row r="64" spans="1:16" ht="12.75" customHeight="1" x14ac:dyDescent="0.2">
      <c r="A64" s="33" t="s">
        <v>58</v>
      </c>
      <c r="E64" s="35" t="s">
        <v>4576</v>
      </c>
    </row>
    <row r="65" spans="1:16" ht="12.75" customHeight="1" x14ac:dyDescent="0.2">
      <c r="E65" s="34" t="s">
        <v>4577</v>
      </c>
    </row>
    <row r="66" spans="1:16" ht="12.75" customHeight="1" x14ac:dyDescent="0.2">
      <c r="A66" t="s">
        <v>52</v>
      </c>
      <c r="B66" s="10" t="s">
        <v>90</v>
      </c>
      <c r="C66" s="10" t="s">
        <v>4317</v>
      </c>
      <c r="D66" t="s">
        <v>5</v>
      </c>
      <c r="E66" s="29" t="s">
        <v>4318</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4578</v>
      </c>
    </row>
    <row r="69" spans="1:16" ht="12.75" customHeight="1" x14ac:dyDescent="0.2">
      <c r="E69" s="34" t="s">
        <v>59</v>
      </c>
    </row>
    <row r="70" spans="1:16" ht="12.75" customHeight="1" x14ac:dyDescent="0.2">
      <c r="A70" t="s">
        <v>52</v>
      </c>
      <c r="B70" s="10" t="s">
        <v>93</v>
      </c>
      <c r="C70" s="10" t="s">
        <v>4321</v>
      </c>
      <c r="D70" t="s">
        <v>5</v>
      </c>
      <c r="E70" s="29" t="s">
        <v>4322</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4579</v>
      </c>
    </row>
    <row r="73" spans="1:16" ht="12.75" customHeight="1" x14ac:dyDescent="0.2">
      <c r="E73" s="34" t="s">
        <v>59</v>
      </c>
    </row>
    <row r="74" spans="1:16" ht="12.75" customHeight="1" x14ac:dyDescent="0.2">
      <c r="A74" t="s">
        <v>52</v>
      </c>
      <c r="B74" s="10" t="s">
        <v>95</v>
      </c>
      <c r="C74" s="10" t="s">
        <v>4327</v>
      </c>
      <c r="D74" t="s">
        <v>5</v>
      </c>
      <c r="E74" s="29" t="s">
        <v>4328</v>
      </c>
      <c r="F74" s="30" t="s">
        <v>1852</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4580</v>
      </c>
    </row>
    <row r="77" spans="1:16" ht="12.75" customHeight="1" x14ac:dyDescent="0.2">
      <c r="E77" s="34" t="s">
        <v>59</v>
      </c>
    </row>
    <row r="78" spans="1:16" ht="12.75" customHeight="1" x14ac:dyDescent="0.2">
      <c r="A78" t="s">
        <v>52</v>
      </c>
      <c r="B78" s="10" t="s">
        <v>97</v>
      </c>
      <c r="C78" s="10" t="s">
        <v>4291</v>
      </c>
      <c r="D78" t="s">
        <v>5</v>
      </c>
      <c r="E78" s="29" t="s">
        <v>4292</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4581</v>
      </c>
    </row>
    <row r="81" spans="1:16" ht="63.75" customHeight="1" x14ac:dyDescent="0.2">
      <c r="E81" s="34" t="s">
        <v>4294</v>
      </c>
    </row>
    <row r="82" spans="1:16" ht="12.75" customHeight="1" x14ac:dyDescent="0.2">
      <c r="A82" t="s">
        <v>52</v>
      </c>
      <c r="B82" s="10" t="s">
        <v>104</v>
      </c>
      <c r="C82" s="10" t="s">
        <v>4399</v>
      </c>
      <c r="D82" t="s">
        <v>5</v>
      </c>
      <c r="E82" s="29" t="s">
        <v>4400</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4582</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4583</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4584</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4589</v>
      </c>
      <c r="E8" s="26" t="s">
        <v>4590</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4340</v>
      </c>
      <c r="D10" t="s">
        <v>5</v>
      </c>
      <c r="E10" s="29" t="s">
        <v>4341</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4591</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4594</v>
      </c>
    </row>
    <row r="17" spans="1:16" ht="12.75" customHeight="1" x14ac:dyDescent="0.2">
      <c r="E17" s="34" t="s">
        <v>4493</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4402</v>
      </c>
      <c r="D19" t="s">
        <v>5</v>
      </c>
      <c r="E19" s="29" t="s">
        <v>4403</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4595</v>
      </c>
    </row>
    <row r="22" spans="1:16" ht="12.75" customHeight="1" x14ac:dyDescent="0.2">
      <c r="E22" s="34" t="s">
        <v>59</v>
      </c>
    </row>
    <row r="23" spans="1:16" ht="12.75" customHeight="1" x14ac:dyDescent="0.2">
      <c r="A23" t="s">
        <v>52</v>
      </c>
      <c r="B23" s="10" t="s">
        <v>78</v>
      </c>
      <c r="C23" s="10" t="s">
        <v>4204</v>
      </c>
      <c r="D23" t="s">
        <v>5</v>
      </c>
      <c r="E23" s="29" t="s">
        <v>4205</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4596</v>
      </c>
    </row>
    <row r="26" spans="1:16" ht="12.75" customHeight="1" x14ac:dyDescent="0.2">
      <c r="E26" s="34" t="s">
        <v>59</v>
      </c>
    </row>
    <row r="27" spans="1:16" ht="12.75" customHeight="1" x14ac:dyDescent="0.2">
      <c r="A27" t="s">
        <v>52</v>
      </c>
      <c r="B27" s="10" t="s">
        <v>84</v>
      </c>
      <c r="C27" s="10" t="s">
        <v>4291</v>
      </c>
      <c r="D27" t="s">
        <v>5</v>
      </c>
      <c r="E27" s="29" t="s">
        <v>4292</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4597</v>
      </c>
    </row>
    <row r="30" spans="1:16" ht="63.75" customHeight="1" x14ac:dyDescent="0.2">
      <c r="E30" s="34" t="s">
        <v>4294</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4598</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4599</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4600</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4603</v>
      </c>
      <c r="E8" s="26" t="s">
        <v>4604</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4611</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4612</v>
      </c>
    </row>
    <row r="30" spans="1:16" ht="12.75" customHeight="1" x14ac:dyDescent="0.2">
      <c r="E30" s="34" t="s">
        <v>59</v>
      </c>
    </row>
    <row r="31" spans="1:16" ht="12.75" customHeight="1" x14ac:dyDescent="0.2">
      <c r="A31" t="s">
        <v>52</v>
      </c>
      <c r="B31" s="10" t="s">
        <v>87</v>
      </c>
      <c r="C31" s="10" t="s">
        <v>4613</v>
      </c>
      <c r="D31" t="s">
        <v>5</v>
      </c>
      <c r="E31" s="29" t="s">
        <v>4614</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4615</v>
      </c>
    </row>
    <row r="34" spans="1:16" ht="12.75" customHeight="1" x14ac:dyDescent="0.2">
      <c r="E34" s="34" t="s">
        <v>59</v>
      </c>
    </row>
    <row r="35" spans="1:16" ht="12.75" customHeight="1" x14ac:dyDescent="0.2">
      <c r="A35" t="s">
        <v>52</v>
      </c>
      <c r="B35" s="10" t="s">
        <v>90</v>
      </c>
      <c r="C35" s="10" t="s">
        <v>4616</v>
      </c>
      <c r="D35" t="s">
        <v>5</v>
      </c>
      <c r="E35" s="29" t="s">
        <v>4617</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4618</v>
      </c>
    </row>
    <row r="38" spans="1:16" ht="12.75" customHeight="1" x14ac:dyDescent="0.2">
      <c r="E38" s="34" t="s">
        <v>59</v>
      </c>
    </row>
    <row r="39" spans="1:16" ht="12.75" customHeight="1" x14ac:dyDescent="0.2">
      <c r="A39" t="s">
        <v>52</v>
      </c>
      <c r="B39" s="10" t="s">
        <v>93</v>
      </c>
      <c r="C39" s="10" t="s">
        <v>4619</v>
      </c>
      <c r="D39" t="s">
        <v>5</v>
      </c>
      <c r="E39" s="29" t="s">
        <v>4620</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4621</v>
      </c>
    </row>
    <row r="42" spans="1:16" ht="12.75" customHeight="1" x14ac:dyDescent="0.2">
      <c r="E42" s="34" t="s">
        <v>59</v>
      </c>
    </row>
    <row r="43" spans="1:16" ht="12.75" customHeight="1" x14ac:dyDescent="0.2">
      <c r="A43" t="s">
        <v>52</v>
      </c>
      <c r="B43" s="10" t="s">
        <v>95</v>
      </c>
      <c r="C43" s="10" t="s">
        <v>4622</v>
      </c>
      <c r="D43" t="s">
        <v>5</v>
      </c>
      <c r="E43" s="29" t="s">
        <v>4623</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4624</v>
      </c>
    </row>
    <row r="46" spans="1:16" ht="12.75" customHeight="1" x14ac:dyDescent="0.2">
      <c r="E46" s="34" t="s">
        <v>59</v>
      </c>
    </row>
    <row r="47" spans="1:16" ht="12.75" customHeight="1" x14ac:dyDescent="0.2">
      <c r="A47" t="s">
        <v>52</v>
      </c>
      <c r="B47" s="10" t="s">
        <v>97</v>
      </c>
      <c r="C47" s="10" t="s">
        <v>4625</v>
      </c>
      <c r="D47" t="s">
        <v>5</v>
      </c>
      <c r="E47" s="29" t="s">
        <v>4626</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4627</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4635</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52</v>
      </c>
      <c r="B80" s="10" t="s">
        <v>164</v>
      </c>
      <c r="C80" s="10" t="s">
        <v>4636</v>
      </c>
      <c r="D80" t="s">
        <v>5</v>
      </c>
      <c r="E80" s="29" t="s">
        <v>4637</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4631</v>
      </c>
    </row>
    <row r="82" spans="1:16" ht="12.75" customHeight="1" x14ac:dyDescent="0.2">
      <c r="A82" s="33" t="s">
        <v>58</v>
      </c>
      <c r="E82" s="35" t="s">
        <v>4638</v>
      </c>
    </row>
    <row r="83" spans="1:16" ht="12.75" customHeight="1" x14ac:dyDescent="0.2">
      <c r="E83" s="34" t="s">
        <v>4639</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4640</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4641</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4642</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4645</v>
      </c>
      <c r="E8" s="26" t="s">
        <v>4646</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4340</v>
      </c>
      <c r="D10" t="s">
        <v>5</v>
      </c>
      <c r="E10" s="29" t="s">
        <v>4341</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4605</v>
      </c>
    </row>
    <row r="13" spans="1:20" ht="12.75" customHeight="1" x14ac:dyDescent="0.2">
      <c r="E13" s="34" t="s">
        <v>4493</v>
      </c>
    </row>
    <row r="14" spans="1:20" ht="12.75" customHeight="1" x14ac:dyDescent="0.2">
      <c r="A14" t="s">
        <v>52</v>
      </c>
      <c r="B14" s="10" t="s">
        <v>27</v>
      </c>
      <c r="C14" s="10" t="s">
        <v>4592</v>
      </c>
      <c r="D14" t="s">
        <v>5</v>
      </c>
      <c r="E14" s="29" t="s">
        <v>4593</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4606</v>
      </c>
    </row>
    <row r="17" spans="1:16" ht="12.75" customHeight="1" x14ac:dyDescent="0.2">
      <c r="E17" s="34" t="s">
        <v>4493</v>
      </c>
    </row>
    <row r="18" spans="1:16" ht="12.75" customHeight="1" x14ac:dyDescent="0.2">
      <c r="A18" t="s">
        <v>52</v>
      </c>
      <c r="B18" s="10" t="s">
        <v>75</v>
      </c>
      <c r="C18" s="10" t="s">
        <v>4607</v>
      </c>
      <c r="D18" t="s">
        <v>5</v>
      </c>
      <c r="E18" s="29" t="s">
        <v>4608</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4609</v>
      </c>
    </row>
    <row r="21" spans="1:16" ht="12.75" customHeight="1" x14ac:dyDescent="0.2">
      <c r="E21" s="34" t="s">
        <v>4610</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4576</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4382</v>
      </c>
      <c r="D27" t="s">
        <v>5</v>
      </c>
      <c r="E27" s="29" t="s">
        <v>4383</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4647</v>
      </c>
    </row>
    <row r="30" spans="1:16" ht="12.75" customHeight="1" x14ac:dyDescent="0.2">
      <c r="E30" s="34" t="s">
        <v>59</v>
      </c>
    </row>
    <row r="31" spans="1:16" ht="12.75" customHeight="1" x14ac:dyDescent="0.2">
      <c r="A31" t="s">
        <v>52</v>
      </c>
      <c r="B31" s="10" t="s">
        <v>87</v>
      </c>
      <c r="C31" s="10" t="s">
        <v>4613</v>
      </c>
      <c r="D31" t="s">
        <v>5</v>
      </c>
      <c r="E31" s="29" t="s">
        <v>4614</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4648</v>
      </c>
    </row>
    <row r="34" spans="1:16" ht="12.75" customHeight="1" x14ac:dyDescent="0.2">
      <c r="E34" s="34" t="s">
        <v>59</v>
      </c>
    </row>
    <row r="35" spans="1:16" ht="12.75" customHeight="1" x14ac:dyDescent="0.2">
      <c r="A35" t="s">
        <v>52</v>
      </c>
      <c r="B35" s="10" t="s">
        <v>90</v>
      </c>
      <c r="C35" s="10" t="s">
        <v>4616</v>
      </c>
      <c r="D35" t="s">
        <v>5</v>
      </c>
      <c r="E35" s="29" t="s">
        <v>4617</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4649</v>
      </c>
    </row>
    <row r="38" spans="1:16" ht="12.75" customHeight="1" x14ac:dyDescent="0.2">
      <c r="E38" s="34" t="s">
        <v>59</v>
      </c>
    </row>
    <row r="39" spans="1:16" ht="12.75" customHeight="1" x14ac:dyDescent="0.2">
      <c r="A39" t="s">
        <v>52</v>
      </c>
      <c r="B39" s="10" t="s">
        <v>93</v>
      </c>
      <c r="C39" s="10" t="s">
        <v>4619</v>
      </c>
      <c r="D39" t="s">
        <v>5</v>
      </c>
      <c r="E39" s="29" t="s">
        <v>4620</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4650</v>
      </c>
    </row>
    <row r="42" spans="1:16" ht="12.75" customHeight="1" x14ac:dyDescent="0.2">
      <c r="E42" s="34" t="s">
        <v>59</v>
      </c>
    </row>
    <row r="43" spans="1:16" ht="12.75" customHeight="1" x14ac:dyDescent="0.2">
      <c r="A43" t="s">
        <v>52</v>
      </c>
      <c r="B43" s="10" t="s">
        <v>95</v>
      </c>
      <c r="C43" s="10" t="s">
        <v>4622</v>
      </c>
      <c r="D43" t="s">
        <v>5</v>
      </c>
      <c r="E43" s="29" t="s">
        <v>4623</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4651</v>
      </c>
    </row>
    <row r="46" spans="1:16" ht="12.75" customHeight="1" x14ac:dyDescent="0.2">
      <c r="E46" s="34" t="s">
        <v>59</v>
      </c>
    </row>
    <row r="47" spans="1:16" ht="12.75" customHeight="1" x14ac:dyDescent="0.2">
      <c r="A47" t="s">
        <v>52</v>
      </c>
      <c r="B47" s="10" t="s">
        <v>97</v>
      </c>
      <c r="C47" s="10" t="s">
        <v>4625</v>
      </c>
      <c r="D47" t="s">
        <v>5</v>
      </c>
      <c r="E47" s="29" t="s">
        <v>4626</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4652</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4523</v>
      </c>
      <c r="D52" t="s">
        <v>5</v>
      </c>
      <c r="E52" s="29" t="s">
        <v>4524</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4628</v>
      </c>
    </row>
    <row r="55" spans="1:16" ht="12.75" customHeight="1" x14ac:dyDescent="0.2">
      <c r="E55" s="34" t="s">
        <v>59</v>
      </c>
    </row>
    <row r="56" spans="1:16" ht="12.75" customHeight="1" x14ac:dyDescent="0.2">
      <c r="A56" t="s">
        <v>52</v>
      </c>
      <c r="B56" s="10" t="s">
        <v>101</v>
      </c>
      <c r="C56" s="10" t="s">
        <v>4526</v>
      </c>
      <c r="D56" t="s">
        <v>5</v>
      </c>
      <c r="E56" s="29" t="s">
        <v>4527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4629</v>
      </c>
    </row>
    <row r="59" spans="1:16" ht="12.75" customHeight="1" x14ac:dyDescent="0.2">
      <c r="E59" s="34" t="s">
        <v>59</v>
      </c>
    </row>
    <row r="60" spans="1:16" ht="12.75" customHeight="1" x14ac:dyDescent="0.2">
      <c r="A60" t="s">
        <v>52</v>
      </c>
      <c r="B60" s="10" t="s">
        <v>104</v>
      </c>
      <c r="C60" s="10" t="s">
        <v>4402</v>
      </c>
      <c r="D60" t="s">
        <v>5</v>
      </c>
      <c r="E60" s="29" t="s">
        <v>4403</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4595</v>
      </c>
    </row>
    <row r="63" spans="1:16" ht="12.75" customHeight="1" x14ac:dyDescent="0.2">
      <c r="E63" s="34" t="s">
        <v>59</v>
      </c>
    </row>
    <row r="64" spans="1:16" ht="12.75" customHeight="1" x14ac:dyDescent="0.2">
      <c r="A64" t="s">
        <v>52</v>
      </c>
      <c r="B64" s="10" t="s">
        <v>107</v>
      </c>
      <c r="C64" s="10" t="s">
        <v>4630</v>
      </c>
      <c r="D64" t="s">
        <v>5</v>
      </c>
      <c r="E64" s="29" t="s">
        <v>4631</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4632</v>
      </c>
    </row>
    <row r="67" spans="1:16" ht="12.75" customHeight="1" x14ac:dyDescent="0.2">
      <c r="E67" s="34" t="s">
        <v>59</v>
      </c>
    </row>
    <row r="68" spans="1:16" ht="12.75" customHeight="1" x14ac:dyDescent="0.2">
      <c r="A68" t="s">
        <v>52</v>
      </c>
      <c r="B68" s="10" t="s">
        <v>110</v>
      </c>
      <c r="C68" s="10" t="s">
        <v>4633</v>
      </c>
      <c r="D68" t="s">
        <v>5</v>
      </c>
      <c r="E68" s="29" t="s">
        <v>4634</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4609</v>
      </c>
    </row>
    <row r="71" spans="1:16" ht="12.75" customHeight="1" x14ac:dyDescent="0.2">
      <c r="E71" s="34" t="s">
        <v>59</v>
      </c>
    </row>
    <row r="72" spans="1:16" ht="12.75" customHeight="1" x14ac:dyDescent="0.2">
      <c r="A72" t="s">
        <v>52</v>
      </c>
      <c r="B72" s="10" t="s">
        <v>158</v>
      </c>
      <c r="C72" s="10" t="s">
        <v>4204</v>
      </c>
      <c r="D72" t="s">
        <v>5</v>
      </c>
      <c r="E72" s="29" t="s">
        <v>4205</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4596</v>
      </c>
    </row>
    <row r="75" spans="1:16" ht="12.75" customHeight="1" x14ac:dyDescent="0.2">
      <c r="E75" s="34" t="s">
        <v>59</v>
      </c>
    </row>
    <row r="76" spans="1:16" ht="12.75" customHeight="1" x14ac:dyDescent="0.2">
      <c r="A76" t="s">
        <v>52</v>
      </c>
      <c r="B76" s="10" t="s">
        <v>162</v>
      </c>
      <c r="C76" s="10" t="s">
        <v>4291</v>
      </c>
      <c r="D76" t="s">
        <v>5</v>
      </c>
      <c r="E76" s="29" t="s">
        <v>4292</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4597</v>
      </c>
    </row>
    <row r="79" spans="1:16" ht="63.75" customHeight="1" x14ac:dyDescent="0.2">
      <c r="E79" s="34" t="s">
        <v>4294</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4640</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4641</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4600</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4655</v>
      </c>
      <c r="E8" s="26" t="s">
        <v>4656</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4340</v>
      </c>
      <c r="D10" t="s">
        <v>5</v>
      </c>
      <c r="E10" s="29" t="s">
        <v>4341</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4657</v>
      </c>
    </row>
    <row r="13" spans="1:20" ht="12.75" customHeight="1" x14ac:dyDescent="0.2">
      <c r="E13" s="34" t="s">
        <v>4493</v>
      </c>
    </row>
    <row r="14" spans="1:20" ht="12.75" customHeight="1" x14ac:dyDescent="0.2">
      <c r="A14" t="s">
        <v>52</v>
      </c>
      <c r="B14" s="10" t="s">
        <v>75</v>
      </c>
      <c r="C14" s="10" t="s">
        <v>4592</v>
      </c>
      <c r="D14" t="s">
        <v>5</v>
      </c>
      <c r="E14" s="29" t="s">
        <v>4593</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4658</v>
      </c>
    </row>
    <row r="17" spans="1:16" ht="12.75" customHeight="1" x14ac:dyDescent="0.2">
      <c r="E17" s="34" t="s">
        <v>4493</v>
      </c>
    </row>
    <row r="18" spans="1:16" ht="12.75" customHeight="1" x14ac:dyDescent="0.2">
      <c r="A18" t="s">
        <v>52</v>
      </c>
      <c r="B18" s="10" t="s">
        <v>81</v>
      </c>
      <c r="C18" s="10" t="s">
        <v>4659</v>
      </c>
      <c r="D18" t="s">
        <v>5</v>
      </c>
      <c r="E18" s="29" t="s">
        <v>4660</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4661</v>
      </c>
    </row>
    <row r="21" spans="1:16" ht="12.75" customHeight="1" x14ac:dyDescent="0.2">
      <c r="E21" s="34" t="s">
        <v>4347</v>
      </c>
    </row>
    <row r="22" spans="1:16" ht="12.75" customHeight="1" x14ac:dyDescent="0.2">
      <c r="A22" t="s">
        <v>52</v>
      </c>
      <c r="B22" s="10" t="s">
        <v>87</v>
      </c>
      <c r="C22" s="10" t="s">
        <v>4607</v>
      </c>
      <c r="D22" t="s">
        <v>5</v>
      </c>
      <c r="E22" s="29" t="s">
        <v>4608</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4609</v>
      </c>
    </row>
    <row r="25" spans="1:16" ht="12.75" customHeight="1" x14ac:dyDescent="0.2">
      <c r="E25" s="34" t="s">
        <v>4610</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4662</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4663</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4664</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4665</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4666</v>
      </c>
      <c r="D43" t="s">
        <v>5</v>
      </c>
      <c r="E43" s="29" t="s">
        <v>4667</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4668</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4669</v>
      </c>
      <c r="D48" t="s">
        <v>5</v>
      </c>
      <c r="E48" s="29" t="s">
        <v>4670</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4671</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4672</v>
      </c>
      <c r="D53" t="s">
        <v>5</v>
      </c>
      <c r="E53" s="29" t="s">
        <v>4673</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4674</v>
      </c>
    </row>
    <row r="56" spans="1:16" ht="12.75" customHeight="1" x14ac:dyDescent="0.2">
      <c r="E56" s="34" t="s">
        <v>59</v>
      </c>
    </row>
    <row r="57" spans="1:16" ht="12.75" customHeight="1" x14ac:dyDescent="0.2">
      <c r="A57" t="s">
        <v>52</v>
      </c>
      <c r="B57" s="10" t="s">
        <v>158</v>
      </c>
      <c r="C57" s="10" t="s">
        <v>4382</v>
      </c>
      <c r="D57" t="s">
        <v>5</v>
      </c>
      <c r="E57" s="29" t="s">
        <v>4383</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4675</v>
      </c>
    </row>
    <row r="60" spans="1:16" ht="12.75" customHeight="1" x14ac:dyDescent="0.2">
      <c r="E60" s="34" t="s">
        <v>59</v>
      </c>
    </row>
    <row r="61" spans="1:16" ht="12.75" customHeight="1" x14ac:dyDescent="0.2">
      <c r="A61" t="s">
        <v>52</v>
      </c>
      <c r="B61" s="10" t="s">
        <v>161</v>
      </c>
      <c r="C61" s="10" t="s">
        <v>4613</v>
      </c>
      <c r="D61" t="s">
        <v>5</v>
      </c>
      <c r="E61" s="29" t="s">
        <v>4614</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4676</v>
      </c>
    </row>
    <row r="64" spans="1:16" ht="12.75" customHeight="1" x14ac:dyDescent="0.2">
      <c r="E64" s="34" t="s">
        <v>59</v>
      </c>
    </row>
    <row r="65" spans="1:16" ht="12.75" customHeight="1" x14ac:dyDescent="0.2">
      <c r="A65" t="s">
        <v>52</v>
      </c>
      <c r="B65" s="10" t="s">
        <v>162</v>
      </c>
      <c r="C65" s="10" t="s">
        <v>4616</v>
      </c>
      <c r="D65" t="s">
        <v>5</v>
      </c>
      <c r="E65" s="29" t="s">
        <v>4617</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4677</v>
      </c>
    </row>
    <row r="68" spans="1:16" ht="12.75" customHeight="1" x14ac:dyDescent="0.2">
      <c r="E68" s="34" t="s">
        <v>59</v>
      </c>
    </row>
    <row r="69" spans="1:16" ht="12.75" customHeight="1" x14ac:dyDescent="0.2">
      <c r="A69" t="s">
        <v>52</v>
      </c>
      <c r="B69" s="10" t="s">
        <v>163</v>
      </c>
      <c r="C69" s="10" t="s">
        <v>4678</v>
      </c>
      <c r="D69" t="s">
        <v>5</v>
      </c>
      <c r="E69" s="29" t="s">
        <v>4679</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4680</v>
      </c>
    </row>
    <row r="72" spans="1:16" ht="12.75" customHeight="1" x14ac:dyDescent="0.2">
      <c r="E72" s="34" t="s">
        <v>59</v>
      </c>
    </row>
    <row r="73" spans="1:16" ht="12.75" customHeight="1" x14ac:dyDescent="0.2">
      <c r="A73" t="s">
        <v>52</v>
      </c>
      <c r="B73" s="10" t="s">
        <v>164</v>
      </c>
      <c r="C73" s="10" t="s">
        <v>4619</v>
      </c>
      <c r="D73" t="s">
        <v>5</v>
      </c>
      <c r="E73" s="29" t="s">
        <v>4620</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4681</v>
      </c>
    </row>
    <row r="76" spans="1:16" ht="12.75" customHeight="1" x14ac:dyDescent="0.2">
      <c r="E76" s="34" t="s">
        <v>59</v>
      </c>
    </row>
    <row r="77" spans="1:16" ht="12.75" customHeight="1" x14ac:dyDescent="0.2">
      <c r="A77" t="s">
        <v>52</v>
      </c>
      <c r="B77" s="10" t="s">
        <v>165</v>
      </c>
      <c r="C77" s="10" t="s">
        <v>4622</v>
      </c>
      <c r="D77" t="s">
        <v>5</v>
      </c>
      <c r="E77" s="29" t="s">
        <v>4623</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4682</v>
      </c>
    </row>
    <row r="80" spans="1:16" ht="12.75" customHeight="1" x14ac:dyDescent="0.2">
      <c r="E80" s="34" t="s">
        <v>59</v>
      </c>
    </row>
    <row r="81" spans="1:16" ht="12.75" customHeight="1" x14ac:dyDescent="0.2">
      <c r="A81" t="s">
        <v>52</v>
      </c>
      <c r="B81" s="10" t="s">
        <v>168</v>
      </c>
      <c r="C81" s="10" t="s">
        <v>4625</v>
      </c>
      <c r="D81" t="s">
        <v>5</v>
      </c>
      <c r="E81" s="29" t="s">
        <v>4626</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4683</v>
      </c>
    </row>
    <row r="84" spans="1:16" ht="12.75" customHeight="1" x14ac:dyDescent="0.2">
      <c r="E84" s="34" t="s">
        <v>59</v>
      </c>
    </row>
    <row r="85" spans="1:16" ht="12.75" customHeight="1" x14ac:dyDescent="0.2">
      <c r="A85" t="s">
        <v>52</v>
      </c>
      <c r="B85" s="10" t="s">
        <v>171</v>
      </c>
      <c r="C85" s="10" t="s">
        <v>4385</v>
      </c>
      <c r="D85" t="s">
        <v>5</v>
      </c>
      <c r="E85" s="29" t="s">
        <v>4386</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4684</v>
      </c>
    </row>
    <row r="88" spans="1:16" ht="12.75" customHeight="1" x14ac:dyDescent="0.2">
      <c r="E88" s="34" t="s">
        <v>59</v>
      </c>
    </row>
    <row r="89" spans="1:16" ht="12.75" customHeight="1" x14ac:dyDescent="0.2">
      <c r="A89" t="s">
        <v>52</v>
      </c>
      <c r="B89" s="10" t="s">
        <v>174</v>
      </c>
      <c r="C89" s="10" t="s">
        <v>4685</v>
      </c>
      <c r="D89" t="s">
        <v>5</v>
      </c>
      <c r="E89" s="29" t="s">
        <v>4686</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4687</v>
      </c>
    </row>
    <row r="92" spans="1:16" ht="12.75" customHeight="1" x14ac:dyDescent="0.2">
      <c r="E92" s="34" t="s">
        <v>59</v>
      </c>
    </row>
    <row r="93" spans="1:16" ht="12.75" customHeight="1" x14ac:dyDescent="0.2">
      <c r="A93" t="s">
        <v>52</v>
      </c>
      <c r="B93" s="10" t="s">
        <v>177</v>
      </c>
      <c r="C93" s="10" t="s">
        <v>4388</v>
      </c>
      <c r="D93" t="s">
        <v>5</v>
      </c>
      <c r="E93" s="29" t="s">
        <v>4389</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4688</v>
      </c>
    </row>
    <row r="96" spans="1:16" ht="12.75" customHeight="1" x14ac:dyDescent="0.2">
      <c r="E96" s="34" t="s">
        <v>59</v>
      </c>
    </row>
    <row r="97" spans="1:16" ht="12.75" customHeight="1" x14ac:dyDescent="0.2">
      <c r="A97" t="s">
        <v>49</v>
      </c>
      <c r="C97" s="11" t="s">
        <v>4689</v>
      </c>
      <c r="E97" s="28" t="s">
        <v>4690</v>
      </c>
      <c r="J97" s="27">
        <f>0</f>
        <v>0</v>
      </c>
      <c r="K97" s="27">
        <f>0</f>
        <v>0</v>
      </c>
      <c r="L97" s="27">
        <f>0+L98</f>
        <v>0</v>
      </c>
      <c r="M97" s="27">
        <f>0+M98</f>
        <v>0</v>
      </c>
    </row>
    <row r="98" spans="1:16" ht="12.75" customHeight="1" x14ac:dyDescent="0.2">
      <c r="A98" t="s">
        <v>52</v>
      </c>
      <c r="B98" s="10" t="s">
        <v>180</v>
      </c>
      <c r="C98" s="10" t="s">
        <v>4691</v>
      </c>
      <c r="D98" t="s">
        <v>5</v>
      </c>
      <c r="E98" s="29" t="s">
        <v>4692</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4693</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4694</v>
      </c>
      <c r="D103" t="s">
        <v>5</v>
      </c>
      <c r="E103" s="29" t="s">
        <v>4695</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4696</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4523</v>
      </c>
      <c r="D108" t="s">
        <v>5</v>
      </c>
      <c r="E108" s="29" t="s">
        <v>4524</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4697</v>
      </c>
    </row>
    <row r="111" spans="1:16" ht="12.75" customHeight="1" x14ac:dyDescent="0.2">
      <c r="E111" s="34" t="s">
        <v>59</v>
      </c>
    </row>
    <row r="112" spans="1:16" ht="12.75" customHeight="1" x14ac:dyDescent="0.2">
      <c r="A112" t="s">
        <v>52</v>
      </c>
      <c r="B112" s="10" t="s">
        <v>189</v>
      </c>
      <c r="C112" s="10" t="s">
        <v>4526</v>
      </c>
      <c r="D112" t="s">
        <v>5</v>
      </c>
      <c r="E112" s="29" t="s">
        <v>4527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4698</v>
      </c>
    </row>
    <row r="115" spans="1:16" ht="12.75" customHeight="1" x14ac:dyDescent="0.2">
      <c r="E115" s="34" t="s">
        <v>59</v>
      </c>
    </row>
    <row r="116" spans="1:16" ht="12.75" customHeight="1" x14ac:dyDescent="0.2">
      <c r="A116" t="s">
        <v>52</v>
      </c>
      <c r="B116" s="10" t="s">
        <v>192</v>
      </c>
      <c r="C116" s="10" t="s">
        <v>4399</v>
      </c>
      <c r="D116" t="s">
        <v>5</v>
      </c>
      <c r="E116" s="29" t="s">
        <v>4400</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4699</v>
      </c>
    </row>
    <row r="119" spans="1:16" ht="12.75" customHeight="1" x14ac:dyDescent="0.2">
      <c r="E119" s="34" t="s">
        <v>59</v>
      </c>
    </row>
    <row r="120" spans="1:16" ht="12.75" customHeight="1" x14ac:dyDescent="0.2">
      <c r="A120" t="s">
        <v>52</v>
      </c>
      <c r="B120" s="10" t="s">
        <v>195</v>
      </c>
      <c r="C120" s="10" t="s">
        <v>4402</v>
      </c>
      <c r="D120" t="s">
        <v>5</v>
      </c>
      <c r="E120" s="29" t="s">
        <v>4403</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4595</v>
      </c>
    </row>
    <row r="123" spans="1:16" ht="12.75" customHeight="1" x14ac:dyDescent="0.2">
      <c r="E123" s="34" t="s">
        <v>59</v>
      </c>
    </row>
    <row r="124" spans="1:16" ht="12.75" customHeight="1" x14ac:dyDescent="0.2">
      <c r="A124" t="s">
        <v>52</v>
      </c>
      <c r="B124" s="10" t="s">
        <v>198</v>
      </c>
      <c r="C124" s="10" t="s">
        <v>4630</v>
      </c>
      <c r="D124" t="s">
        <v>5</v>
      </c>
      <c r="E124" s="29" t="s">
        <v>4631</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4700</v>
      </c>
    </row>
    <row r="127" spans="1:16" ht="12.75" customHeight="1" x14ac:dyDescent="0.2">
      <c r="E127" s="34" t="s">
        <v>59</v>
      </c>
    </row>
    <row r="128" spans="1:16" ht="12.75" customHeight="1" x14ac:dyDescent="0.2">
      <c r="A128" t="s">
        <v>52</v>
      </c>
      <c r="B128" s="10" t="s">
        <v>201</v>
      </c>
      <c r="C128" s="10" t="s">
        <v>4633</v>
      </c>
      <c r="D128" t="s">
        <v>5</v>
      </c>
      <c r="E128" s="29" t="s">
        <v>4634</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4609</v>
      </c>
    </row>
    <row r="131" spans="1:16" ht="12.75" customHeight="1" x14ac:dyDescent="0.2">
      <c r="E131" s="34" t="s">
        <v>59</v>
      </c>
    </row>
    <row r="132" spans="1:16" ht="12.75" customHeight="1" x14ac:dyDescent="0.2">
      <c r="A132" t="s">
        <v>52</v>
      </c>
      <c r="B132" s="10" t="s">
        <v>204</v>
      </c>
      <c r="C132" s="10" t="s">
        <v>4701</v>
      </c>
      <c r="D132" t="s">
        <v>5</v>
      </c>
      <c r="E132" s="29" t="s">
        <v>4702</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4703</v>
      </c>
    </row>
    <row r="135" spans="1:16" ht="12.75" customHeight="1" x14ac:dyDescent="0.2">
      <c r="E135" s="34" t="s">
        <v>59</v>
      </c>
    </row>
    <row r="136" spans="1:16" ht="12.75" customHeight="1" x14ac:dyDescent="0.2">
      <c r="A136" t="s">
        <v>52</v>
      </c>
      <c r="B136" s="10" t="s">
        <v>207</v>
      </c>
      <c r="C136" s="10" t="s">
        <v>4204</v>
      </c>
      <c r="D136" t="s">
        <v>5</v>
      </c>
      <c r="E136" s="29" t="s">
        <v>4205</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4704</v>
      </c>
    </row>
    <row r="139" spans="1:16" ht="12.75" customHeight="1" x14ac:dyDescent="0.2">
      <c r="E139" s="34" t="s">
        <v>59</v>
      </c>
    </row>
    <row r="140" spans="1:16" ht="12.75" customHeight="1" x14ac:dyDescent="0.2">
      <c r="A140" t="s">
        <v>52</v>
      </c>
      <c r="B140" s="10" t="s">
        <v>213</v>
      </c>
      <c r="C140" s="10" t="s">
        <v>4291</v>
      </c>
      <c r="D140" t="s">
        <v>5</v>
      </c>
      <c r="E140" s="29" t="s">
        <v>4292</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4705</v>
      </c>
    </row>
    <row r="143" spans="1:16" ht="63.75" customHeight="1" x14ac:dyDescent="0.2">
      <c r="E143" s="34" t="s">
        <v>4294</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4706</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4707</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4708</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4709</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4585</v>
      </c>
      <c r="M3" s="36">
        <f>Rekapitulace!C91</f>
        <v>0</v>
      </c>
      <c r="N3" s="19" t="s">
        <v>15</v>
      </c>
      <c r="O3" t="s">
        <v>23</v>
      </c>
      <c r="P3" t="s">
        <v>28</v>
      </c>
    </row>
    <row r="4" spans="1:20" ht="15" customHeight="1" x14ac:dyDescent="0.25">
      <c r="A4" s="22" t="s">
        <v>20</v>
      </c>
      <c r="B4" s="23" t="s">
        <v>29</v>
      </c>
      <c r="C4" s="2" t="s">
        <v>4585</v>
      </c>
      <c r="D4" s="5"/>
      <c r="E4" s="23" t="s">
        <v>4586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4712</v>
      </c>
      <c r="E8" s="26" t="s">
        <v>4713</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4340</v>
      </c>
      <c r="D10" t="s">
        <v>5</v>
      </c>
      <c r="E10" s="29" t="s">
        <v>4341</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4714</v>
      </c>
    </row>
    <row r="13" spans="1:20" ht="12.75" customHeight="1" x14ac:dyDescent="0.2">
      <c r="E13" s="34" t="s">
        <v>4493</v>
      </c>
    </row>
    <row r="14" spans="1:20" ht="12.75" customHeight="1" x14ac:dyDescent="0.2">
      <c r="A14" t="s">
        <v>52</v>
      </c>
      <c r="B14" s="10" t="s">
        <v>72</v>
      </c>
      <c r="C14" s="10" t="s">
        <v>4592</v>
      </c>
      <c r="D14" t="s">
        <v>5</v>
      </c>
      <c r="E14" s="29" t="s">
        <v>4593</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4715</v>
      </c>
    </row>
    <row r="17" spans="1:16" ht="12.75" customHeight="1" x14ac:dyDescent="0.2">
      <c r="E17" s="34" t="s">
        <v>4493</v>
      </c>
    </row>
    <row r="18" spans="1:16" ht="12.75" customHeight="1" x14ac:dyDescent="0.2">
      <c r="A18" t="s">
        <v>52</v>
      </c>
      <c r="B18" s="10" t="s">
        <v>78</v>
      </c>
      <c r="C18" s="10" t="s">
        <v>4607</v>
      </c>
      <c r="D18" t="s">
        <v>5</v>
      </c>
      <c r="E18" s="29" t="s">
        <v>4608</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4716</v>
      </c>
    </row>
    <row r="21" spans="1:16" ht="12.75" customHeight="1" x14ac:dyDescent="0.2">
      <c r="E21" s="34" t="s">
        <v>4610</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4717</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4672</v>
      </c>
      <c r="D27" t="s">
        <v>5</v>
      </c>
      <c r="E27" s="29" t="s">
        <v>4673</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4718</v>
      </c>
    </row>
    <row r="30" spans="1:16" ht="12.75" customHeight="1" x14ac:dyDescent="0.2">
      <c r="E30" s="34" t="s">
        <v>59</v>
      </c>
    </row>
    <row r="31" spans="1:16" ht="12.75" customHeight="1" x14ac:dyDescent="0.2">
      <c r="A31" t="s">
        <v>52</v>
      </c>
      <c r="B31" s="10" t="s">
        <v>90</v>
      </c>
      <c r="C31" s="10" t="s">
        <v>4382</v>
      </c>
      <c r="D31" t="s">
        <v>5</v>
      </c>
      <c r="E31" s="29" t="s">
        <v>4383</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4719</v>
      </c>
    </row>
    <row r="34" spans="1:16" ht="12.75" customHeight="1" x14ac:dyDescent="0.2">
      <c r="E34" s="34" t="s">
        <v>59</v>
      </c>
    </row>
    <row r="35" spans="1:16" ht="12.75" customHeight="1" x14ac:dyDescent="0.2">
      <c r="A35" t="s">
        <v>52</v>
      </c>
      <c r="B35" s="10" t="s">
        <v>93</v>
      </c>
      <c r="C35" s="10" t="s">
        <v>4613</v>
      </c>
      <c r="D35" t="s">
        <v>5</v>
      </c>
      <c r="E35" s="29" t="s">
        <v>4614</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4720</v>
      </c>
    </row>
    <row r="38" spans="1:16" ht="12.75" customHeight="1" x14ac:dyDescent="0.2">
      <c r="E38" s="34" t="s">
        <v>59</v>
      </c>
    </row>
    <row r="39" spans="1:16" ht="12.75" customHeight="1" x14ac:dyDescent="0.2">
      <c r="A39" t="s">
        <v>52</v>
      </c>
      <c r="B39" s="10" t="s">
        <v>95</v>
      </c>
      <c r="C39" s="10" t="s">
        <v>4616</v>
      </c>
      <c r="D39" t="s">
        <v>5</v>
      </c>
      <c r="E39" s="29" t="s">
        <v>4617</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4721</v>
      </c>
    </row>
    <row r="42" spans="1:16" ht="12.75" customHeight="1" x14ac:dyDescent="0.2">
      <c r="E42" s="34" t="s">
        <v>59</v>
      </c>
    </row>
    <row r="43" spans="1:16" ht="12.75" customHeight="1" x14ac:dyDescent="0.2">
      <c r="A43" t="s">
        <v>52</v>
      </c>
      <c r="B43" s="10" t="s">
        <v>97</v>
      </c>
      <c r="C43" s="10" t="s">
        <v>4678</v>
      </c>
      <c r="D43" t="s">
        <v>5</v>
      </c>
      <c r="E43" s="29" t="s">
        <v>4679</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4722</v>
      </c>
    </row>
    <row r="46" spans="1:16" ht="12.75" customHeight="1" x14ac:dyDescent="0.2">
      <c r="E46" s="34" t="s">
        <v>59</v>
      </c>
    </row>
    <row r="47" spans="1:16" ht="12.75" customHeight="1" x14ac:dyDescent="0.2">
      <c r="A47" t="s">
        <v>52</v>
      </c>
      <c r="B47" s="10" t="s">
        <v>99</v>
      </c>
      <c r="C47" s="10" t="s">
        <v>4619</v>
      </c>
      <c r="D47" t="s">
        <v>5</v>
      </c>
      <c r="E47" s="29" t="s">
        <v>4620</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4723</v>
      </c>
    </row>
    <row r="50" spans="1:16" ht="12.75" customHeight="1" x14ac:dyDescent="0.2">
      <c r="E50" s="34" t="s">
        <v>59</v>
      </c>
    </row>
    <row r="51" spans="1:16" ht="12.75" customHeight="1" x14ac:dyDescent="0.2">
      <c r="A51" t="s">
        <v>52</v>
      </c>
      <c r="B51" s="10" t="s">
        <v>101</v>
      </c>
      <c r="C51" s="10" t="s">
        <v>4622</v>
      </c>
      <c r="D51" t="s">
        <v>5</v>
      </c>
      <c r="E51" s="29" t="s">
        <v>4623</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4724</v>
      </c>
    </row>
    <row r="54" spans="1:16" ht="12.75" customHeight="1" x14ac:dyDescent="0.2">
      <c r="E54" s="34" t="s">
        <v>59</v>
      </c>
    </row>
    <row r="55" spans="1:16" ht="12.75" customHeight="1" x14ac:dyDescent="0.2">
      <c r="A55" t="s">
        <v>52</v>
      </c>
      <c r="B55" s="10" t="s">
        <v>104</v>
      </c>
      <c r="C55" s="10" t="s">
        <v>4625</v>
      </c>
      <c r="D55" t="s">
        <v>5</v>
      </c>
      <c r="E55" s="29" t="s">
        <v>4626</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4725</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4402</v>
      </c>
      <c r="D60" t="s">
        <v>5</v>
      </c>
      <c r="E60" s="29" t="s">
        <v>4403</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4726</v>
      </c>
    </row>
    <row r="63" spans="1:16" ht="12.75" customHeight="1" x14ac:dyDescent="0.2">
      <c r="E63" s="34" t="s">
        <v>59</v>
      </c>
    </row>
    <row r="64" spans="1:16" ht="12.75" customHeight="1" x14ac:dyDescent="0.2">
      <c r="A64" t="s">
        <v>52</v>
      </c>
      <c r="B64" s="10" t="s">
        <v>110</v>
      </c>
      <c r="C64" s="10" t="s">
        <v>4630</v>
      </c>
      <c r="D64" t="s">
        <v>5</v>
      </c>
      <c r="E64" s="29" t="s">
        <v>4631</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4727</v>
      </c>
    </row>
    <row r="67" spans="1:16" ht="12.75" customHeight="1" x14ac:dyDescent="0.2">
      <c r="E67" s="34" t="s">
        <v>59</v>
      </c>
    </row>
    <row r="68" spans="1:16" ht="12.75" customHeight="1" x14ac:dyDescent="0.2">
      <c r="A68" t="s">
        <v>52</v>
      </c>
      <c r="B68" s="10" t="s">
        <v>158</v>
      </c>
      <c r="C68" s="10" t="s">
        <v>4633</v>
      </c>
      <c r="D68" t="s">
        <v>5</v>
      </c>
      <c r="E68" s="29" t="s">
        <v>4634</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4716</v>
      </c>
    </row>
    <row r="71" spans="1:16" ht="12.75" customHeight="1" x14ac:dyDescent="0.2">
      <c r="E71" s="34" t="s">
        <v>59</v>
      </c>
    </row>
    <row r="72" spans="1:16" ht="12.75" customHeight="1" x14ac:dyDescent="0.2">
      <c r="A72" t="s">
        <v>52</v>
      </c>
      <c r="B72" s="10" t="s">
        <v>161</v>
      </c>
      <c r="C72" s="10" t="s">
        <v>4204</v>
      </c>
      <c r="D72" t="s">
        <v>5</v>
      </c>
      <c r="E72" s="29" t="s">
        <v>4205</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4704</v>
      </c>
    </row>
    <row r="75" spans="1:16" ht="12.75" customHeight="1" x14ac:dyDescent="0.2">
      <c r="E75" s="34" t="s">
        <v>59</v>
      </c>
    </row>
    <row r="76" spans="1:16" ht="12.75" customHeight="1" x14ac:dyDescent="0.2">
      <c r="A76" t="s">
        <v>52</v>
      </c>
      <c r="B76" s="10" t="s">
        <v>163</v>
      </c>
      <c r="C76" s="10" t="s">
        <v>4291</v>
      </c>
      <c r="D76" t="s">
        <v>5</v>
      </c>
      <c r="E76" s="29" t="s">
        <v>4292</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4705</v>
      </c>
    </row>
    <row r="79" spans="1:16" ht="63.75" customHeight="1" x14ac:dyDescent="0.2">
      <c r="E79" s="34" t="s">
        <v>4294</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4728</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4729</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4708</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4709</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4734</v>
      </c>
      <c r="E8" s="26" t="s">
        <v>4735</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4736</v>
      </c>
    </row>
    <row r="13" spans="1:20" ht="12.75" customHeight="1" x14ac:dyDescent="0.2">
      <c r="E13" s="34" t="s">
        <v>59</v>
      </c>
    </row>
    <row r="14" spans="1:20" ht="12.75" customHeight="1" x14ac:dyDescent="0.2">
      <c r="A14" t="s">
        <v>49</v>
      </c>
      <c r="C14" s="11" t="s">
        <v>28</v>
      </c>
      <c r="E14" s="28" t="s">
        <v>4737</v>
      </c>
      <c r="J14" s="27">
        <f>0</f>
        <v>0</v>
      </c>
      <c r="K14" s="27">
        <f>0</f>
        <v>0</v>
      </c>
      <c r="L14" s="27">
        <f>0+L15+L19+L23+L27+L31+L35+L39+L43+L47+L51</f>
        <v>0</v>
      </c>
      <c r="M14" s="27">
        <f>0+M15+M19+M23+M27+M31+M35+M39+M43+M47+M51</f>
        <v>0</v>
      </c>
    </row>
    <row r="15" spans="1:20" ht="12.75" customHeight="1" x14ac:dyDescent="0.2">
      <c r="A15" t="s">
        <v>52</v>
      </c>
      <c r="B15" s="10" t="s">
        <v>75</v>
      </c>
      <c r="C15" s="10" t="s">
        <v>4236</v>
      </c>
      <c r="D15" t="s">
        <v>5</v>
      </c>
      <c r="E15" s="29" t="s">
        <v>4237</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4738</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4739</v>
      </c>
    </row>
    <row r="22" spans="1:16" ht="12.75" customHeight="1" x14ac:dyDescent="0.2">
      <c r="E22" s="34" t="s">
        <v>59</v>
      </c>
    </row>
    <row r="23" spans="1:16" ht="12.75" customHeight="1" x14ac:dyDescent="0.2">
      <c r="A23" t="s">
        <v>52</v>
      </c>
      <c r="B23" s="10" t="s">
        <v>81</v>
      </c>
      <c r="C23" s="10" t="s">
        <v>4740</v>
      </c>
      <c r="D23" t="s">
        <v>5</v>
      </c>
      <c r="E23" s="29" t="s">
        <v>4741</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4742</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4743</v>
      </c>
      <c r="D31" t="s">
        <v>5</v>
      </c>
      <c r="E31" s="29" t="s">
        <v>4744</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4745</v>
      </c>
    </row>
    <row r="34" spans="1:16" ht="12.75" customHeight="1" x14ac:dyDescent="0.2">
      <c r="E34" s="34" t="s">
        <v>59</v>
      </c>
    </row>
    <row r="35" spans="1:16" ht="12.75" customHeight="1" x14ac:dyDescent="0.2">
      <c r="A35" t="s">
        <v>52</v>
      </c>
      <c r="B35" s="10" t="s">
        <v>90</v>
      </c>
      <c r="C35" s="10" t="s">
        <v>4746</v>
      </c>
      <c r="D35" t="s">
        <v>5</v>
      </c>
      <c r="E35" s="29" t="s">
        <v>4747</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4748</v>
      </c>
    </row>
    <row r="38" spans="1:16" ht="12.75" customHeight="1" x14ac:dyDescent="0.2">
      <c r="E38" s="34" t="s">
        <v>59</v>
      </c>
    </row>
    <row r="39" spans="1:16" ht="12.75" customHeight="1" x14ac:dyDescent="0.2">
      <c r="A39" t="s">
        <v>52</v>
      </c>
      <c r="B39" s="10" t="s">
        <v>93</v>
      </c>
      <c r="C39" s="10" t="s">
        <v>4749</v>
      </c>
      <c r="D39" t="s">
        <v>5</v>
      </c>
      <c r="E39" s="29" t="s">
        <v>4750</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4751</v>
      </c>
    </row>
    <row r="42" spans="1:16" ht="12.75" customHeight="1" x14ac:dyDescent="0.2">
      <c r="E42" s="34" t="s">
        <v>59</v>
      </c>
    </row>
    <row r="43" spans="1:16" ht="12.75" customHeight="1" x14ac:dyDescent="0.2">
      <c r="A43" t="s">
        <v>52</v>
      </c>
      <c r="B43" s="10" t="s">
        <v>95</v>
      </c>
      <c r="C43" s="10" t="s">
        <v>4752</v>
      </c>
      <c r="D43" t="s">
        <v>5</v>
      </c>
      <c r="E43" s="29" t="s">
        <v>4753</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4754</v>
      </c>
    </row>
    <row r="46" spans="1:16" ht="12.75" customHeight="1" x14ac:dyDescent="0.2">
      <c r="E46" s="34" t="s">
        <v>59</v>
      </c>
    </row>
    <row r="47" spans="1:16" ht="12.75" customHeight="1" x14ac:dyDescent="0.2">
      <c r="A47" t="s">
        <v>52</v>
      </c>
      <c r="B47" s="10" t="s">
        <v>97</v>
      </c>
      <c r="C47" s="10" t="s">
        <v>4755</v>
      </c>
      <c r="D47" t="s">
        <v>5</v>
      </c>
      <c r="E47" s="29" t="s">
        <v>4756</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4757</v>
      </c>
    </row>
    <row r="50" spans="1:16" ht="12.75" customHeight="1" x14ac:dyDescent="0.2">
      <c r="E50" s="34" t="s">
        <v>59</v>
      </c>
    </row>
    <row r="51" spans="1:16" ht="12.75" customHeight="1" x14ac:dyDescent="0.2">
      <c r="A51" t="s">
        <v>52</v>
      </c>
      <c r="B51" s="10" t="s">
        <v>99</v>
      </c>
      <c r="C51" s="10" t="s">
        <v>4758</v>
      </c>
      <c r="D51" t="s">
        <v>5</v>
      </c>
      <c r="E51" s="29" t="s">
        <v>4759</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4760</v>
      </c>
    </row>
    <row r="54" spans="1:16" ht="12.75" customHeight="1" x14ac:dyDescent="0.2">
      <c r="E54" s="34" t="s">
        <v>59</v>
      </c>
    </row>
    <row r="55" spans="1:16" ht="12.75" customHeight="1" x14ac:dyDescent="0.2">
      <c r="A55" t="s">
        <v>49</v>
      </c>
      <c r="C55" s="11" t="s">
        <v>26</v>
      </c>
      <c r="E55" s="28" t="s">
        <v>4761</v>
      </c>
      <c r="J55" s="27">
        <f>0</f>
        <v>0</v>
      </c>
      <c r="K55" s="27">
        <f>0</f>
        <v>0</v>
      </c>
      <c r="L55" s="27">
        <f>0+L56+L60+L64+L68+L72+L76</f>
        <v>0</v>
      </c>
      <c r="M55" s="27">
        <f>0+M56+M60+M64+M68+M72+M76</f>
        <v>0</v>
      </c>
    </row>
    <row r="56" spans="1:16" ht="12.75" customHeight="1" x14ac:dyDescent="0.2">
      <c r="A56" t="s">
        <v>52</v>
      </c>
      <c r="B56" s="10" t="s">
        <v>101</v>
      </c>
      <c r="C56" s="10" t="s">
        <v>4762</v>
      </c>
      <c r="D56" t="s">
        <v>5</v>
      </c>
      <c r="E56" s="29" t="s">
        <v>4763</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4764</v>
      </c>
    </row>
    <row r="59" spans="1:16" ht="12.75" customHeight="1" x14ac:dyDescent="0.2">
      <c r="E59" s="34" t="s">
        <v>59</v>
      </c>
    </row>
    <row r="60" spans="1:16" ht="12.75" customHeight="1" x14ac:dyDescent="0.2">
      <c r="A60" t="s">
        <v>52</v>
      </c>
      <c r="B60" s="10" t="s">
        <v>104</v>
      </c>
      <c r="C60" s="10" t="s">
        <v>4765</v>
      </c>
      <c r="D60" t="s">
        <v>5</v>
      </c>
      <c r="E60" s="29" t="s">
        <v>4766</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4767</v>
      </c>
    </row>
    <row r="63" spans="1:16" ht="12.75" customHeight="1" x14ac:dyDescent="0.2">
      <c r="E63" s="34" t="s">
        <v>59</v>
      </c>
    </row>
    <row r="64" spans="1:16" ht="12.75" customHeight="1" x14ac:dyDescent="0.2">
      <c r="A64" t="s">
        <v>52</v>
      </c>
      <c r="B64" s="10" t="s">
        <v>107</v>
      </c>
      <c r="C64" s="10" t="s">
        <v>4768</v>
      </c>
      <c r="D64" t="s">
        <v>5</v>
      </c>
      <c r="E64" s="29" t="s">
        <v>4769</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4770</v>
      </c>
    </row>
    <row r="67" spans="1:16" ht="12.75" customHeight="1" x14ac:dyDescent="0.2">
      <c r="E67" s="34" t="s">
        <v>59</v>
      </c>
    </row>
    <row r="68" spans="1:16" ht="12.75" customHeight="1" x14ac:dyDescent="0.2">
      <c r="A68" t="s">
        <v>52</v>
      </c>
      <c r="B68" s="10" t="s">
        <v>110</v>
      </c>
      <c r="C68" s="10" t="s">
        <v>4771</v>
      </c>
      <c r="D68" t="s">
        <v>5</v>
      </c>
      <c r="E68" s="29" t="s">
        <v>4772</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4773</v>
      </c>
    </row>
    <row r="71" spans="1:16" ht="12.75" customHeight="1" x14ac:dyDescent="0.2">
      <c r="E71" s="34" t="s">
        <v>59</v>
      </c>
    </row>
    <row r="72" spans="1:16" ht="12.75" customHeight="1" x14ac:dyDescent="0.2">
      <c r="A72" t="s">
        <v>52</v>
      </c>
      <c r="B72" s="10" t="s">
        <v>158</v>
      </c>
      <c r="C72" s="10" t="s">
        <v>4774</v>
      </c>
      <c r="D72" t="s">
        <v>5</v>
      </c>
      <c r="E72" s="29" t="s">
        <v>4775</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4776</v>
      </c>
    </row>
    <row r="75" spans="1:16" ht="12.75" customHeight="1" x14ac:dyDescent="0.2">
      <c r="E75" s="34" t="s">
        <v>59</v>
      </c>
    </row>
    <row r="76" spans="1:16" ht="12.75" customHeight="1" x14ac:dyDescent="0.2">
      <c r="A76" t="s">
        <v>52</v>
      </c>
      <c r="B76" s="10" t="s">
        <v>407</v>
      </c>
      <c r="C76" s="10" t="s">
        <v>4777</v>
      </c>
      <c r="D76" t="s">
        <v>5</v>
      </c>
      <c r="E76" s="29" t="s">
        <v>4778</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4779</v>
      </c>
    </row>
    <row r="79" spans="1:16" ht="12.75" customHeight="1" x14ac:dyDescent="0.2">
      <c r="E79" s="34" t="s">
        <v>4780</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4781</v>
      </c>
      <c r="D81" t="s">
        <v>5</v>
      </c>
      <c r="E81" s="29" t="s">
        <v>4782</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4783</v>
      </c>
    </row>
    <row r="84" spans="1:16" ht="12.75" customHeight="1" x14ac:dyDescent="0.2">
      <c r="E84" s="34" t="s">
        <v>59</v>
      </c>
    </row>
    <row r="85" spans="1:16" ht="12.75" customHeight="1" x14ac:dyDescent="0.2">
      <c r="A85" t="s">
        <v>52</v>
      </c>
      <c r="B85" s="10" t="s">
        <v>162</v>
      </c>
      <c r="C85" s="10" t="s">
        <v>4784</v>
      </c>
      <c r="D85" t="s">
        <v>5</v>
      </c>
      <c r="E85" s="29" t="s">
        <v>4785</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4786</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4787</v>
      </c>
    </row>
    <row r="92" spans="1:16" ht="12.75" customHeight="1" x14ac:dyDescent="0.2">
      <c r="E92" s="34" t="s">
        <v>59</v>
      </c>
    </row>
    <row r="93" spans="1:16" ht="12.75" customHeight="1" x14ac:dyDescent="0.2">
      <c r="A93" t="s">
        <v>52</v>
      </c>
      <c r="B93" s="10" t="s">
        <v>164</v>
      </c>
      <c r="C93" s="10" t="s">
        <v>4375</v>
      </c>
      <c r="D93" t="s">
        <v>5</v>
      </c>
      <c r="E93" s="29" t="s">
        <v>4376</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4788</v>
      </c>
    </row>
    <row r="96" spans="1:16" ht="12.75" customHeight="1" x14ac:dyDescent="0.2">
      <c r="E96" s="34" t="s">
        <v>59</v>
      </c>
    </row>
    <row r="97" spans="1:16" ht="12.75" customHeight="1" x14ac:dyDescent="0.2">
      <c r="A97" t="s">
        <v>52</v>
      </c>
      <c r="B97" s="10" t="s">
        <v>165</v>
      </c>
      <c r="C97" s="10" t="s">
        <v>4789</v>
      </c>
      <c r="D97" t="s">
        <v>5</v>
      </c>
      <c r="E97" s="29" t="s">
        <v>4790</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4791</v>
      </c>
    </row>
    <row r="100" spans="1:16" ht="12.75" customHeight="1" x14ac:dyDescent="0.2">
      <c r="E100" s="34" t="s">
        <v>59</v>
      </c>
    </row>
    <row r="101" spans="1:16" ht="12.75" customHeight="1" x14ac:dyDescent="0.2">
      <c r="A101" t="s">
        <v>52</v>
      </c>
      <c r="B101" s="10" t="s">
        <v>168</v>
      </c>
      <c r="C101" s="10" t="s">
        <v>4792</v>
      </c>
      <c r="D101" t="s">
        <v>5</v>
      </c>
      <c r="E101" s="29" t="s">
        <v>4793</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4794</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4795</v>
      </c>
    </row>
    <row r="108" spans="1:16" ht="12.75" customHeight="1" x14ac:dyDescent="0.2">
      <c r="E108" s="34" t="s">
        <v>59</v>
      </c>
    </row>
    <row r="109" spans="1:16" ht="12.75" customHeight="1" x14ac:dyDescent="0.2">
      <c r="A109" t="s">
        <v>52</v>
      </c>
      <c r="B109" s="10" t="s">
        <v>174</v>
      </c>
      <c r="C109" s="10" t="s">
        <v>4796</v>
      </c>
      <c r="D109" t="s">
        <v>5</v>
      </c>
      <c r="E109" s="29" t="s">
        <v>4797</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4798</v>
      </c>
    </row>
    <row r="112" spans="1:16" ht="12.75" customHeight="1" x14ac:dyDescent="0.2">
      <c r="E112" s="34" t="s">
        <v>59</v>
      </c>
    </row>
    <row r="113" spans="1:16" ht="12.75" customHeight="1" x14ac:dyDescent="0.2">
      <c r="A113" t="s">
        <v>52</v>
      </c>
      <c r="B113" s="10" t="s">
        <v>177</v>
      </c>
      <c r="C113" s="10" t="s">
        <v>4799</v>
      </c>
      <c r="D113" t="s">
        <v>5</v>
      </c>
      <c r="E113" s="29" t="s">
        <v>4800</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4801</v>
      </c>
    </row>
    <row r="116" spans="1:16" ht="12.75" customHeight="1" x14ac:dyDescent="0.2">
      <c r="E116" s="34" t="s">
        <v>59</v>
      </c>
    </row>
    <row r="117" spans="1:16" ht="12.75" customHeight="1" x14ac:dyDescent="0.2">
      <c r="A117" t="s">
        <v>52</v>
      </c>
      <c r="B117" s="10" t="s">
        <v>180</v>
      </c>
      <c r="C117" s="10" t="s">
        <v>4802</v>
      </c>
      <c r="D117" t="s">
        <v>5</v>
      </c>
      <c r="E117" s="29" t="s">
        <v>4803</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4804</v>
      </c>
    </row>
    <row r="120" spans="1:16" ht="12.75" customHeight="1" x14ac:dyDescent="0.2">
      <c r="E120" s="34" t="s">
        <v>59</v>
      </c>
    </row>
    <row r="121" spans="1:16" ht="12.75" customHeight="1" x14ac:dyDescent="0.2">
      <c r="A121" t="s">
        <v>52</v>
      </c>
      <c r="B121" s="10" t="s">
        <v>410</v>
      </c>
      <c r="C121" s="10" t="s">
        <v>4805</v>
      </c>
      <c r="D121" t="s">
        <v>5</v>
      </c>
      <c r="E121" s="29" t="s">
        <v>4806</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4807</v>
      </c>
    </row>
    <row r="124" spans="1:16" ht="12.75" customHeight="1" x14ac:dyDescent="0.2">
      <c r="E124" s="34" t="s">
        <v>4808</v>
      </c>
    </row>
    <row r="125" spans="1:16" ht="12.75" customHeight="1" x14ac:dyDescent="0.2">
      <c r="A125" t="s">
        <v>49</v>
      </c>
      <c r="C125" s="11" t="s">
        <v>67</v>
      </c>
      <c r="E125" s="28" t="s">
        <v>4568</v>
      </c>
      <c r="J125" s="27">
        <f>0</f>
        <v>0</v>
      </c>
      <c r="K125" s="27">
        <f>0</f>
        <v>0</v>
      </c>
      <c r="L125" s="27">
        <f>0+L126+L130+L134</f>
        <v>0</v>
      </c>
      <c r="M125" s="27">
        <f>0+M126+M130+M134</f>
        <v>0</v>
      </c>
    </row>
    <row r="126" spans="1:16" ht="12.75" customHeight="1" x14ac:dyDescent="0.2">
      <c r="A126" t="s">
        <v>52</v>
      </c>
      <c r="B126" s="10" t="s">
        <v>183</v>
      </c>
      <c r="C126" s="10" t="s">
        <v>4809</v>
      </c>
      <c r="D126" t="s">
        <v>5</v>
      </c>
      <c r="E126" s="29" t="s">
        <v>4810</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4811</v>
      </c>
    </row>
    <row r="129" spans="1:16" ht="12.75" customHeight="1" x14ac:dyDescent="0.2">
      <c r="E129" s="34" t="s">
        <v>59</v>
      </c>
    </row>
    <row r="130" spans="1:16" ht="12.75" customHeight="1" x14ac:dyDescent="0.2">
      <c r="A130" t="s">
        <v>52</v>
      </c>
      <c r="B130" s="10" t="s">
        <v>186</v>
      </c>
      <c r="C130" s="10" t="s">
        <v>4812</v>
      </c>
      <c r="D130" t="s">
        <v>5</v>
      </c>
      <c r="E130" s="29" t="s">
        <v>4813</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4814</v>
      </c>
    </row>
    <row r="133" spans="1:16" ht="12.75" customHeight="1" x14ac:dyDescent="0.2">
      <c r="E133" s="34" t="s">
        <v>59</v>
      </c>
    </row>
    <row r="134" spans="1:16" ht="12.75" customHeight="1" x14ac:dyDescent="0.2">
      <c r="A134" t="s">
        <v>52</v>
      </c>
      <c r="B134" s="10" t="s">
        <v>189</v>
      </c>
      <c r="C134" s="10" t="s">
        <v>4815</v>
      </c>
      <c r="D134" t="s">
        <v>5</v>
      </c>
      <c r="E134" s="29" t="s">
        <v>4816</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4817</v>
      </c>
    </row>
    <row r="137" spans="1:16" ht="12.75" customHeight="1" x14ac:dyDescent="0.2">
      <c r="E137" s="34" t="s">
        <v>59</v>
      </c>
    </row>
    <row r="138" spans="1:16" ht="12.75" customHeight="1" x14ac:dyDescent="0.2">
      <c r="A138" t="s">
        <v>49</v>
      </c>
      <c r="C138" s="11" t="s">
        <v>27</v>
      </c>
      <c r="E138" s="28" t="s">
        <v>4818</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4819</v>
      </c>
      <c r="D139" t="s">
        <v>5</v>
      </c>
      <c r="E139" s="29" t="s">
        <v>4820</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4821</v>
      </c>
    </row>
    <row r="142" spans="1:16" ht="12.75" customHeight="1" x14ac:dyDescent="0.2">
      <c r="E142" s="34" t="s">
        <v>59</v>
      </c>
    </row>
    <row r="143" spans="1:16" ht="12.75" customHeight="1" x14ac:dyDescent="0.2">
      <c r="A143" t="s">
        <v>52</v>
      </c>
      <c r="B143" s="10" t="s">
        <v>195</v>
      </c>
      <c r="C143" s="10" t="s">
        <v>4822</v>
      </c>
      <c r="D143" t="s">
        <v>5</v>
      </c>
      <c r="E143" s="29" t="s">
        <v>4823</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4824</v>
      </c>
    </row>
    <row r="146" spans="1:16" ht="12.75" customHeight="1" x14ac:dyDescent="0.2">
      <c r="E146" s="34" t="s">
        <v>59</v>
      </c>
    </row>
    <row r="147" spans="1:16" ht="12.75" customHeight="1" x14ac:dyDescent="0.2">
      <c r="A147" t="s">
        <v>52</v>
      </c>
      <c r="B147" s="10" t="s">
        <v>198</v>
      </c>
      <c r="C147" s="10" t="s">
        <v>4825</v>
      </c>
      <c r="D147" t="s">
        <v>5</v>
      </c>
      <c r="E147" s="29" t="s">
        <v>4826</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4827</v>
      </c>
    </row>
    <row r="150" spans="1:16" ht="12.75" customHeight="1" x14ac:dyDescent="0.2">
      <c r="E150" s="34" t="s">
        <v>59</v>
      </c>
    </row>
    <row r="151" spans="1:16" ht="12.75" customHeight="1" x14ac:dyDescent="0.2">
      <c r="A151" t="s">
        <v>52</v>
      </c>
      <c r="B151" s="10" t="s">
        <v>201</v>
      </c>
      <c r="C151" s="10" t="s">
        <v>4828</v>
      </c>
      <c r="D151" t="s">
        <v>5</v>
      </c>
      <c r="E151" s="29" t="s">
        <v>4829</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4830</v>
      </c>
    </row>
    <row r="154" spans="1:16" ht="12.75" customHeight="1" x14ac:dyDescent="0.2">
      <c r="E154" s="34" t="s">
        <v>59</v>
      </c>
    </row>
    <row r="155" spans="1:16" ht="12.75" customHeight="1" x14ac:dyDescent="0.2">
      <c r="A155" t="s">
        <v>52</v>
      </c>
      <c r="B155" s="10" t="s">
        <v>204</v>
      </c>
      <c r="C155" s="10" t="s">
        <v>4831</v>
      </c>
      <c r="D155" t="s">
        <v>5</v>
      </c>
      <c r="E155" s="29" t="s">
        <v>4832</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4833</v>
      </c>
    </row>
    <row r="158" spans="1:16" ht="12.75" customHeight="1" x14ac:dyDescent="0.2">
      <c r="E158" s="34" t="s">
        <v>59</v>
      </c>
    </row>
    <row r="159" spans="1:16" ht="12.75" customHeight="1" x14ac:dyDescent="0.2">
      <c r="A159" t="s">
        <v>52</v>
      </c>
      <c r="B159" s="10" t="s">
        <v>207</v>
      </c>
      <c r="C159" s="10" t="s">
        <v>4834</v>
      </c>
      <c r="D159" t="s">
        <v>5</v>
      </c>
      <c r="E159" s="29" t="s">
        <v>4835</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4836</v>
      </c>
    </row>
    <row r="162" spans="1:16" ht="12.75" customHeight="1" x14ac:dyDescent="0.2">
      <c r="E162" s="34" t="s">
        <v>59</v>
      </c>
    </row>
    <row r="163" spans="1:16" ht="12.75" customHeight="1" x14ac:dyDescent="0.2">
      <c r="A163" t="s">
        <v>52</v>
      </c>
      <c r="B163" s="10" t="s">
        <v>210</v>
      </c>
      <c r="C163" s="10" t="s">
        <v>4837</v>
      </c>
      <c r="D163" t="s">
        <v>5</v>
      </c>
      <c r="E163" s="29" t="s">
        <v>4838</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4839</v>
      </c>
    </row>
    <row r="166" spans="1:16" ht="12.75" customHeight="1" x14ac:dyDescent="0.2">
      <c r="E166" s="34" t="s">
        <v>59</v>
      </c>
    </row>
    <row r="167" spans="1:16" ht="12.75" customHeight="1" x14ac:dyDescent="0.2">
      <c r="A167" t="s">
        <v>52</v>
      </c>
      <c r="B167" s="10" t="s">
        <v>213</v>
      </c>
      <c r="C167" s="10" t="s">
        <v>4840</v>
      </c>
      <c r="D167" t="s">
        <v>5</v>
      </c>
      <c r="E167" s="29" t="s">
        <v>4841</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4842</v>
      </c>
    </row>
    <row r="170" spans="1:16" ht="12.75" customHeight="1" x14ac:dyDescent="0.2">
      <c r="E170" s="34" t="s">
        <v>59</v>
      </c>
    </row>
    <row r="171" spans="1:16" ht="12.75" customHeight="1" x14ac:dyDescent="0.2">
      <c r="A171" t="s">
        <v>52</v>
      </c>
      <c r="B171" s="10" t="s">
        <v>216</v>
      </c>
      <c r="C171" s="10" t="s">
        <v>4843</v>
      </c>
      <c r="D171" t="s">
        <v>5</v>
      </c>
      <c r="E171" s="29" t="s">
        <v>4844</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4845</v>
      </c>
    </row>
    <row r="174" spans="1:16" ht="12.75" customHeight="1" x14ac:dyDescent="0.2">
      <c r="E174" s="34" t="s">
        <v>59</v>
      </c>
    </row>
    <row r="175" spans="1:16" ht="12.75" customHeight="1" x14ac:dyDescent="0.2">
      <c r="A175" t="s">
        <v>52</v>
      </c>
      <c r="B175" s="10" t="s">
        <v>219</v>
      </c>
      <c r="C175" s="10" t="s">
        <v>4846</v>
      </c>
      <c r="D175" t="s">
        <v>5</v>
      </c>
      <c r="E175" s="29" t="s">
        <v>4847</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4848</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4849</v>
      </c>
      <c r="D180" t="s">
        <v>5</v>
      </c>
      <c r="E180" s="29" t="s">
        <v>4850</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4851</v>
      </c>
    </row>
    <row r="183" spans="1:16" ht="12.75" customHeight="1" x14ac:dyDescent="0.2">
      <c r="E183" s="34" t="s">
        <v>59</v>
      </c>
    </row>
    <row r="184" spans="1:16" ht="12.75" customHeight="1" x14ac:dyDescent="0.2">
      <c r="A184" t="s">
        <v>52</v>
      </c>
      <c r="B184" s="10" t="s">
        <v>226</v>
      </c>
      <c r="C184" s="10" t="s">
        <v>4852</v>
      </c>
      <c r="D184" t="s">
        <v>5</v>
      </c>
      <c r="E184" s="29" t="s">
        <v>4853</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4854</v>
      </c>
    </row>
    <row r="187" spans="1:16" ht="12.75" customHeight="1" x14ac:dyDescent="0.2">
      <c r="E187" s="34" t="s">
        <v>59</v>
      </c>
    </row>
    <row r="188" spans="1:16" ht="12.75" customHeight="1" x14ac:dyDescent="0.2">
      <c r="A188" t="s">
        <v>52</v>
      </c>
      <c r="B188" s="10" t="s">
        <v>229</v>
      </c>
      <c r="C188" s="10" t="s">
        <v>4855</v>
      </c>
      <c r="D188" t="s">
        <v>5</v>
      </c>
      <c r="E188" s="29" t="s">
        <v>4856</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4857</v>
      </c>
    </row>
    <row r="191" spans="1:16" ht="12.75" customHeight="1" x14ac:dyDescent="0.2">
      <c r="E191" s="34" t="s">
        <v>59</v>
      </c>
    </row>
    <row r="192" spans="1:16" ht="12.75" customHeight="1" x14ac:dyDescent="0.2">
      <c r="A192" t="s">
        <v>52</v>
      </c>
      <c r="B192" s="10" t="s">
        <v>232</v>
      </c>
      <c r="C192" s="10" t="s">
        <v>4855</v>
      </c>
      <c r="D192" t="s">
        <v>50</v>
      </c>
      <c r="E192" s="29" t="s">
        <v>4856</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4858</v>
      </c>
    </row>
    <row r="195" spans="1:16" ht="12.75" customHeight="1" x14ac:dyDescent="0.2">
      <c r="E195" s="34" t="s">
        <v>59</v>
      </c>
    </row>
    <row r="196" spans="1:16" ht="12.75" customHeight="1" x14ac:dyDescent="0.2">
      <c r="A196" t="s">
        <v>52</v>
      </c>
      <c r="B196" s="10" t="s">
        <v>235</v>
      </c>
      <c r="C196" s="10" t="s">
        <v>4855</v>
      </c>
      <c r="D196" t="s">
        <v>28</v>
      </c>
      <c r="E196" s="29" t="s">
        <v>4856</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4859</v>
      </c>
    </row>
    <row r="199" spans="1:16" ht="12.75" customHeight="1" x14ac:dyDescent="0.2">
      <c r="E199" s="34" t="s">
        <v>59</v>
      </c>
    </row>
    <row r="200" spans="1:16" ht="12.75" customHeight="1" x14ac:dyDescent="0.2">
      <c r="A200" t="s">
        <v>52</v>
      </c>
      <c r="B200" s="10" t="s">
        <v>238</v>
      </c>
      <c r="C200" s="10" t="s">
        <v>4855</v>
      </c>
      <c r="D200" t="s">
        <v>26</v>
      </c>
      <c r="E200" s="29" t="s">
        <v>4856</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4860</v>
      </c>
    </row>
    <row r="203" spans="1:16" ht="12.75" customHeight="1" x14ac:dyDescent="0.2">
      <c r="E203" s="34" t="s">
        <v>59</v>
      </c>
    </row>
    <row r="204" spans="1:16" ht="12.75" customHeight="1" x14ac:dyDescent="0.2">
      <c r="A204" t="s">
        <v>52</v>
      </c>
      <c r="B204" s="10" t="s">
        <v>241</v>
      </c>
      <c r="C204" s="10" t="s">
        <v>4861</v>
      </c>
      <c r="D204" t="s">
        <v>5</v>
      </c>
      <c r="E204" s="29" t="s">
        <v>4862</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4863</v>
      </c>
    </row>
    <row r="207" spans="1:16" ht="12.75" customHeight="1" x14ac:dyDescent="0.2">
      <c r="E207" s="34" t="s">
        <v>59</v>
      </c>
    </row>
    <row r="208" spans="1:16" ht="12.75" customHeight="1" x14ac:dyDescent="0.2">
      <c r="A208" t="s">
        <v>52</v>
      </c>
      <c r="B208" s="10" t="s">
        <v>244</v>
      </c>
      <c r="C208" s="10" t="s">
        <v>4864</v>
      </c>
      <c r="D208" t="s">
        <v>5</v>
      </c>
      <c r="E208" s="29" t="s">
        <v>4865</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4866</v>
      </c>
    </row>
    <row r="211" spans="1:16" ht="12.75" customHeight="1" x14ac:dyDescent="0.2">
      <c r="E211" s="34" t="s">
        <v>59</v>
      </c>
    </row>
    <row r="212" spans="1:16" ht="12.75" customHeight="1" x14ac:dyDescent="0.2">
      <c r="A212" t="s">
        <v>52</v>
      </c>
      <c r="B212" s="10" t="s">
        <v>247</v>
      </c>
      <c r="C212" s="10" t="s">
        <v>4867</v>
      </c>
      <c r="D212" t="s">
        <v>5</v>
      </c>
      <c r="E212" s="29" t="s">
        <v>4868</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4869</v>
      </c>
    </row>
    <row r="215" spans="1:16" ht="12.75" customHeight="1" x14ac:dyDescent="0.2">
      <c r="E215" s="34" t="s">
        <v>59</v>
      </c>
    </row>
    <row r="216" spans="1:16" ht="12.75" customHeight="1" x14ac:dyDescent="0.2">
      <c r="A216" t="s">
        <v>52</v>
      </c>
      <c r="B216" s="10" t="s">
        <v>251</v>
      </c>
      <c r="C216" s="10" t="s">
        <v>4870</v>
      </c>
      <c r="D216" t="s">
        <v>5</v>
      </c>
      <c r="E216" s="29" t="s">
        <v>4871</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4872</v>
      </c>
    </row>
    <row r="219" spans="1:16" ht="12.75" customHeight="1" x14ac:dyDescent="0.2">
      <c r="E219" s="34" t="s">
        <v>59</v>
      </c>
    </row>
    <row r="220" spans="1:16" ht="12.75" customHeight="1" x14ac:dyDescent="0.2">
      <c r="A220" t="s">
        <v>52</v>
      </c>
      <c r="B220" s="10" t="s">
        <v>254</v>
      </c>
      <c r="C220" s="10" t="s">
        <v>4873</v>
      </c>
      <c r="D220" t="s">
        <v>5</v>
      </c>
      <c r="E220" s="29" t="s">
        <v>4874</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4875</v>
      </c>
    </row>
    <row r="223" spans="1:16" ht="12.75" customHeight="1" x14ac:dyDescent="0.2">
      <c r="E223" s="34" t="s">
        <v>59</v>
      </c>
    </row>
    <row r="224" spans="1:16" ht="12.75" customHeight="1" x14ac:dyDescent="0.2">
      <c r="A224" t="s">
        <v>52</v>
      </c>
      <c r="B224" s="10" t="s">
        <v>257</v>
      </c>
      <c r="C224" s="10" t="s">
        <v>4876</v>
      </c>
      <c r="D224" t="s">
        <v>5</v>
      </c>
      <c r="E224" s="29" t="s">
        <v>4877</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4878</v>
      </c>
    </row>
    <row r="227" spans="1:16" ht="12.75" customHeight="1" x14ac:dyDescent="0.2">
      <c r="E227" s="34" t="s">
        <v>59</v>
      </c>
    </row>
    <row r="228" spans="1:16" ht="12.75" customHeight="1" x14ac:dyDescent="0.2">
      <c r="A228" t="s">
        <v>49</v>
      </c>
      <c r="C228" s="11" t="s">
        <v>75</v>
      </c>
      <c r="E228" s="28" t="s">
        <v>4391</v>
      </c>
      <c r="J228" s="27">
        <f>0</f>
        <v>0</v>
      </c>
      <c r="K228" s="27">
        <f>0</f>
        <v>0</v>
      </c>
      <c r="L228" s="27">
        <f>0+L229+L233+L237</f>
        <v>0</v>
      </c>
      <c r="M228" s="27">
        <f>0+M229+M233+M237</f>
        <v>0</v>
      </c>
    </row>
    <row r="229" spans="1:16" ht="12.75" customHeight="1" x14ac:dyDescent="0.2">
      <c r="A229" t="s">
        <v>52</v>
      </c>
      <c r="B229" s="10" t="s">
        <v>260</v>
      </c>
      <c r="C229" s="10" t="s">
        <v>4879</v>
      </c>
      <c r="D229" t="s">
        <v>5</v>
      </c>
      <c r="E229" s="29" t="s">
        <v>4880</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4881</v>
      </c>
    </row>
    <row r="232" spans="1:16" ht="12.75" customHeight="1" x14ac:dyDescent="0.2">
      <c r="E232" s="34" t="s">
        <v>59</v>
      </c>
    </row>
    <row r="233" spans="1:16" ht="12.75" customHeight="1" x14ac:dyDescent="0.2">
      <c r="A233" t="s">
        <v>52</v>
      </c>
      <c r="B233" s="10" t="s">
        <v>369</v>
      </c>
      <c r="C233" s="10" t="s">
        <v>4882</v>
      </c>
      <c r="D233" t="s">
        <v>5</v>
      </c>
      <c r="E233" s="29" t="s">
        <v>4883</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4884</v>
      </c>
    </row>
    <row r="236" spans="1:16" ht="12.75" customHeight="1" x14ac:dyDescent="0.2">
      <c r="E236" s="34" t="s">
        <v>59</v>
      </c>
    </row>
    <row r="237" spans="1:16" ht="12.75" customHeight="1" x14ac:dyDescent="0.2">
      <c r="A237" t="s">
        <v>52</v>
      </c>
      <c r="B237" s="10" t="s">
        <v>370</v>
      </c>
      <c r="C237" s="10" t="s">
        <v>4885</v>
      </c>
      <c r="D237" t="s">
        <v>5</v>
      </c>
      <c r="E237" s="29" t="s">
        <v>4886</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4887</v>
      </c>
    </row>
    <row r="240" spans="1:16" ht="12.75" customHeight="1" x14ac:dyDescent="0.2">
      <c r="E240" s="34" t="s">
        <v>59</v>
      </c>
    </row>
    <row r="241" spans="1:16" ht="12.75" customHeight="1" x14ac:dyDescent="0.2">
      <c r="A241" t="s">
        <v>49</v>
      </c>
      <c r="C241" s="11" t="s">
        <v>78</v>
      </c>
      <c r="E241" s="28" t="s">
        <v>4888</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4889</v>
      </c>
      <c r="D242" t="s">
        <v>5</v>
      </c>
      <c r="E242" s="29" t="s">
        <v>4890</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4891</v>
      </c>
    </row>
    <row r="245" spans="1:16" ht="12.75" customHeight="1" x14ac:dyDescent="0.2">
      <c r="E245" s="34" t="s">
        <v>59</v>
      </c>
    </row>
    <row r="246" spans="1:16" ht="12.75" customHeight="1" x14ac:dyDescent="0.2">
      <c r="A246" t="s">
        <v>52</v>
      </c>
      <c r="B246" s="10" t="s">
        <v>372</v>
      </c>
      <c r="C246" s="10" t="s">
        <v>4419</v>
      </c>
      <c r="D246" t="s">
        <v>5</v>
      </c>
      <c r="E246" s="29" t="s">
        <v>4420</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4892</v>
      </c>
    </row>
    <row r="249" spans="1:16" ht="12.75" customHeight="1" x14ac:dyDescent="0.2">
      <c r="E249" s="34" t="s">
        <v>59</v>
      </c>
    </row>
    <row r="250" spans="1:16" ht="12.75" customHeight="1" x14ac:dyDescent="0.2">
      <c r="A250" t="s">
        <v>52</v>
      </c>
      <c r="B250" s="10" t="s">
        <v>375</v>
      </c>
      <c r="C250" s="10" t="s">
        <v>4893</v>
      </c>
      <c r="D250" t="s">
        <v>5</v>
      </c>
      <c r="E250" s="29" t="s">
        <v>4894</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4895</v>
      </c>
    </row>
    <row r="253" spans="1:16" ht="12.75" customHeight="1" x14ac:dyDescent="0.2">
      <c r="E253" s="34" t="s">
        <v>59</v>
      </c>
    </row>
    <row r="254" spans="1:16" ht="12.75" customHeight="1" x14ac:dyDescent="0.2">
      <c r="A254" t="s">
        <v>52</v>
      </c>
      <c r="B254" s="10" t="s">
        <v>377</v>
      </c>
      <c r="C254" s="10" t="s">
        <v>4896</v>
      </c>
      <c r="D254" t="s">
        <v>5</v>
      </c>
      <c r="E254" s="29" t="s">
        <v>4897</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4898</v>
      </c>
    </row>
    <row r="257" spans="1:16" ht="12.75" customHeight="1" x14ac:dyDescent="0.2">
      <c r="E257" s="34" t="s">
        <v>59</v>
      </c>
    </row>
    <row r="258" spans="1:16" ht="12.75" customHeight="1" x14ac:dyDescent="0.2">
      <c r="A258" t="s">
        <v>52</v>
      </c>
      <c r="B258" s="10" t="s">
        <v>380</v>
      </c>
      <c r="C258" s="10" t="s">
        <v>4899</v>
      </c>
      <c r="D258" t="s">
        <v>5</v>
      </c>
      <c r="E258" s="29" t="s">
        <v>4900</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4901</v>
      </c>
    </row>
    <row r="261" spans="1:16" ht="12.75" customHeight="1" x14ac:dyDescent="0.2">
      <c r="E261" s="34" t="s">
        <v>59</v>
      </c>
    </row>
    <row r="262" spans="1:16" ht="12.75" customHeight="1" x14ac:dyDescent="0.2">
      <c r="A262" t="s">
        <v>52</v>
      </c>
      <c r="B262" s="10" t="s">
        <v>381</v>
      </c>
      <c r="C262" s="10" t="s">
        <v>4902</v>
      </c>
      <c r="D262" t="s">
        <v>5</v>
      </c>
      <c r="E262" s="29" t="s">
        <v>4903</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4904</v>
      </c>
    </row>
    <row r="265" spans="1:16" ht="12.75" customHeight="1" x14ac:dyDescent="0.2">
      <c r="E265" s="34" t="s">
        <v>59</v>
      </c>
    </row>
    <row r="266" spans="1:16" ht="12.75" customHeight="1" x14ac:dyDescent="0.2">
      <c r="A266" t="s">
        <v>52</v>
      </c>
      <c r="B266" s="10" t="s">
        <v>382</v>
      </c>
      <c r="C266" s="10" t="s">
        <v>4905</v>
      </c>
      <c r="D266" t="s">
        <v>5</v>
      </c>
      <c r="E266" s="29" t="s">
        <v>4906</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4907</v>
      </c>
    </row>
    <row r="269" spans="1:16" ht="25.5" customHeight="1" x14ac:dyDescent="0.2">
      <c r="E269" s="34" t="s">
        <v>4908</v>
      </c>
    </row>
    <row r="270" spans="1:16" ht="12.75" customHeight="1" x14ac:dyDescent="0.2">
      <c r="A270" t="s">
        <v>52</v>
      </c>
      <c r="B270" s="10" t="s">
        <v>386</v>
      </c>
      <c r="C270" s="10" t="s">
        <v>4909</v>
      </c>
      <c r="D270" t="s">
        <v>5</v>
      </c>
      <c r="E270" s="29" t="s">
        <v>4910</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4911</v>
      </c>
    </row>
    <row r="273" spans="1:16" ht="25.5" customHeight="1" x14ac:dyDescent="0.2">
      <c r="E273" s="34" t="s">
        <v>4908</v>
      </c>
    </row>
    <row r="274" spans="1:16" ht="12.75" customHeight="1" x14ac:dyDescent="0.2">
      <c r="A274" t="s">
        <v>52</v>
      </c>
      <c r="B274" s="10" t="s">
        <v>392</v>
      </c>
      <c r="C274" s="10" t="s">
        <v>4912</v>
      </c>
      <c r="D274" t="s">
        <v>5</v>
      </c>
      <c r="E274" s="29" t="s">
        <v>4913</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4914</v>
      </c>
    </row>
    <row r="277" spans="1:16" ht="12.75" customHeight="1" x14ac:dyDescent="0.2">
      <c r="E277" s="34" t="s">
        <v>59</v>
      </c>
    </row>
    <row r="278" spans="1:16" ht="12.75" customHeight="1" x14ac:dyDescent="0.2">
      <c r="A278" t="s">
        <v>52</v>
      </c>
      <c r="B278" s="10" t="s">
        <v>395</v>
      </c>
      <c r="C278" s="10" t="s">
        <v>4915</v>
      </c>
      <c r="D278" t="s">
        <v>5</v>
      </c>
      <c r="E278" s="29" t="s">
        <v>4916</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4917</v>
      </c>
    </row>
    <row r="281" spans="1:16" ht="12.75" customHeight="1" x14ac:dyDescent="0.2">
      <c r="E281" s="34" t="s">
        <v>59</v>
      </c>
    </row>
    <row r="282" spans="1:16" ht="12.75" customHeight="1" x14ac:dyDescent="0.2">
      <c r="A282" t="s">
        <v>52</v>
      </c>
      <c r="B282" s="10" t="s">
        <v>398</v>
      </c>
      <c r="C282" s="10" t="s">
        <v>4918</v>
      </c>
      <c r="D282" t="s">
        <v>5</v>
      </c>
      <c r="E282" s="29" t="s">
        <v>4919</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4920</v>
      </c>
    </row>
    <row r="285" spans="1:16" ht="25.5" customHeight="1" x14ac:dyDescent="0.2">
      <c r="E285" s="34" t="s">
        <v>4921</v>
      </c>
    </row>
    <row r="286" spans="1:16" ht="12.75" customHeight="1" x14ac:dyDescent="0.2">
      <c r="A286" t="s">
        <v>52</v>
      </c>
      <c r="B286" s="10" t="s">
        <v>401</v>
      </c>
      <c r="C286" s="10" t="s">
        <v>4922</v>
      </c>
      <c r="D286" t="s">
        <v>5</v>
      </c>
      <c r="E286" s="29" t="s">
        <v>4923</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4924</v>
      </c>
    </row>
    <row r="289" spans="1:16" ht="25.5" customHeight="1" x14ac:dyDescent="0.2">
      <c r="E289" s="34" t="s">
        <v>4925</v>
      </c>
    </row>
    <row r="290" spans="1:16" ht="12.75" customHeight="1" x14ac:dyDescent="0.2">
      <c r="A290" t="s">
        <v>52</v>
      </c>
      <c r="B290" s="10" t="s">
        <v>404</v>
      </c>
      <c r="C290" s="10" t="s">
        <v>4926</v>
      </c>
      <c r="D290" t="s">
        <v>5</v>
      </c>
      <c r="E290" s="29" t="s">
        <v>4927</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4928</v>
      </c>
    </row>
    <row r="293" spans="1:16" ht="25.5" customHeight="1" x14ac:dyDescent="0.2">
      <c r="E293" s="34" t="s">
        <v>4929</v>
      </c>
    </row>
    <row r="294" spans="1:16" ht="12.75" customHeight="1" x14ac:dyDescent="0.2">
      <c r="A294" t="s">
        <v>52</v>
      </c>
      <c r="B294" s="10" t="s">
        <v>413</v>
      </c>
      <c r="C294" s="10" t="s">
        <v>4930</v>
      </c>
      <c r="D294" t="s">
        <v>5</v>
      </c>
      <c r="E294" s="29" t="s">
        <v>4931</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4932</v>
      </c>
    </row>
    <row r="296" spans="1:16" ht="12.75" customHeight="1" x14ac:dyDescent="0.2">
      <c r="A296" s="33" t="s">
        <v>58</v>
      </c>
      <c r="E296" s="35" t="s">
        <v>4933</v>
      </c>
    </row>
    <row r="297" spans="1:16" ht="12.75" customHeight="1" x14ac:dyDescent="0.2">
      <c r="E297" s="34" t="s">
        <v>4934</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4935</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4936</v>
      </c>
    </row>
    <row r="306" spans="1:16" ht="89.25" customHeight="1" x14ac:dyDescent="0.2">
      <c r="E306" s="34" t="s">
        <v>1234</v>
      </c>
    </row>
    <row r="307" spans="1:16" ht="12.75" customHeight="1" x14ac:dyDescent="0.2">
      <c r="A307" t="s">
        <v>52</v>
      </c>
      <c r="B307" s="10" t="s">
        <v>26</v>
      </c>
      <c r="C307" s="10" t="s">
        <v>4937</v>
      </c>
      <c r="D307" t="s">
        <v>5</v>
      </c>
      <c r="E307" s="29" t="s">
        <v>4938</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4939</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4940</v>
      </c>
    </row>
    <row r="314" spans="1:16" ht="89.25" customHeight="1" x14ac:dyDescent="0.2">
      <c r="E314" s="34" t="s">
        <v>2033</v>
      </c>
    </row>
    <row r="315" spans="1:16" ht="12.75" customHeight="1" x14ac:dyDescent="0.2">
      <c r="A315" t="s">
        <v>52</v>
      </c>
      <c r="B315" s="10" t="s">
        <v>67</v>
      </c>
      <c r="C315" s="10" t="s">
        <v>4941</v>
      </c>
      <c r="D315" t="s">
        <v>5</v>
      </c>
      <c r="E315" s="29" t="s">
        <v>4942</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4943</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4946</v>
      </c>
      <c r="E8" s="26" t="s">
        <v>4947</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4950</v>
      </c>
    </row>
    <row r="17" spans="1:16" ht="12.75" customHeight="1" x14ac:dyDescent="0.2">
      <c r="E17" s="34" t="s">
        <v>59</v>
      </c>
    </row>
    <row r="18" spans="1:16" ht="12.75" customHeight="1" x14ac:dyDescent="0.2">
      <c r="A18" t="s">
        <v>49</v>
      </c>
      <c r="C18" s="11" t="s">
        <v>28</v>
      </c>
      <c r="E18" s="28" t="s">
        <v>4737</v>
      </c>
      <c r="J18" s="27">
        <f>0</f>
        <v>0</v>
      </c>
      <c r="K18" s="27">
        <f>0</f>
        <v>0</v>
      </c>
      <c r="L18" s="27">
        <f>0+L19+L23+L27+L31</f>
        <v>0</v>
      </c>
      <c r="M18" s="27">
        <f>0+M19+M23+M27+M31</f>
        <v>0</v>
      </c>
    </row>
    <row r="19" spans="1:16" ht="12.75" customHeight="1" x14ac:dyDescent="0.2">
      <c r="A19" t="s">
        <v>52</v>
      </c>
      <c r="B19" s="10" t="s">
        <v>81</v>
      </c>
      <c r="C19" s="10" t="s">
        <v>4951</v>
      </c>
      <c r="D19" t="s">
        <v>5</v>
      </c>
      <c r="E19" s="29" t="s">
        <v>4952</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4953</v>
      </c>
    </row>
    <row r="21" spans="1:16" ht="12.75" customHeight="1" x14ac:dyDescent="0.2">
      <c r="A21" s="33" t="s">
        <v>58</v>
      </c>
      <c r="E21" s="35" t="s">
        <v>4954</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4955</v>
      </c>
    </row>
    <row r="25" spans="1:16" ht="12.75" customHeight="1" x14ac:dyDescent="0.2">
      <c r="A25" s="33" t="s">
        <v>58</v>
      </c>
      <c r="E25" s="35" t="s">
        <v>4956</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4957</v>
      </c>
    </row>
    <row r="29" spans="1:16" ht="12.75" customHeight="1" x14ac:dyDescent="0.2">
      <c r="A29" s="33" t="s">
        <v>58</v>
      </c>
      <c r="E29" s="35" t="s">
        <v>4958</v>
      </c>
    </row>
    <row r="30" spans="1:16" ht="12.75" customHeight="1" x14ac:dyDescent="0.2">
      <c r="E30" s="34" t="s">
        <v>59</v>
      </c>
    </row>
    <row r="31" spans="1:16" ht="12.75" customHeight="1" x14ac:dyDescent="0.2">
      <c r="A31" t="s">
        <v>52</v>
      </c>
      <c r="B31" s="10" t="s">
        <v>90</v>
      </c>
      <c r="C31" s="10" t="s">
        <v>4749</v>
      </c>
      <c r="D31" t="s">
        <v>5</v>
      </c>
      <c r="E31" s="29" t="s">
        <v>4750</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4959</v>
      </c>
    </row>
    <row r="33" spans="1:16" ht="12.75" customHeight="1" x14ac:dyDescent="0.2">
      <c r="A33" s="33" t="s">
        <v>58</v>
      </c>
      <c r="E33" s="35" t="s">
        <v>4960</v>
      </c>
    </row>
    <row r="34" spans="1:16" ht="12.75" customHeight="1" x14ac:dyDescent="0.2">
      <c r="E34" s="34" t="s">
        <v>59</v>
      </c>
    </row>
    <row r="35" spans="1:16" ht="12.75" customHeight="1" x14ac:dyDescent="0.2">
      <c r="A35" t="s">
        <v>49</v>
      </c>
      <c r="C35" s="11" t="s">
        <v>26</v>
      </c>
      <c r="E35" s="28" t="s">
        <v>4761</v>
      </c>
      <c r="J35" s="27">
        <f>0</f>
        <v>0</v>
      </c>
      <c r="K35" s="27">
        <f>0</f>
        <v>0</v>
      </c>
      <c r="L35" s="27">
        <f>0+L36</f>
        <v>0</v>
      </c>
      <c r="M35" s="27">
        <f>0+M36</f>
        <v>0</v>
      </c>
    </row>
    <row r="36" spans="1:16" ht="12.75" customHeight="1" x14ac:dyDescent="0.2">
      <c r="A36" t="s">
        <v>52</v>
      </c>
      <c r="B36" s="10" t="s">
        <v>93</v>
      </c>
      <c r="C36" s="10" t="s">
        <v>4771</v>
      </c>
      <c r="D36" t="s">
        <v>5</v>
      </c>
      <c r="E36" s="29" t="s">
        <v>4772</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4961</v>
      </c>
    </row>
    <row r="38" spans="1:16" ht="12.75" customHeight="1" x14ac:dyDescent="0.2">
      <c r="A38" s="33" t="s">
        <v>58</v>
      </c>
      <c r="E38" s="35" t="s">
        <v>4962</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4963</v>
      </c>
    </row>
    <row r="43" spans="1:16" ht="12.75" customHeight="1" x14ac:dyDescent="0.2">
      <c r="A43" s="33" t="s">
        <v>58</v>
      </c>
      <c r="E43" s="35" t="s">
        <v>4964</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4965</v>
      </c>
    </row>
    <row r="47" spans="1:16" ht="12.75" customHeight="1" x14ac:dyDescent="0.2">
      <c r="A47" s="33" t="s">
        <v>58</v>
      </c>
      <c r="E47" s="35" t="s">
        <v>4966</v>
      </c>
    </row>
    <row r="48" spans="1:16" ht="12.75" customHeight="1" x14ac:dyDescent="0.2">
      <c r="E48" s="34" t="s">
        <v>59</v>
      </c>
    </row>
    <row r="49" spans="1:16" ht="12.75" customHeight="1" x14ac:dyDescent="0.2">
      <c r="A49" t="s">
        <v>52</v>
      </c>
      <c r="B49" s="10" t="s">
        <v>99</v>
      </c>
      <c r="C49" s="10" t="s">
        <v>4967</v>
      </c>
      <c r="D49" t="s">
        <v>5</v>
      </c>
      <c r="E49" s="29" t="s">
        <v>4968</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4969</v>
      </c>
    </row>
    <row r="51" spans="1:16" ht="12.75" customHeight="1" x14ac:dyDescent="0.2">
      <c r="A51" s="33" t="s">
        <v>58</v>
      </c>
      <c r="E51" s="35" t="s">
        <v>4970</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4971</v>
      </c>
    </row>
    <row r="55" spans="1:16" ht="12.75" customHeight="1" x14ac:dyDescent="0.2">
      <c r="A55" s="33" t="s">
        <v>58</v>
      </c>
      <c r="E55" s="35" t="s">
        <v>4972</v>
      </c>
    </row>
    <row r="56" spans="1:16" ht="12.75" customHeight="1" x14ac:dyDescent="0.2">
      <c r="E56" s="34" t="s">
        <v>59</v>
      </c>
    </row>
    <row r="57" spans="1:16" ht="12.75" customHeight="1" x14ac:dyDescent="0.2">
      <c r="A57" t="s">
        <v>52</v>
      </c>
      <c r="B57" s="10" t="s">
        <v>104</v>
      </c>
      <c r="C57" s="10" t="s">
        <v>4799</v>
      </c>
      <c r="D57" t="s">
        <v>5</v>
      </c>
      <c r="E57" s="29" t="s">
        <v>4800</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4969</v>
      </c>
    </row>
    <row r="59" spans="1:16" ht="12.75" customHeight="1" x14ac:dyDescent="0.2">
      <c r="A59" s="33" t="s">
        <v>58</v>
      </c>
      <c r="E59" s="35" t="s">
        <v>4973</v>
      </c>
    </row>
    <row r="60" spans="1:16" ht="12.75" customHeight="1" x14ac:dyDescent="0.2">
      <c r="E60" s="34" t="s">
        <v>59</v>
      </c>
    </row>
    <row r="61" spans="1:16" ht="12.75" customHeight="1" x14ac:dyDescent="0.2">
      <c r="A61" t="s">
        <v>52</v>
      </c>
      <c r="B61" s="10" t="s">
        <v>107</v>
      </c>
      <c r="C61" s="10" t="s">
        <v>4802</v>
      </c>
      <c r="D61" t="s">
        <v>5</v>
      </c>
      <c r="E61" s="29" t="s">
        <v>4803</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4974</v>
      </c>
    </row>
    <row r="64" spans="1:16" ht="12.75" customHeight="1" x14ac:dyDescent="0.2">
      <c r="E64" s="34" t="s">
        <v>59</v>
      </c>
    </row>
    <row r="65" spans="1:16" ht="12.75" customHeight="1" x14ac:dyDescent="0.2">
      <c r="A65" t="s">
        <v>49</v>
      </c>
      <c r="C65" s="11" t="s">
        <v>27</v>
      </c>
      <c r="E65" s="28" t="s">
        <v>4818</v>
      </c>
      <c r="J65" s="27">
        <f>0</f>
        <v>0</v>
      </c>
      <c r="K65" s="27">
        <f>0</f>
        <v>0</v>
      </c>
      <c r="L65" s="27">
        <f>0+L66+L70+L74+L78+L82+L86+L90+L94+L98</f>
        <v>0</v>
      </c>
      <c r="M65" s="27">
        <f>0+M66+M70+M74+M78+M82+M86+M90+M94+M98</f>
        <v>0</v>
      </c>
    </row>
    <row r="66" spans="1:16" ht="12.75" customHeight="1" x14ac:dyDescent="0.2">
      <c r="A66" t="s">
        <v>52</v>
      </c>
      <c r="B66" s="10" t="s">
        <v>110</v>
      </c>
      <c r="C66" s="10" t="s">
        <v>4819</v>
      </c>
      <c r="D66" t="s">
        <v>5</v>
      </c>
      <c r="E66" s="29" t="s">
        <v>4820</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4975</v>
      </c>
    </row>
    <row r="68" spans="1:16" ht="51" customHeight="1" x14ac:dyDescent="0.2">
      <c r="A68" s="33" t="s">
        <v>58</v>
      </c>
      <c r="E68" s="35" t="s">
        <v>4976</v>
      </c>
    </row>
    <row r="69" spans="1:16" ht="12.75" customHeight="1" x14ac:dyDescent="0.2">
      <c r="E69" s="34" t="s">
        <v>59</v>
      </c>
    </row>
    <row r="70" spans="1:16" ht="12.75" customHeight="1" x14ac:dyDescent="0.2">
      <c r="A70" t="s">
        <v>52</v>
      </c>
      <c r="B70" s="10" t="s">
        <v>158</v>
      </c>
      <c r="C70" s="10" t="s">
        <v>4822</v>
      </c>
      <c r="D70" t="s">
        <v>5</v>
      </c>
      <c r="E70" s="29" t="s">
        <v>4823</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4977</v>
      </c>
    </row>
    <row r="72" spans="1:16" ht="51" customHeight="1" x14ac:dyDescent="0.2">
      <c r="A72" s="33" t="s">
        <v>58</v>
      </c>
      <c r="E72" s="35" t="s">
        <v>4978</v>
      </c>
    </row>
    <row r="73" spans="1:16" ht="12.75" customHeight="1" x14ac:dyDescent="0.2">
      <c r="E73" s="34" t="s">
        <v>59</v>
      </c>
    </row>
    <row r="74" spans="1:16" ht="12.75" customHeight="1" x14ac:dyDescent="0.2">
      <c r="A74" t="s">
        <v>52</v>
      </c>
      <c r="B74" s="10" t="s">
        <v>161</v>
      </c>
      <c r="C74" s="10" t="s">
        <v>4825</v>
      </c>
      <c r="D74" t="s">
        <v>5</v>
      </c>
      <c r="E74" s="29" t="s">
        <v>4826</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4979</v>
      </c>
    </row>
    <row r="76" spans="1:16" ht="38.25" customHeight="1" x14ac:dyDescent="0.2">
      <c r="A76" s="33" t="s">
        <v>58</v>
      </c>
      <c r="E76" s="35" t="s">
        <v>4980</v>
      </c>
    </row>
    <row r="77" spans="1:16" ht="12.75" customHeight="1" x14ac:dyDescent="0.2">
      <c r="E77" s="34" t="s">
        <v>59</v>
      </c>
    </row>
    <row r="78" spans="1:16" ht="12.75" customHeight="1" x14ac:dyDescent="0.2">
      <c r="A78" t="s">
        <v>52</v>
      </c>
      <c r="B78" s="10" t="s">
        <v>162</v>
      </c>
      <c r="C78" s="10" t="s">
        <v>4828</v>
      </c>
      <c r="D78" t="s">
        <v>5</v>
      </c>
      <c r="E78" s="29" t="s">
        <v>4829</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4981</v>
      </c>
    </row>
    <row r="80" spans="1:16" ht="12.75" customHeight="1" x14ac:dyDescent="0.2">
      <c r="A80" s="33" t="s">
        <v>58</v>
      </c>
      <c r="E80" s="35" t="s">
        <v>4982</v>
      </c>
    </row>
    <row r="81" spans="1:16" ht="12.75" customHeight="1" x14ac:dyDescent="0.2">
      <c r="E81" s="34" t="s">
        <v>59</v>
      </c>
    </row>
    <row r="82" spans="1:16" ht="12.75" customHeight="1" x14ac:dyDescent="0.2">
      <c r="A82" t="s">
        <v>52</v>
      </c>
      <c r="B82" s="10" t="s">
        <v>163</v>
      </c>
      <c r="C82" s="10" t="s">
        <v>4831</v>
      </c>
      <c r="D82" t="s">
        <v>5</v>
      </c>
      <c r="E82" s="29" t="s">
        <v>4832</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4983</v>
      </c>
    </row>
    <row r="84" spans="1:16" ht="12.75" customHeight="1" x14ac:dyDescent="0.2">
      <c r="A84" s="33" t="s">
        <v>58</v>
      </c>
      <c r="E84" s="35" t="s">
        <v>4984</v>
      </c>
    </row>
    <row r="85" spans="1:16" ht="12.75" customHeight="1" x14ac:dyDescent="0.2">
      <c r="E85" s="34" t="s">
        <v>59</v>
      </c>
    </row>
    <row r="86" spans="1:16" ht="12.75" customHeight="1" x14ac:dyDescent="0.2">
      <c r="A86" t="s">
        <v>52</v>
      </c>
      <c r="B86" s="10" t="s">
        <v>164</v>
      </c>
      <c r="C86" s="10" t="s">
        <v>4834</v>
      </c>
      <c r="D86" t="s">
        <v>5</v>
      </c>
      <c r="E86" s="29" t="s">
        <v>4835</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4985</v>
      </c>
    </row>
    <row r="88" spans="1:16" ht="12.75" customHeight="1" x14ac:dyDescent="0.2">
      <c r="A88" s="33" t="s">
        <v>58</v>
      </c>
      <c r="E88" s="35" t="s">
        <v>4986</v>
      </c>
    </row>
    <row r="89" spans="1:16" ht="12.75" customHeight="1" x14ac:dyDescent="0.2">
      <c r="E89" s="34" t="s">
        <v>59</v>
      </c>
    </row>
    <row r="90" spans="1:16" ht="12.75" customHeight="1" x14ac:dyDescent="0.2">
      <c r="A90" t="s">
        <v>52</v>
      </c>
      <c r="B90" s="10" t="s">
        <v>165</v>
      </c>
      <c r="C90" s="10" t="s">
        <v>4837</v>
      </c>
      <c r="D90" t="s">
        <v>5</v>
      </c>
      <c r="E90" s="29" t="s">
        <v>4838</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4987</v>
      </c>
    </row>
    <row r="92" spans="1:16" ht="63.75" customHeight="1" x14ac:dyDescent="0.2">
      <c r="A92" s="33" t="s">
        <v>58</v>
      </c>
      <c r="E92" s="35" t="s">
        <v>4988</v>
      </c>
    </row>
    <row r="93" spans="1:16" ht="12.75" customHeight="1" x14ac:dyDescent="0.2">
      <c r="E93" s="34" t="s">
        <v>59</v>
      </c>
    </row>
    <row r="94" spans="1:16" ht="12.75" customHeight="1" x14ac:dyDescent="0.2">
      <c r="A94" t="s">
        <v>52</v>
      </c>
      <c r="B94" s="10" t="s">
        <v>168</v>
      </c>
      <c r="C94" s="10" t="s">
        <v>4840</v>
      </c>
      <c r="D94" t="s">
        <v>5</v>
      </c>
      <c r="E94" s="29" t="s">
        <v>4841</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4989</v>
      </c>
    </row>
    <row r="96" spans="1:16" ht="38.25" customHeight="1" x14ac:dyDescent="0.2">
      <c r="A96" s="33" t="s">
        <v>58</v>
      </c>
      <c r="E96" s="35" t="s">
        <v>4990</v>
      </c>
    </row>
    <row r="97" spans="1:16" ht="12.75" customHeight="1" x14ac:dyDescent="0.2">
      <c r="E97" s="34" t="s">
        <v>59</v>
      </c>
    </row>
    <row r="98" spans="1:16" ht="12.75" customHeight="1" x14ac:dyDescent="0.2">
      <c r="A98" t="s">
        <v>52</v>
      </c>
      <c r="B98" s="10" t="s">
        <v>171</v>
      </c>
      <c r="C98" s="10" t="s">
        <v>4843</v>
      </c>
      <c r="D98" t="s">
        <v>5</v>
      </c>
      <c r="E98" s="29" t="s">
        <v>4844</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4991</v>
      </c>
    </row>
    <row r="100" spans="1:16" ht="63.75" customHeight="1" x14ac:dyDescent="0.2">
      <c r="A100" s="33" t="s">
        <v>58</v>
      </c>
      <c r="E100" s="35" t="s">
        <v>4992</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4849</v>
      </c>
      <c r="D103" t="s">
        <v>5</v>
      </c>
      <c r="E103" s="29" t="s">
        <v>4850</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4993</v>
      </c>
    </row>
    <row r="105" spans="1:16" ht="12.75" customHeight="1" x14ac:dyDescent="0.2">
      <c r="A105" s="33" t="s">
        <v>58</v>
      </c>
      <c r="E105" s="35" t="s">
        <v>4994</v>
      </c>
    </row>
    <row r="106" spans="1:16" ht="12.75" customHeight="1" x14ac:dyDescent="0.2">
      <c r="E106" s="34" t="s">
        <v>59</v>
      </c>
    </row>
    <row r="107" spans="1:16" ht="12.75" customHeight="1" x14ac:dyDescent="0.2">
      <c r="A107" t="s">
        <v>52</v>
      </c>
      <c r="B107" s="10" t="s">
        <v>177</v>
      </c>
      <c r="C107" s="10" t="s">
        <v>4995</v>
      </c>
      <c r="D107" t="s">
        <v>5</v>
      </c>
      <c r="E107" s="29" t="s">
        <v>4996</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4997</v>
      </c>
    </row>
    <row r="109" spans="1:16" ht="12.75" customHeight="1" x14ac:dyDescent="0.2">
      <c r="A109" s="33" t="s">
        <v>58</v>
      </c>
      <c r="E109" s="35" t="s">
        <v>4998</v>
      </c>
    </row>
    <row r="110" spans="1:16" ht="12.75" customHeight="1" x14ac:dyDescent="0.2">
      <c r="E110" s="34" t="s">
        <v>59</v>
      </c>
    </row>
    <row r="111" spans="1:16" ht="12.75" customHeight="1" x14ac:dyDescent="0.2">
      <c r="A111" t="s">
        <v>52</v>
      </c>
      <c r="B111" s="10" t="s">
        <v>180</v>
      </c>
      <c r="C111" s="10" t="s">
        <v>4855</v>
      </c>
      <c r="D111" t="s">
        <v>5</v>
      </c>
      <c r="E111" s="29" t="s">
        <v>4856</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4999</v>
      </c>
    </row>
    <row r="113" spans="1:16" ht="12.75" customHeight="1" x14ac:dyDescent="0.2">
      <c r="A113" s="33" t="s">
        <v>58</v>
      </c>
      <c r="E113" s="35" t="s">
        <v>5000</v>
      </c>
    </row>
    <row r="114" spans="1:16" ht="12.75" customHeight="1" x14ac:dyDescent="0.2">
      <c r="E114" s="34" t="s">
        <v>59</v>
      </c>
    </row>
    <row r="115" spans="1:16" ht="12.75" customHeight="1" x14ac:dyDescent="0.2">
      <c r="A115" t="s">
        <v>52</v>
      </c>
      <c r="B115" s="10" t="s">
        <v>183</v>
      </c>
      <c r="C115" s="10" t="s">
        <v>4855</v>
      </c>
      <c r="D115" t="s">
        <v>50</v>
      </c>
      <c r="E115" s="29" t="s">
        <v>4856</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5001</v>
      </c>
    </row>
    <row r="117" spans="1:16" ht="12.75" customHeight="1" x14ac:dyDescent="0.2">
      <c r="A117" s="33" t="s">
        <v>58</v>
      </c>
      <c r="E117" s="35" t="s">
        <v>5002</v>
      </c>
    </row>
    <row r="118" spans="1:16" ht="12.75" customHeight="1" x14ac:dyDescent="0.2">
      <c r="E118" s="34" t="s">
        <v>59</v>
      </c>
    </row>
    <row r="119" spans="1:16" ht="12.75" customHeight="1" x14ac:dyDescent="0.2">
      <c r="A119" t="s">
        <v>52</v>
      </c>
      <c r="B119" s="10" t="s">
        <v>186</v>
      </c>
      <c r="C119" s="10" t="s">
        <v>4855</v>
      </c>
      <c r="D119" t="s">
        <v>28</v>
      </c>
      <c r="E119" s="29" t="s">
        <v>4856</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5003</v>
      </c>
    </row>
    <row r="121" spans="1:16" ht="12.75" customHeight="1" x14ac:dyDescent="0.2">
      <c r="A121" s="33" t="s">
        <v>58</v>
      </c>
      <c r="E121" s="35" t="s">
        <v>4998</v>
      </c>
    </row>
    <row r="122" spans="1:16" ht="12.75" customHeight="1" x14ac:dyDescent="0.2">
      <c r="E122" s="34" t="s">
        <v>59</v>
      </c>
    </row>
    <row r="123" spans="1:16" ht="12.75" customHeight="1" x14ac:dyDescent="0.2">
      <c r="A123" t="s">
        <v>52</v>
      </c>
      <c r="B123" s="10" t="s">
        <v>189</v>
      </c>
      <c r="C123" s="10" t="s">
        <v>4876</v>
      </c>
      <c r="D123" t="s">
        <v>5</v>
      </c>
      <c r="E123" s="29" t="s">
        <v>4877</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4989</v>
      </c>
    </row>
    <row r="125" spans="1:16" ht="38.25" customHeight="1" x14ac:dyDescent="0.2">
      <c r="A125" s="33" t="s">
        <v>58</v>
      </c>
      <c r="E125" s="35" t="s">
        <v>5004</v>
      </c>
    </row>
    <row r="126" spans="1:16" ht="12.75" customHeight="1" x14ac:dyDescent="0.2">
      <c r="E126" s="34" t="s">
        <v>59</v>
      </c>
    </row>
    <row r="127" spans="1:16" ht="12.75" customHeight="1" x14ac:dyDescent="0.2">
      <c r="A127" t="s">
        <v>49</v>
      </c>
      <c r="C127" s="11" t="s">
        <v>78</v>
      </c>
      <c r="E127" s="28" t="s">
        <v>4888</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5005</v>
      </c>
      <c r="D128" t="s">
        <v>5</v>
      </c>
      <c r="E128" s="29" t="s">
        <v>5006</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4987</v>
      </c>
    </row>
    <row r="130" spans="1:16" ht="63.75" customHeight="1" x14ac:dyDescent="0.2">
      <c r="A130" s="33" t="s">
        <v>58</v>
      </c>
      <c r="E130" s="35" t="s">
        <v>5007</v>
      </c>
    </row>
    <row r="131" spans="1:16" ht="12.75" customHeight="1" x14ac:dyDescent="0.2">
      <c r="E131" s="34" t="s">
        <v>59</v>
      </c>
    </row>
    <row r="132" spans="1:16" ht="12.75" customHeight="1" x14ac:dyDescent="0.2">
      <c r="A132" t="s">
        <v>52</v>
      </c>
      <c r="B132" s="10" t="s">
        <v>195</v>
      </c>
      <c r="C132" s="10" t="s">
        <v>4896</v>
      </c>
      <c r="D132" t="s">
        <v>5</v>
      </c>
      <c r="E132" s="29" t="s">
        <v>4897</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4987</v>
      </c>
    </row>
    <row r="134" spans="1:16" ht="63.75" customHeight="1" x14ac:dyDescent="0.2">
      <c r="A134" s="33" t="s">
        <v>58</v>
      </c>
      <c r="E134" s="35" t="s">
        <v>4988</v>
      </c>
    </row>
    <row r="135" spans="1:16" ht="12.75" customHeight="1" x14ac:dyDescent="0.2">
      <c r="E135" s="34" t="s">
        <v>59</v>
      </c>
    </row>
    <row r="136" spans="1:16" ht="12.75" customHeight="1" x14ac:dyDescent="0.2">
      <c r="A136" t="s">
        <v>52</v>
      </c>
      <c r="B136" s="10" t="s">
        <v>198</v>
      </c>
      <c r="C136" s="10" t="s">
        <v>5008</v>
      </c>
      <c r="D136" t="s">
        <v>5</v>
      </c>
      <c r="E136" s="29" t="s">
        <v>5009</v>
      </c>
      <c r="F136" s="30" t="s">
        <v>5010</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5011</v>
      </c>
    </row>
    <row r="139" spans="1:16" ht="12.75" customHeight="1" x14ac:dyDescent="0.2">
      <c r="E139" s="34" t="s">
        <v>59</v>
      </c>
    </row>
    <row r="140" spans="1:16" ht="12.75" customHeight="1" x14ac:dyDescent="0.2">
      <c r="A140" t="s">
        <v>52</v>
      </c>
      <c r="B140" s="10" t="s">
        <v>201</v>
      </c>
      <c r="C140" s="10" t="s">
        <v>4899</v>
      </c>
      <c r="D140" t="s">
        <v>5</v>
      </c>
      <c r="E140" s="29" t="s">
        <v>4900</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5012</v>
      </c>
    </row>
    <row r="142" spans="1:16" ht="12.75" customHeight="1" x14ac:dyDescent="0.2">
      <c r="A142" s="33" t="s">
        <v>58</v>
      </c>
      <c r="E142" s="35" t="s">
        <v>5013</v>
      </c>
    </row>
    <row r="143" spans="1:16" ht="12.75" customHeight="1" x14ac:dyDescent="0.2">
      <c r="E143" s="34" t="s">
        <v>59</v>
      </c>
    </row>
    <row r="144" spans="1:16" ht="12.75" customHeight="1" x14ac:dyDescent="0.2">
      <c r="A144" t="s">
        <v>52</v>
      </c>
      <c r="B144" s="10" t="s">
        <v>204</v>
      </c>
      <c r="C144" s="10" t="s">
        <v>5014</v>
      </c>
      <c r="D144" t="s">
        <v>5</v>
      </c>
      <c r="E144" s="29" t="s">
        <v>5015</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5016</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4902</v>
      </c>
      <c r="D148" t="s">
        <v>5</v>
      </c>
      <c r="E148" s="29" t="s">
        <v>4903</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5017</v>
      </c>
    </row>
    <row r="150" spans="1:16" ht="12.75" customHeight="1" x14ac:dyDescent="0.2">
      <c r="A150" s="33" t="s">
        <v>58</v>
      </c>
      <c r="E150" s="35" t="s">
        <v>5018</v>
      </c>
    </row>
    <row r="151" spans="1:16" ht="12.75" customHeight="1" x14ac:dyDescent="0.2">
      <c r="E151" s="34" t="s">
        <v>59</v>
      </c>
    </row>
    <row r="152" spans="1:16" ht="12.75" customHeight="1" x14ac:dyDescent="0.2">
      <c r="A152" t="s">
        <v>52</v>
      </c>
      <c r="B152" s="10" t="s">
        <v>210</v>
      </c>
      <c r="C152" s="10" t="s">
        <v>5019</v>
      </c>
      <c r="D152" t="s">
        <v>5</v>
      </c>
      <c r="E152" s="29" t="s">
        <v>5020</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5021</v>
      </c>
    </row>
    <row r="155" spans="1:16" ht="25.5" customHeight="1" x14ac:dyDescent="0.2">
      <c r="E155" s="34" t="s">
        <v>4908</v>
      </c>
    </row>
    <row r="156" spans="1:16" ht="12.75" customHeight="1" x14ac:dyDescent="0.2">
      <c r="A156" t="s">
        <v>52</v>
      </c>
      <c r="B156" s="10" t="s">
        <v>216</v>
      </c>
      <c r="C156" s="10" t="s">
        <v>5022</v>
      </c>
      <c r="D156" t="s">
        <v>5</v>
      </c>
      <c r="E156" s="29" t="s">
        <v>5023</v>
      </c>
      <c r="F156" s="30" t="s">
        <v>5024</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4918</v>
      </c>
      <c r="D160" t="s">
        <v>5</v>
      </c>
      <c r="E160" s="29" t="s">
        <v>4919</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5025</v>
      </c>
    </row>
    <row r="163" spans="1:16" ht="25.5" customHeight="1" x14ac:dyDescent="0.2">
      <c r="E163" s="34" t="s">
        <v>4921</v>
      </c>
    </row>
    <row r="164" spans="1:16" ht="12.75" customHeight="1" x14ac:dyDescent="0.2">
      <c r="A164" t="s">
        <v>52</v>
      </c>
      <c r="B164" s="10" t="s">
        <v>222</v>
      </c>
      <c r="C164" s="10" t="s">
        <v>4922</v>
      </c>
      <c r="D164" t="s">
        <v>5</v>
      </c>
      <c r="E164" s="29" t="s">
        <v>4923</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5026</v>
      </c>
    </row>
    <row r="167" spans="1:16" ht="25.5" customHeight="1" x14ac:dyDescent="0.2">
      <c r="E167" s="34" t="s">
        <v>4925</v>
      </c>
    </row>
    <row r="168" spans="1:16" ht="12.75" customHeight="1" x14ac:dyDescent="0.2">
      <c r="A168" t="s">
        <v>52</v>
      </c>
      <c r="B168" s="10" t="s">
        <v>226</v>
      </c>
      <c r="C168" s="10" t="s">
        <v>4926</v>
      </c>
      <c r="D168" t="s">
        <v>5</v>
      </c>
      <c r="E168" s="29" t="s">
        <v>4927</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5027</v>
      </c>
    </row>
    <row r="171" spans="1:16" ht="25.5" customHeight="1" x14ac:dyDescent="0.2">
      <c r="E171" s="34" t="s">
        <v>4929</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5028</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5029</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5030</v>
      </c>
    </row>
    <row r="184" spans="1:16" ht="89.25" customHeight="1" x14ac:dyDescent="0.2">
      <c r="E184" s="34" t="s">
        <v>1234</v>
      </c>
    </row>
    <row r="185" spans="1:16" ht="12.75" customHeight="1" x14ac:dyDescent="0.2">
      <c r="A185" t="s">
        <v>52</v>
      </c>
      <c r="B185" s="10" t="s">
        <v>67</v>
      </c>
      <c r="C185" s="10" t="s">
        <v>4941</v>
      </c>
      <c r="D185" t="s">
        <v>5</v>
      </c>
      <c r="E185" s="29" t="s">
        <v>4942</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5031</v>
      </c>
    </row>
    <row r="188" spans="1:16" ht="89.25" customHeight="1" x14ac:dyDescent="0.2">
      <c r="E188" s="34" t="s">
        <v>2961</v>
      </c>
    </row>
    <row r="189" spans="1:16" ht="12.75" customHeight="1" x14ac:dyDescent="0.2">
      <c r="A189" t="s">
        <v>52</v>
      </c>
      <c r="B189" s="10" t="s">
        <v>27</v>
      </c>
      <c r="C189" s="10" t="s">
        <v>5032</v>
      </c>
      <c r="D189" t="s">
        <v>5</v>
      </c>
      <c r="E189" s="29" t="s">
        <v>5033</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5034</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5037</v>
      </c>
      <c r="E8" s="26" t="s">
        <v>5038</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5039</v>
      </c>
      <c r="D14" t="s">
        <v>5</v>
      </c>
      <c r="E14" s="29" t="s">
        <v>5040</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5041</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5042</v>
      </c>
    </row>
    <row r="21" spans="1:16" ht="12.75" customHeight="1" x14ac:dyDescent="0.2">
      <c r="E21" s="34" t="s">
        <v>59</v>
      </c>
    </row>
    <row r="22" spans="1:16" ht="12.75" customHeight="1" x14ac:dyDescent="0.2">
      <c r="A22" t="s">
        <v>49</v>
      </c>
      <c r="C22" s="11" t="s">
        <v>28</v>
      </c>
      <c r="E22" s="28" t="s">
        <v>4737</v>
      </c>
      <c r="J22" s="27">
        <f>0</f>
        <v>0</v>
      </c>
      <c r="K22" s="27">
        <f>0</f>
        <v>0</v>
      </c>
      <c r="L22" s="27">
        <f>0+L23+L27+L31+L35+L39</f>
        <v>0</v>
      </c>
      <c r="M22" s="27">
        <f>0+M23+M27+M31+M35+M39</f>
        <v>0</v>
      </c>
    </row>
    <row r="23" spans="1:16" ht="12.75" customHeight="1" x14ac:dyDescent="0.2">
      <c r="A23" t="s">
        <v>52</v>
      </c>
      <c r="B23" s="10" t="s">
        <v>75</v>
      </c>
      <c r="C23" s="10" t="s">
        <v>4240</v>
      </c>
      <c r="D23" t="s">
        <v>5</v>
      </c>
      <c r="E23" s="29" t="s">
        <v>4241</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5043</v>
      </c>
    </row>
    <row r="25" spans="1:16" ht="12.75" customHeight="1" x14ac:dyDescent="0.2">
      <c r="A25" s="33" t="s">
        <v>58</v>
      </c>
      <c r="E25" s="35" t="s">
        <v>5044</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5045</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4957</v>
      </c>
    </row>
    <row r="33" spans="1:16" ht="12.75" customHeight="1" x14ac:dyDescent="0.2">
      <c r="A33" s="33" t="s">
        <v>58</v>
      </c>
      <c r="E33" s="35" t="s">
        <v>5046</v>
      </c>
    </row>
    <row r="34" spans="1:16" ht="12.75" customHeight="1" x14ac:dyDescent="0.2">
      <c r="E34" s="34" t="s">
        <v>59</v>
      </c>
    </row>
    <row r="35" spans="1:16" ht="12.75" customHeight="1" x14ac:dyDescent="0.2">
      <c r="A35" t="s">
        <v>52</v>
      </c>
      <c r="B35" s="10" t="s">
        <v>84</v>
      </c>
      <c r="C35" s="10" t="s">
        <v>5047</v>
      </c>
      <c r="D35" t="s">
        <v>5</v>
      </c>
      <c r="E35" s="29" t="s">
        <v>5048</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5049</v>
      </c>
    </row>
    <row r="37" spans="1:16" ht="12.75" customHeight="1" x14ac:dyDescent="0.2">
      <c r="A37" s="33" t="s">
        <v>58</v>
      </c>
      <c r="E37" s="35" t="s">
        <v>5050</v>
      </c>
    </row>
    <row r="38" spans="1:16" ht="12.75" customHeight="1" x14ac:dyDescent="0.2">
      <c r="E38" s="34" t="s">
        <v>59</v>
      </c>
    </row>
    <row r="39" spans="1:16" ht="12.75" customHeight="1" x14ac:dyDescent="0.2">
      <c r="A39" t="s">
        <v>52</v>
      </c>
      <c r="B39" s="10" t="s">
        <v>87</v>
      </c>
      <c r="C39" s="10" t="s">
        <v>5051</v>
      </c>
      <c r="D39" t="s">
        <v>5</v>
      </c>
      <c r="E39" s="29" t="s">
        <v>5052</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5053</v>
      </c>
    </row>
    <row r="41" spans="1:16" ht="12.75" customHeight="1" x14ac:dyDescent="0.2">
      <c r="A41" s="33" t="s">
        <v>58</v>
      </c>
      <c r="E41" s="35" t="s">
        <v>5054</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5055</v>
      </c>
      <c r="D44" t="s">
        <v>5</v>
      </c>
      <c r="E44" s="29" t="s">
        <v>5056</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5057</v>
      </c>
    </row>
    <row r="46" spans="1:16" ht="12.75" customHeight="1" x14ac:dyDescent="0.2">
      <c r="A46" s="33" t="s">
        <v>58</v>
      </c>
      <c r="E46" s="35" t="s">
        <v>5058</v>
      </c>
    </row>
    <row r="47" spans="1:16" ht="12.75" customHeight="1" x14ac:dyDescent="0.2">
      <c r="E47" s="34" t="s">
        <v>59</v>
      </c>
    </row>
    <row r="48" spans="1:16" ht="12.75" customHeight="1" x14ac:dyDescent="0.2">
      <c r="A48" t="s">
        <v>52</v>
      </c>
      <c r="B48" s="10" t="s">
        <v>93</v>
      </c>
      <c r="C48" s="10" t="s">
        <v>5059</v>
      </c>
      <c r="D48" t="s">
        <v>5</v>
      </c>
      <c r="E48" s="29" t="s">
        <v>5060</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5061</v>
      </c>
    </row>
    <row r="51" spans="1:16" ht="12.75" customHeight="1" x14ac:dyDescent="0.2">
      <c r="E51" s="34" t="s">
        <v>59</v>
      </c>
    </row>
    <row r="52" spans="1:16" ht="12.75" customHeight="1" x14ac:dyDescent="0.2">
      <c r="A52" t="s">
        <v>52</v>
      </c>
      <c r="B52" s="10" t="s">
        <v>95</v>
      </c>
      <c r="C52" s="10" t="s">
        <v>5062</v>
      </c>
      <c r="D52" t="s">
        <v>5</v>
      </c>
      <c r="E52" s="29" t="s">
        <v>5063</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5064</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4967</v>
      </c>
      <c r="D56" t="s">
        <v>5</v>
      </c>
      <c r="E56" s="29" t="s">
        <v>4968</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5065</v>
      </c>
    </row>
    <row r="58" spans="1:16" ht="12.75" customHeight="1" x14ac:dyDescent="0.2">
      <c r="A58" s="33" t="s">
        <v>58</v>
      </c>
      <c r="E58" s="35" t="s">
        <v>5066</v>
      </c>
    </row>
    <row r="59" spans="1:16" ht="12.75" customHeight="1" x14ac:dyDescent="0.2">
      <c r="E59" s="34" t="s">
        <v>59</v>
      </c>
    </row>
    <row r="60" spans="1:16" ht="12.75" customHeight="1" x14ac:dyDescent="0.2">
      <c r="A60" t="s">
        <v>52</v>
      </c>
      <c r="B60" s="10" t="s">
        <v>99</v>
      </c>
      <c r="C60" s="10" t="s">
        <v>5067</v>
      </c>
      <c r="D60" t="s">
        <v>5</v>
      </c>
      <c r="E60" s="29" t="s">
        <v>5068</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5069</v>
      </c>
    </row>
    <row r="62" spans="1:16" ht="12.75" customHeight="1" x14ac:dyDescent="0.2">
      <c r="A62" s="33" t="s">
        <v>58</v>
      </c>
      <c r="E62" s="35" t="s">
        <v>5070</v>
      </c>
    </row>
    <row r="63" spans="1:16" ht="12.75" customHeight="1" x14ac:dyDescent="0.2">
      <c r="E63" s="34" t="s">
        <v>59</v>
      </c>
    </row>
    <row r="64" spans="1:16" ht="12.75" customHeight="1" x14ac:dyDescent="0.2">
      <c r="A64" t="s">
        <v>52</v>
      </c>
      <c r="B64" s="10" t="s">
        <v>101</v>
      </c>
      <c r="C64" s="10" t="s">
        <v>5071</v>
      </c>
      <c r="D64" t="s">
        <v>5</v>
      </c>
      <c r="E64" s="29" t="s">
        <v>5072</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5073</v>
      </c>
    </row>
    <row r="66" spans="1:16" ht="12.75" customHeight="1" x14ac:dyDescent="0.2">
      <c r="A66" s="33" t="s">
        <v>58</v>
      </c>
      <c r="E66" s="35" t="s">
        <v>5074</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5075</v>
      </c>
    </row>
    <row r="70" spans="1:16" ht="12.75" customHeight="1" x14ac:dyDescent="0.2">
      <c r="A70" s="33" t="s">
        <v>58</v>
      </c>
      <c r="E70" s="35" t="s">
        <v>5076</v>
      </c>
    </row>
    <row r="71" spans="1:16" ht="12.75" customHeight="1" x14ac:dyDescent="0.2">
      <c r="E71" s="34" t="s">
        <v>59</v>
      </c>
    </row>
    <row r="72" spans="1:16" ht="12.75" customHeight="1" x14ac:dyDescent="0.2">
      <c r="A72" t="s">
        <v>52</v>
      </c>
      <c r="B72" s="10" t="s">
        <v>107</v>
      </c>
      <c r="C72" s="10" t="s">
        <v>5077</v>
      </c>
      <c r="D72" t="s">
        <v>5</v>
      </c>
      <c r="E72" s="29" t="s">
        <v>5078</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5079</v>
      </c>
    </row>
    <row r="74" spans="1:16" ht="12.75" customHeight="1" x14ac:dyDescent="0.2">
      <c r="A74" s="33" t="s">
        <v>58</v>
      </c>
      <c r="E74" s="35" t="s">
        <v>5080</v>
      </c>
    </row>
    <row r="75" spans="1:16" ht="12.75" customHeight="1" x14ac:dyDescent="0.2">
      <c r="E75" s="34" t="s">
        <v>59</v>
      </c>
    </row>
    <row r="76" spans="1:16" ht="12.75" customHeight="1" x14ac:dyDescent="0.2">
      <c r="A76" t="s">
        <v>49</v>
      </c>
      <c r="C76" s="11" t="s">
        <v>67</v>
      </c>
      <c r="E76" s="28" t="s">
        <v>4568</v>
      </c>
      <c r="J76" s="27">
        <f>0</f>
        <v>0</v>
      </c>
      <c r="K76" s="27">
        <f>0</f>
        <v>0</v>
      </c>
      <c r="L76" s="27">
        <f>0+L77</f>
        <v>0</v>
      </c>
      <c r="M76" s="27">
        <f>0+M77</f>
        <v>0</v>
      </c>
    </row>
    <row r="77" spans="1:16" ht="12.75" customHeight="1" x14ac:dyDescent="0.2">
      <c r="A77" t="s">
        <v>52</v>
      </c>
      <c r="B77" s="10" t="s">
        <v>110</v>
      </c>
      <c r="C77" s="10" t="s">
        <v>5081</v>
      </c>
      <c r="D77" t="s">
        <v>5</v>
      </c>
      <c r="E77" s="29" t="s">
        <v>5082</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5083</v>
      </c>
    </row>
    <row r="80" spans="1:16" ht="12.75" customHeight="1" x14ac:dyDescent="0.2">
      <c r="E80" s="34" t="s">
        <v>59</v>
      </c>
    </row>
    <row r="81" spans="1:16" ht="12.75" customHeight="1" x14ac:dyDescent="0.2">
      <c r="A81" t="s">
        <v>49</v>
      </c>
      <c r="C81" s="11" t="s">
        <v>27</v>
      </c>
      <c r="E81" s="28" t="s">
        <v>4818</v>
      </c>
      <c r="J81" s="27">
        <f>0</f>
        <v>0</v>
      </c>
      <c r="K81" s="27">
        <f>0</f>
        <v>0</v>
      </c>
      <c r="L81" s="27">
        <f>0+L82+L86+L90+L94+L98+L102+L106+L110+L114+L118</f>
        <v>0</v>
      </c>
      <c r="M81" s="27">
        <f>0+M82+M86+M90+M94+M98+M102+M106+M110+M114+M118</f>
        <v>0</v>
      </c>
    </row>
    <row r="82" spans="1:16" ht="12.75" customHeight="1" x14ac:dyDescent="0.2">
      <c r="A82" t="s">
        <v>52</v>
      </c>
      <c r="B82" s="10" t="s">
        <v>158</v>
      </c>
      <c r="C82" s="10" t="s">
        <v>4819</v>
      </c>
      <c r="D82" t="s">
        <v>5</v>
      </c>
      <c r="E82" s="29" t="s">
        <v>4820</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5084</v>
      </c>
    </row>
    <row r="84" spans="1:16" ht="51" customHeight="1" x14ac:dyDescent="0.2">
      <c r="A84" s="33" t="s">
        <v>58</v>
      </c>
      <c r="E84" s="35" t="s">
        <v>5085</v>
      </c>
    </row>
    <row r="85" spans="1:16" ht="12.75" customHeight="1" x14ac:dyDescent="0.2">
      <c r="E85" s="34" t="s">
        <v>59</v>
      </c>
    </row>
    <row r="86" spans="1:16" ht="12.75" customHeight="1" x14ac:dyDescent="0.2">
      <c r="A86" t="s">
        <v>52</v>
      </c>
      <c r="B86" s="10" t="s">
        <v>161</v>
      </c>
      <c r="C86" s="10" t="s">
        <v>4822</v>
      </c>
      <c r="D86" t="s">
        <v>5</v>
      </c>
      <c r="E86" s="29" t="s">
        <v>4823</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5086</v>
      </c>
    </row>
    <row r="88" spans="1:16" ht="51" customHeight="1" x14ac:dyDescent="0.2">
      <c r="A88" s="33" t="s">
        <v>58</v>
      </c>
      <c r="E88" s="35" t="s">
        <v>5087</v>
      </c>
    </row>
    <row r="89" spans="1:16" ht="12.75" customHeight="1" x14ac:dyDescent="0.2">
      <c r="E89" s="34" t="s">
        <v>59</v>
      </c>
    </row>
    <row r="90" spans="1:16" ht="12.75" customHeight="1" x14ac:dyDescent="0.2">
      <c r="A90" t="s">
        <v>52</v>
      </c>
      <c r="B90" s="10" t="s">
        <v>162</v>
      </c>
      <c r="C90" s="10" t="s">
        <v>4825</v>
      </c>
      <c r="D90" t="s">
        <v>5</v>
      </c>
      <c r="E90" s="29" t="s">
        <v>4826</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5088</v>
      </c>
    </row>
    <row r="92" spans="1:16" ht="51" customHeight="1" x14ac:dyDescent="0.2">
      <c r="A92" s="33" t="s">
        <v>58</v>
      </c>
      <c r="E92" s="35" t="s">
        <v>5089</v>
      </c>
    </row>
    <row r="93" spans="1:16" ht="12.75" customHeight="1" x14ac:dyDescent="0.2">
      <c r="E93" s="34" t="s">
        <v>59</v>
      </c>
    </row>
    <row r="94" spans="1:16" ht="12.75" customHeight="1" x14ac:dyDescent="0.2">
      <c r="A94" t="s">
        <v>52</v>
      </c>
      <c r="B94" s="10" t="s">
        <v>163</v>
      </c>
      <c r="C94" s="10" t="s">
        <v>4828</v>
      </c>
      <c r="D94" t="s">
        <v>5</v>
      </c>
      <c r="E94" s="29" t="s">
        <v>4829</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5090</v>
      </c>
    </row>
    <row r="96" spans="1:16" ht="38.25" customHeight="1" x14ac:dyDescent="0.2">
      <c r="A96" s="33" t="s">
        <v>58</v>
      </c>
      <c r="E96" s="35" t="s">
        <v>5091</v>
      </c>
    </row>
    <row r="97" spans="1:16" ht="12.75" customHeight="1" x14ac:dyDescent="0.2">
      <c r="E97" s="34" t="s">
        <v>59</v>
      </c>
    </row>
    <row r="98" spans="1:16" ht="12.75" customHeight="1" x14ac:dyDescent="0.2">
      <c r="A98" t="s">
        <v>52</v>
      </c>
      <c r="B98" s="10" t="s">
        <v>164</v>
      </c>
      <c r="C98" s="10" t="s">
        <v>4831</v>
      </c>
      <c r="D98" t="s">
        <v>5</v>
      </c>
      <c r="E98" s="29" t="s">
        <v>4832</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5092</v>
      </c>
    </row>
    <row r="100" spans="1:16" ht="38.25" customHeight="1" x14ac:dyDescent="0.2">
      <c r="A100" s="33" t="s">
        <v>58</v>
      </c>
      <c r="E100" s="35" t="s">
        <v>5093</v>
      </c>
    </row>
    <row r="101" spans="1:16" ht="12.75" customHeight="1" x14ac:dyDescent="0.2">
      <c r="E101" s="34" t="s">
        <v>59</v>
      </c>
    </row>
    <row r="102" spans="1:16" ht="12.75" customHeight="1" x14ac:dyDescent="0.2">
      <c r="A102" t="s">
        <v>52</v>
      </c>
      <c r="B102" s="10" t="s">
        <v>165</v>
      </c>
      <c r="C102" s="10" t="s">
        <v>4834</v>
      </c>
      <c r="D102" t="s">
        <v>5</v>
      </c>
      <c r="E102" s="29" t="s">
        <v>4835</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5094</v>
      </c>
    </row>
    <row r="104" spans="1:16" ht="38.25" customHeight="1" x14ac:dyDescent="0.2">
      <c r="A104" s="33" t="s">
        <v>58</v>
      </c>
      <c r="E104" s="35" t="s">
        <v>5095</v>
      </c>
    </row>
    <row r="105" spans="1:16" ht="12.75" customHeight="1" x14ac:dyDescent="0.2">
      <c r="E105" s="34" t="s">
        <v>59</v>
      </c>
    </row>
    <row r="106" spans="1:16" ht="12.75" customHeight="1" x14ac:dyDescent="0.2">
      <c r="A106" t="s">
        <v>52</v>
      </c>
      <c r="B106" s="10" t="s">
        <v>168</v>
      </c>
      <c r="C106" s="10" t="s">
        <v>4837</v>
      </c>
      <c r="D106" t="s">
        <v>5</v>
      </c>
      <c r="E106" s="29" t="s">
        <v>4838</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4987</v>
      </c>
    </row>
    <row r="108" spans="1:16" ht="76.5" customHeight="1" x14ac:dyDescent="0.2">
      <c r="A108" s="33" t="s">
        <v>58</v>
      </c>
      <c r="E108" s="35" t="s">
        <v>5096</v>
      </c>
    </row>
    <row r="109" spans="1:16" ht="12.75" customHeight="1" x14ac:dyDescent="0.2">
      <c r="E109" s="34" t="s">
        <v>59</v>
      </c>
    </row>
    <row r="110" spans="1:16" ht="12.75" customHeight="1" x14ac:dyDescent="0.2">
      <c r="A110" t="s">
        <v>52</v>
      </c>
      <c r="B110" s="10" t="s">
        <v>171</v>
      </c>
      <c r="C110" s="10" t="s">
        <v>4840</v>
      </c>
      <c r="D110" t="s">
        <v>5</v>
      </c>
      <c r="E110" s="29" t="s">
        <v>4841</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5097</v>
      </c>
    </row>
    <row r="112" spans="1:16" ht="51" customHeight="1" x14ac:dyDescent="0.2">
      <c r="A112" s="33" t="s">
        <v>58</v>
      </c>
      <c r="E112" s="35" t="s">
        <v>5098</v>
      </c>
    </row>
    <row r="113" spans="1:16" ht="12.75" customHeight="1" x14ac:dyDescent="0.2">
      <c r="E113" s="34" t="s">
        <v>59</v>
      </c>
    </row>
    <row r="114" spans="1:16" ht="12.75" customHeight="1" x14ac:dyDescent="0.2">
      <c r="A114" t="s">
        <v>52</v>
      </c>
      <c r="B114" s="10" t="s">
        <v>174</v>
      </c>
      <c r="C114" s="10" t="s">
        <v>4843</v>
      </c>
      <c r="D114" t="s">
        <v>5</v>
      </c>
      <c r="E114" s="29" t="s">
        <v>4844</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4991</v>
      </c>
    </row>
    <row r="116" spans="1:16" ht="76.5" customHeight="1" x14ac:dyDescent="0.2">
      <c r="A116" s="33" t="s">
        <v>58</v>
      </c>
      <c r="E116" s="35" t="s">
        <v>5099</v>
      </c>
    </row>
    <row r="117" spans="1:16" ht="12.75" customHeight="1" x14ac:dyDescent="0.2">
      <c r="E117" s="34" t="s">
        <v>59</v>
      </c>
    </row>
    <row r="118" spans="1:16" ht="12.75" customHeight="1" x14ac:dyDescent="0.2">
      <c r="A118" t="s">
        <v>52</v>
      </c>
      <c r="B118" s="10" t="s">
        <v>177</v>
      </c>
      <c r="C118" s="10" t="s">
        <v>5100</v>
      </c>
      <c r="D118" t="s">
        <v>5</v>
      </c>
      <c r="E118" s="29" t="s">
        <v>5101</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5102</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5103</v>
      </c>
      <c r="D123" t="s">
        <v>5</v>
      </c>
      <c r="E123" s="29" t="s">
        <v>5104</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5105</v>
      </c>
    </row>
    <row r="125" spans="1:16" ht="76.5" customHeight="1" x14ac:dyDescent="0.2">
      <c r="A125" s="33" t="s">
        <v>58</v>
      </c>
      <c r="E125" s="35" t="s">
        <v>5106</v>
      </c>
    </row>
    <row r="126" spans="1:16" ht="12.75" customHeight="1" x14ac:dyDescent="0.2">
      <c r="E126" s="34" t="s">
        <v>59</v>
      </c>
    </row>
    <row r="127" spans="1:16" ht="12.75" customHeight="1" x14ac:dyDescent="0.2">
      <c r="A127" t="s">
        <v>52</v>
      </c>
      <c r="B127" s="10" t="s">
        <v>183</v>
      </c>
      <c r="C127" s="10" t="s">
        <v>4855</v>
      </c>
      <c r="D127" t="s">
        <v>5</v>
      </c>
      <c r="E127" s="29" t="s">
        <v>4856</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5107</v>
      </c>
    </row>
    <row r="129" spans="1:16" ht="51" customHeight="1" x14ac:dyDescent="0.2">
      <c r="A129" s="33" t="s">
        <v>58</v>
      </c>
      <c r="E129" s="35" t="s">
        <v>5108</v>
      </c>
    </row>
    <row r="130" spans="1:16" ht="12.75" customHeight="1" x14ac:dyDescent="0.2">
      <c r="E130" s="34" t="s">
        <v>59</v>
      </c>
    </row>
    <row r="131" spans="1:16" ht="12.75" customHeight="1" x14ac:dyDescent="0.2">
      <c r="A131" t="s">
        <v>52</v>
      </c>
      <c r="B131" s="10" t="s">
        <v>186</v>
      </c>
      <c r="C131" s="10" t="s">
        <v>5109</v>
      </c>
      <c r="D131" t="s">
        <v>5</v>
      </c>
      <c r="E131" s="29" t="s">
        <v>5110</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5111</v>
      </c>
    </row>
    <row r="133" spans="1:16" ht="12.75" customHeight="1" x14ac:dyDescent="0.2">
      <c r="A133" s="33" t="s">
        <v>58</v>
      </c>
      <c r="E133" s="35" t="s">
        <v>5112</v>
      </c>
    </row>
    <row r="134" spans="1:16" ht="12.75" customHeight="1" x14ac:dyDescent="0.2">
      <c r="E134" s="34" t="s">
        <v>59</v>
      </c>
    </row>
    <row r="135" spans="1:16" ht="12.75" customHeight="1" x14ac:dyDescent="0.2">
      <c r="A135" t="s">
        <v>52</v>
      </c>
      <c r="B135" s="10" t="s">
        <v>189</v>
      </c>
      <c r="C135" s="10" t="s">
        <v>4876</v>
      </c>
      <c r="D135" t="s">
        <v>5</v>
      </c>
      <c r="E135" s="29" t="s">
        <v>4877</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5097</v>
      </c>
    </row>
    <row r="137" spans="1:16" ht="51" customHeight="1" x14ac:dyDescent="0.2">
      <c r="A137" s="33" t="s">
        <v>58</v>
      </c>
      <c r="E137" s="35" t="s">
        <v>5113</v>
      </c>
    </row>
    <row r="138" spans="1:16" ht="12.75" customHeight="1" x14ac:dyDescent="0.2">
      <c r="E138" s="34" t="s">
        <v>59</v>
      </c>
    </row>
    <row r="139" spans="1:16" ht="12.75" customHeight="1" x14ac:dyDescent="0.2">
      <c r="A139" t="s">
        <v>49</v>
      </c>
      <c r="C139" s="11" t="s">
        <v>78</v>
      </c>
      <c r="E139" s="28" t="s">
        <v>4888</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4399</v>
      </c>
      <c r="D140" t="s">
        <v>5</v>
      </c>
      <c r="E140" s="29" t="s">
        <v>4400</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5114</v>
      </c>
    </row>
    <row r="142" spans="1:16" ht="12.75" customHeight="1" x14ac:dyDescent="0.2">
      <c r="A142" s="33" t="s">
        <v>58</v>
      </c>
      <c r="E142" s="35" t="s">
        <v>5115</v>
      </c>
    </row>
    <row r="143" spans="1:16" ht="12.75" customHeight="1" x14ac:dyDescent="0.2">
      <c r="E143" s="34" t="s">
        <v>59</v>
      </c>
    </row>
    <row r="144" spans="1:16" ht="12.75" customHeight="1" x14ac:dyDescent="0.2">
      <c r="A144" t="s">
        <v>52</v>
      </c>
      <c r="B144" s="10" t="s">
        <v>195</v>
      </c>
      <c r="C144" s="10" t="s">
        <v>5116</v>
      </c>
      <c r="D144" t="s">
        <v>5</v>
      </c>
      <c r="E144" s="29" t="s">
        <v>5117</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5118</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5119</v>
      </c>
      <c r="D148" t="s">
        <v>5</v>
      </c>
      <c r="E148" s="29" t="s">
        <v>5120</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5121</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5122</v>
      </c>
      <c r="D152" t="s">
        <v>5</v>
      </c>
      <c r="E152" s="29" t="s">
        <v>5123</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5124</v>
      </c>
    </row>
    <row r="154" spans="1:16" ht="12.75" customHeight="1" x14ac:dyDescent="0.2">
      <c r="A154" s="33" t="s">
        <v>58</v>
      </c>
      <c r="E154" s="35" t="s">
        <v>5125</v>
      </c>
    </row>
    <row r="155" spans="1:16" ht="12.75" customHeight="1" x14ac:dyDescent="0.2">
      <c r="E155" s="34" t="s">
        <v>59</v>
      </c>
    </row>
    <row r="156" spans="1:16" ht="12.75" customHeight="1" x14ac:dyDescent="0.2">
      <c r="A156" t="s">
        <v>52</v>
      </c>
      <c r="B156" s="10" t="s">
        <v>204</v>
      </c>
      <c r="C156" s="10" t="s">
        <v>5005</v>
      </c>
      <c r="D156" t="s">
        <v>5</v>
      </c>
      <c r="E156" s="29" t="s">
        <v>5006</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4987</v>
      </c>
    </row>
    <row r="158" spans="1:16" ht="76.5" customHeight="1" x14ac:dyDescent="0.2">
      <c r="A158" s="33" t="s">
        <v>58</v>
      </c>
      <c r="E158" s="35" t="s">
        <v>5126</v>
      </c>
    </row>
    <row r="159" spans="1:16" ht="12.75" customHeight="1" x14ac:dyDescent="0.2">
      <c r="E159" s="34" t="s">
        <v>59</v>
      </c>
    </row>
    <row r="160" spans="1:16" ht="12.75" customHeight="1" x14ac:dyDescent="0.2">
      <c r="A160" t="s">
        <v>52</v>
      </c>
      <c r="B160" s="10" t="s">
        <v>207</v>
      </c>
      <c r="C160" s="10" t="s">
        <v>4896</v>
      </c>
      <c r="D160" t="s">
        <v>5</v>
      </c>
      <c r="E160" s="29" t="s">
        <v>4897</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4987</v>
      </c>
    </row>
    <row r="162" spans="1:16" ht="76.5" customHeight="1" x14ac:dyDescent="0.2">
      <c r="A162" s="33" t="s">
        <v>58</v>
      </c>
      <c r="E162" s="35" t="s">
        <v>5096</v>
      </c>
    </row>
    <row r="163" spans="1:16" ht="12.75" customHeight="1" x14ac:dyDescent="0.2">
      <c r="E163" s="34" t="s">
        <v>59</v>
      </c>
    </row>
    <row r="164" spans="1:16" ht="12.75" customHeight="1" x14ac:dyDescent="0.2">
      <c r="A164" t="s">
        <v>52</v>
      </c>
      <c r="B164" s="10" t="s">
        <v>210</v>
      </c>
      <c r="C164" s="10" t="s">
        <v>5008</v>
      </c>
      <c r="D164" t="s">
        <v>5</v>
      </c>
      <c r="E164" s="29" t="s">
        <v>5009</v>
      </c>
      <c r="F164" s="30" t="s">
        <v>5010</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5127</v>
      </c>
    </row>
    <row r="167" spans="1:16" ht="12.75" customHeight="1" x14ac:dyDescent="0.2">
      <c r="E167" s="34" t="s">
        <v>59</v>
      </c>
    </row>
    <row r="168" spans="1:16" ht="12.75" customHeight="1" x14ac:dyDescent="0.2">
      <c r="A168" t="s">
        <v>52</v>
      </c>
      <c r="B168" s="10" t="s">
        <v>213</v>
      </c>
      <c r="C168" s="10" t="s">
        <v>4899</v>
      </c>
      <c r="D168" t="s">
        <v>5</v>
      </c>
      <c r="E168" s="29" t="s">
        <v>4900</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5128</v>
      </c>
    </row>
    <row r="171" spans="1:16" ht="12.75" customHeight="1" x14ac:dyDescent="0.2">
      <c r="E171" s="34" t="s">
        <v>59</v>
      </c>
    </row>
    <row r="172" spans="1:16" ht="12.75" customHeight="1" x14ac:dyDescent="0.2">
      <c r="A172" t="s">
        <v>52</v>
      </c>
      <c r="B172" s="10" t="s">
        <v>216</v>
      </c>
      <c r="C172" s="10" t="s">
        <v>5014</v>
      </c>
      <c r="D172" t="s">
        <v>5</v>
      </c>
      <c r="E172" s="29" t="s">
        <v>5015</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5129</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4902</v>
      </c>
      <c r="D176" t="s">
        <v>5</v>
      </c>
      <c r="E176" s="29" t="s">
        <v>4903</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5130</v>
      </c>
    </row>
    <row r="179" spans="1:16" ht="12.75" customHeight="1" x14ac:dyDescent="0.2">
      <c r="E179" s="34" t="s">
        <v>59</v>
      </c>
    </row>
    <row r="180" spans="1:16" ht="12.75" customHeight="1" x14ac:dyDescent="0.2">
      <c r="A180" t="s">
        <v>52</v>
      </c>
      <c r="B180" s="10" t="s">
        <v>222</v>
      </c>
      <c r="C180" s="10" t="s">
        <v>4909</v>
      </c>
      <c r="D180" t="s">
        <v>5</v>
      </c>
      <c r="E180" s="29" t="s">
        <v>4910</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5131</v>
      </c>
    </row>
    <row r="183" spans="1:16" ht="25.5" customHeight="1" x14ac:dyDescent="0.2">
      <c r="E183" s="34" t="s">
        <v>4908</v>
      </c>
    </row>
    <row r="184" spans="1:16" ht="12.75" customHeight="1" x14ac:dyDescent="0.2">
      <c r="A184" t="s">
        <v>52</v>
      </c>
      <c r="B184" s="10" t="s">
        <v>229</v>
      </c>
      <c r="C184" s="10" t="s">
        <v>5022</v>
      </c>
      <c r="D184" t="s">
        <v>5</v>
      </c>
      <c r="E184" s="29" t="s">
        <v>5023</v>
      </c>
      <c r="F184" s="30" t="s">
        <v>5024</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4918</v>
      </c>
      <c r="D188" t="s">
        <v>5</v>
      </c>
      <c r="E188" s="29" t="s">
        <v>4919</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5132</v>
      </c>
    </row>
    <row r="191" spans="1:16" ht="25.5" customHeight="1" x14ac:dyDescent="0.2">
      <c r="E191" s="34" t="s">
        <v>4921</v>
      </c>
    </row>
    <row r="192" spans="1:16" ht="12.75" customHeight="1" x14ac:dyDescent="0.2">
      <c r="A192" t="s">
        <v>52</v>
      </c>
      <c r="B192" s="10" t="s">
        <v>235</v>
      </c>
      <c r="C192" s="10" t="s">
        <v>4922</v>
      </c>
      <c r="D192" t="s">
        <v>5</v>
      </c>
      <c r="E192" s="29" t="s">
        <v>4923</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5133</v>
      </c>
    </row>
    <row r="195" spans="1:16" ht="25.5" customHeight="1" x14ac:dyDescent="0.2">
      <c r="E195" s="34" t="s">
        <v>4925</v>
      </c>
    </row>
    <row r="196" spans="1:16" ht="12.75" customHeight="1" x14ac:dyDescent="0.2">
      <c r="A196" t="s">
        <v>52</v>
      </c>
      <c r="B196" s="10" t="s">
        <v>238</v>
      </c>
      <c r="C196" s="10" t="s">
        <v>4926</v>
      </c>
      <c r="D196" t="s">
        <v>5</v>
      </c>
      <c r="E196" s="29" t="s">
        <v>4927</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5134</v>
      </c>
    </row>
    <row r="199" spans="1:16" ht="25.5" customHeight="1" x14ac:dyDescent="0.2">
      <c r="E199" s="34" t="s">
        <v>4929</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5135</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5136</v>
      </c>
    </row>
    <row r="208" spans="1:16" ht="89.25" customHeight="1" x14ac:dyDescent="0.2">
      <c r="E208" s="34" t="s">
        <v>1234</v>
      </c>
    </row>
    <row r="209" spans="1:16" ht="12.75" customHeight="1" x14ac:dyDescent="0.2">
      <c r="A209" t="s">
        <v>52</v>
      </c>
      <c r="B209" s="10" t="s">
        <v>26</v>
      </c>
      <c r="C209" s="10" t="s">
        <v>4941</v>
      </c>
      <c r="D209" t="s">
        <v>5</v>
      </c>
      <c r="E209" s="29" t="s">
        <v>4942</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5137</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5140</v>
      </c>
      <c r="E8" s="26" t="s">
        <v>5141</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5145</v>
      </c>
      <c r="D18" t="s">
        <v>5</v>
      </c>
      <c r="E18" s="29" t="s">
        <v>5146</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5147</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5149</v>
      </c>
    </row>
    <row r="25" spans="1:16" ht="12.75" customHeight="1" x14ac:dyDescent="0.2">
      <c r="E25" s="34" t="s">
        <v>59</v>
      </c>
    </row>
    <row r="26" spans="1:16" ht="12.75" customHeight="1" x14ac:dyDescent="0.2">
      <c r="A26" t="s">
        <v>52</v>
      </c>
      <c r="B26" s="10" t="s">
        <v>78</v>
      </c>
      <c r="C26" s="10" t="s">
        <v>5150</v>
      </c>
      <c r="D26" t="s">
        <v>5</v>
      </c>
      <c r="E26" s="29" t="s">
        <v>5151</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5152</v>
      </c>
    </row>
    <row r="29" spans="1:16" ht="12.75" customHeight="1" x14ac:dyDescent="0.2">
      <c r="E29" s="34" t="s">
        <v>59</v>
      </c>
    </row>
    <row r="30" spans="1:16" ht="12.75" customHeight="1" x14ac:dyDescent="0.2">
      <c r="A30" t="s">
        <v>52</v>
      </c>
      <c r="B30" s="10" t="s">
        <v>81</v>
      </c>
      <c r="C30" s="10" t="s">
        <v>4446</v>
      </c>
      <c r="D30" t="s">
        <v>5</v>
      </c>
      <c r="E30" s="29" t="s">
        <v>4447</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4737</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4957</v>
      </c>
    </row>
    <row r="37" spans="1:16" ht="12.75" customHeight="1" x14ac:dyDescent="0.2">
      <c r="A37" s="33" t="s">
        <v>58</v>
      </c>
      <c r="E37" s="35" t="s">
        <v>5153</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4957</v>
      </c>
    </row>
    <row r="41" spans="1:16" ht="12.75" customHeight="1" x14ac:dyDescent="0.2">
      <c r="A41" s="33" t="s">
        <v>58</v>
      </c>
      <c r="E41" s="35" t="s">
        <v>5154</v>
      </c>
    </row>
    <row r="42" spans="1:16" ht="12.75" customHeight="1" x14ac:dyDescent="0.2">
      <c r="E42" s="34" t="s">
        <v>59</v>
      </c>
    </row>
    <row r="43" spans="1:16" ht="12.75" customHeight="1" x14ac:dyDescent="0.2">
      <c r="A43" t="s">
        <v>52</v>
      </c>
      <c r="B43" s="10" t="s">
        <v>90</v>
      </c>
      <c r="C43" s="10" t="s">
        <v>5155</v>
      </c>
      <c r="D43" t="s">
        <v>5</v>
      </c>
      <c r="E43" s="29" t="s">
        <v>5156</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5157</v>
      </c>
    </row>
    <row r="45" spans="1:16" ht="12.75" customHeight="1" x14ac:dyDescent="0.2">
      <c r="A45" s="33" t="s">
        <v>58</v>
      </c>
      <c r="E45" s="35" t="s">
        <v>5158</v>
      </c>
    </row>
    <row r="46" spans="1:16" ht="12.75" customHeight="1" x14ac:dyDescent="0.2">
      <c r="E46" s="34" t="s">
        <v>59</v>
      </c>
    </row>
    <row r="47" spans="1:16" ht="12.75" customHeight="1" x14ac:dyDescent="0.2">
      <c r="A47" t="s">
        <v>52</v>
      </c>
      <c r="B47" s="10" t="s">
        <v>93</v>
      </c>
      <c r="C47" s="10" t="s">
        <v>5159</v>
      </c>
      <c r="D47" t="s">
        <v>5</v>
      </c>
      <c r="E47" s="29" t="s">
        <v>5160</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5161</v>
      </c>
    </row>
    <row r="49" spans="1:16" ht="12.75" customHeight="1" x14ac:dyDescent="0.2">
      <c r="A49" s="33" t="s">
        <v>58</v>
      </c>
      <c r="E49" s="35" t="s">
        <v>5162</v>
      </c>
    </row>
    <row r="50" spans="1:16" ht="12.75" customHeight="1" x14ac:dyDescent="0.2">
      <c r="E50" s="34" t="s">
        <v>59</v>
      </c>
    </row>
    <row r="51" spans="1:16" ht="12.75" customHeight="1" x14ac:dyDescent="0.2">
      <c r="A51" t="s">
        <v>49</v>
      </c>
      <c r="C51" s="11" t="s">
        <v>26</v>
      </c>
      <c r="E51" s="28" t="s">
        <v>4761</v>
      </c>
      <c r="J51" s="27">
        <f>0</f>
        <v>0</v>
      </c>
      <c r="K51" s="27">
        <f>0</f>
        <v>0</v>
      </c>
      <c r="L51" s="27">
        <f>0+L52+L56</f>
        <v>0</v>
      </c>
      <c r="M51" s="27">
        <f>0+M52+M56</f>
        <v>0</v>
      </c>
    </row>
    <row r="52" spans="1:16" ht="12.75" customHeight="1" x14ac:dyDescent="0.2">
      <c r="A52" t="s">
        <v>52</v>
      </c>
      <c r="B52" s="10" t="s">
        <v>95</v>
      </c>
      <c r="C52" s="10" t="s">
        <v>5163</v>
      </c>
      <c r="D52" t="s">
        <v>5</v>
      </c>
      <c r="E52" s="29" t="s">
        <v>4778</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5164</v>
      </c>
    </row>
    <row r="55" spans="1:16" ht="12.75" customHeight="1" x14ac:dyDescent="0.2">
      <c r="E55" s="34" t="s">
        <v>59</v>
      </c>
    </row>
    <row r="56" spans="1:16" ht="12.75" customHeight="1" x14ac:dyDescent="0.2">
      <c r="A56" t="s">
        <v>52</v>
      </c>
      <c r="B56" s="10" t="s">
        <v>97</v>
      </c>
      <c r="C56" s="10" t="s">
        <v>5165</v>
      </c>
      <c r="D56" t="s">
        <v>5</v>
      </c>
      <c r="E56" s="29" t="s">
        <v>5166</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5167</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5168</v>
      </c>
      <c r="D61" t="s">
        <v>5</v>
      </c>
      <c r="E61" s="29" t="s">
        <v>5169</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5170</v>
      </c>
    </row>
    <row r="63" spans="1:16" ht="12.75" customHeight="1" x14ac:dyDescent="0.2">
      <c r="A63" s="33" t="s">
        <v>58</v>
      </c>
      <c r="E63" s="35" t="s">
        <v>5171</v>
      </c>
    </row>
    <row r="64" spans="1:16" ht="12.75" customHeight="1" x14ac:dyDescent="0.2">
      <c r="E64" s="34" t="s">
        <v>59</v>
      </c>
    </row>
    <row r="65" spans="1:16" ht="12.75" customHeight="1" x14ac:dyDescent="0.2">
      <c r="A65" t="s">
        <v>52</v>
      </c>
      <c r="B65" s="10" t="s">
        <v>101</v>
      </c>
      <c r="C65" s="10" t="s">
        <v>5172</v>
      </c>
      <c r="D65" t="s">
        <v>5</v>
      </c>
      <c r="E65" s="29" t="s">
        <v>5173</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5174</v>
      </c>
    </row>
    <row r="68" spans="1:16" ht="12.75" customHeight="1" x14ac:dyDescent="0.2">
      <c r="E68" s="34" t="s">
        <v>59</v>
      </c>
    </row>
    <row r="69" spans="1:16" ht="12.75" customHeight="1" x14ac:dyDescent="0.2">
      <c r="A69" t="s">
        <v>52</v>
      </c>
      <c r="B69" s="10" t="s">
        <v>104</v>
      </c>
      <c r="C69" s="10" t="s">
        <v>5175</v>
      </c>
      <c r="D69" t="s">
        <v>5</v>
      </c>
      <c r="E69" s="29" t="s">
        <v>5176</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5177</v>
      </c>
    </row>
    <row r="76" spans="1:16" ht="12.75" customHeight="1" x14ac:dyDescent="0.2">
      <c r="E76" s="34" t="s">
        <v>59</v>
      </c>
    </row>
    <row r="77" spans="1:16" ht="12.75" customHeight="1" x14ac:dyDescent="0.2">
      <c r="A77" t="s">
        <v>52</v>
      </c>
      <c r="B77" s="10" t="s">
        <v>110</v>
      </c>
      <c r="C77" s="10" t="s">
        <v>5178</v>
      </c>
      <c r="D77" t="s">
        <v>5</v>
      </c>
      <c r="E77" s="29" t="s">
        <v>5179</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5180</v>
      </c>
    </row>
    <row r="79" spans="1:16" ht="12.75" customHeight="1" x14ac:dyDescent="0.2">
      <c r="A79" s="33" t="s">
        <v>58</v>
      </c>
      <c r="E79" s="35" t="s">
        <v>5181</v>
      </c>
    </row>
    <row r="80" spans="1:16" ht="12.75" customHeight="1" x14ac:dyDescent="0.2">
      <c r="E80" s="34" t="s">
        <v>59</v>
      </c>
    </row>
    <row r="81" spans="1:16" ht="12.75" customHeight="1" x14ac:dyDescent="0.2">
      <c r="A81" t="s">
        <v>52</v>
      </c>
      <c r="B81" s="10" t="s">
        <v>158</v>
      </c>
      <c r="C81" s="10" t="s">
        <v>5067</v>
      </c>
      <c r="D81" t="s">
        <v>5</v>
      </c>
      <c r="E81" s="29" t="s">
        <v>5068</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5182</v>
      </c>
    </row>
    <row r="84" spans="1:16" ht="12.75" customHeight="1" x14ac:dyDescent="0.2">
      <c r="E84" s="34" t="s">
        <v>59</v>
      </c>
    </row>
    <row r="85" spans="1:16" ht="12.75" customHeight="1" x14ac:dyDescent="0.2">
      <c r="A85" t="s">
        <v>52</v>
      </c>
      <c r="B85" s="10" t="s">
        <v>161</v>
      </c>
      <c r="C85" s="10" t="s">
        <v>5183</v>
      </c>
      <c r="D85" t="s">
        <v>5</v>
      </c>
      <c r="E85" s="29" t="s">
        <v>5184</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5185</v>
      </c>
    </row>
    <row r="87" spans="1:16" ht="38.25" customHeight="1" x14ac:dyDescent="0.2">
      <c r="A87" s="33" t="s">
        <v>58</v>
      </c>
      <c r="E87" s="35" t="s">
        <v>5186</v>
      </c>
    </row>
    <row r="88" spans="1:16" ht="12.75" customHeight="1" x14ac:dyDescent="0.2">
      <c r="E88" s="34" t="s">
        <v>59</v>
      </c>
    </row>
    <row r="89" spans="1:16" ht="12.75" customHeight="1" x14ac:dyDescent="0.2">
      <c r="A89" t="s">
        <v>52</v>
      </c>
      <c r="B89" s="10" t="s">
        <v>162</v>
      </c>
      <c r="C89" s="10" t="s">
        <v>4802</v>
      </c>
      <c r="D89" t="s">
        <v>5</v>
      </c>
      <c r="E89" s="29" t="s">
        <v>4803</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5187</v>
      </c>
    </row>
    <row r="91" spans="1:16" ht="12.75" customHeight="1" x14ac:dyDescent="0.2">
      <c r="A91" s="33" t="s">
        <v>58</v>
      </c>
      <c r="E91" s="35" t="s">
        <v>5188</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5189</v>
      </c>
    </row>
    <row r="95" spans="1:16" ht="12.75" customHeight="1" x14ac:dyDescent="0.2">
      <c r="A95" s="33" t="s">
        <v>58</v>
      </c>
      <c r="E95" s="35" t="s">
        <v>5190</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5191</v>
      </c>
      <c r="D98" t="s">
        <v>5</v>
      </c>
      <c r="E98" s="29" t="s">
        <v>5192</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5193</v>
      </c>
    </row>
    <row r="101" spans="1:16" ht="12.75" customHeight="1" x14ac:dyDescent="0.2">
      <c r="E101" s="34" t="s">
        <v>59</v>
      </c>
    </row>
    <row r="102" spans="1:16" ht="12.75" customHeight="1" x14ac:dyDescent="0.2">
      <c r="A102" t="s">
        <v>52</v>
      </c>
      <c r="B102" s="10" t="s">
        <v>165</v>
      </c>
      <c r="C102" s="10" t="s">
        <v>5194</v>
      </c>
      <c r="D102" t="s">
        <v>5</v>
      </c>
      <c r="E102" s="29" t="s">
        <v>5195</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5196</v>
      </c>
    </row>
    <row r="104" spans="1:16" ht="12.75" customHeight="1" x14ac:dyDescent="0.2">
      <c r="A104" s="33" t="s">
        <v>58</v>
      </c>
      <c r="E104" s="35" t="s">
        <v>5197</v>
      </c>
    </row>
    <row r="105" spans="1:16" ht="12.75" customHeight="1" x14ac:dyDescent="0.2">
      <c r="E105" s="34" t="s">
        <v>59</v>
      </c>
    </row>
    <row r="106" spans="1:16" ht="12.75" customHeight="1" x14ac:dyDescent="0.2">
      <c r="A106" t="s">
        <v>52</v>
      </c>
      <c r="B106" s="10" t="s">
        <v>168</v>
      </c>
      <c r="C106" s="10" t="s">
        <v>4855</v>
      </c>
      <c r="D106" t="s">
        <v>5</v>
      </c>
      <c r="E106" s="29" t="s">
        <v>4856</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5198</v>
      </c>
    </row>
    <row r="108" spans="1:16" ht="12.75" customHeight="1" x14ac:dyDescent="0.2">
      <c r="A108" s="33" t="s">
        <v>58</v>
      </c>
      <c r="E108" s="35" t="s">
        <v>5199</v>
      </c>
    </row>
    <row r="109" spans="1:16" ht="12.75" customHeight="1" x14ac:dyDescent="0.2">
      <c r="E109" s="34" t="s">
        <v>59</v>
      </c>
    </row>
    <row r="110" spans="1:16" ht="12.75" customHeight="1" x14ac:dyDescent="0.2">
      <c r="A110" t="s">
        <v>52</v>
      </c>
      <c r="B110" s="10" t="s">
        <v>171</v>
      </c>
      <c r="C110" s="10" t="s">
        <v>5200</v>
      </c>
      <c r="D110" t="s">
        <v>5</v>
      </c>
      <c r="E110" s="29" t="s">
        <v>5201</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5202</v>
      </c>
    </row>
    <row r="112" spans="1:16" ht="12.75" customHeight="1" x14ac:dyDescent="0.2">
      <c r="A112" s="33" t="s">
        <v>58</v>
      </c>
      <c r="E112" s="35" t="s">
        <v>5203</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f>
        <v>0</v>
      </c>
      <c r="M114" s="27">
        <f>0+M115+M119+M123+M127+M131+M135+M139+M143</f>
        <v>0</v>
      </c>
    </row>
    <row r="115" spans="1:16" ht="12.75" customHeight="1" x14ac:dyDescent="0.2">
      <c r="A115" t="s">
        <v>52</v>
      </c>
      <c r="B115" s="10" t="s">
        <v>174</v>
      </c>
      <c r="C115" s="10" t="s">
        <v>4399</v>
      </c>
      <c r="D115" t="s">
        <v>5</v>
      </c>
      <c r="E115" s="29" t="s">
        <v>4400</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5204</v>
      </c>
    </row>
    <row r="118" spans="1:16" ht="12.75" customHeight="1" x14ac:dyDescent="0.2">
      <c r="E118" s="34" t="s">
        <v>59</v>
      </c>
    </row>
    <row r="119" spans="1:16" ht="12.75" customHeight="1" x14ac:dyDescent="0.2">
      <c r="A119" t="s">
        <v>52</v>
      </c>
      <c r="B119" s="10" t="s">
        <v>177</v>
      </c>
      <c r="C119" s="10" t="s">
        <v>5205</v>
      </c>
      <c r="D119" t="s">
        <v>5</v>
      </c>
      <c r="E119" s="29" t="s">
        <v>5206</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5207</v>
      </c>
    </row>
    <row r="121" spans="1:16" ht="12.75" customHeight="1" x14ac:dyDescent="0.2">
      <c r="A121" s="33" t="s">
        <v>58</v>
      </c>
      <c r="E121" s="35" t="s">
        <v>5208</v>
      </c>
    </row>
    <row r="122" spans="1:16" ht="12.75" customHeight="1" x14ac:dyDescent="0.2">
      <c r="E122" s="34" t="s">
        <v>59</v>
      </c>
    </row>
    <row r="123" spans="1:16" ht="12.75" customHeight="1" x14ac:dyDescent="0.2">
      <c r="A123" t="s">
        <v>52</v>
      </c>
      <c r="B123" s="10" t="s">
        <v>180</v>
      </c>
      <c r="C123" s="10" t="s">
        <v>5209</v>
      </c>
      <c r="D123" t="s">
        <v>5</v>
      </c>
      <c r="E123" s="29" t="s">
        <v>5210</v>
      </c>
      <c r="F123" s="30" t="s">
        <v>271</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5211</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5212</v>
      </c>
      <c r="D127" t="s">
        <v>5</v>
      </c>
      <c r="E127" s="29" t="s">
        <v>5213</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5214</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5008</v>
      </c>
      <c r="D131" t="s">
        <v>5</v>
      </c>
      <c r="E131" s="29" t="s">
        <v>5009</v>
      </c>
      <c r="F131" s="30" t="s">
        <v>5010</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5215</v>
      </c>
    </row>
    <row r="134" spans="1:16" ht="12.75" customHeight="1" x14ac:dyDescent="0.2">
      <c r="E134" s="34" t="s">
        <v>59</v>
      </c>
    </row>
    <row r="135" spans="1:16" ht="12.75" customHeight="1" x14ac:dyDescent="0.2">
      <c r="A135" t="s">
        <v>52</v>
      </c>
      <c r="B135" s="10" t="s">
        <v>189</v>
      </c>
      <c r="C135" s="10" t="s">
        <v>5014</v>
      </c>
      <c r="D135" t="s">
        <v>5</v>
      </c>
      <c r="E135" s="29" t="s">
        <v>5015</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5216</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4902</v>
      </c>
      <c r="D139" t="s">
        <v>5</v>
      </c>
      <c r="E139" s="29" t="s">
        <v>4903</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5217</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5022</v>
      </c>
      <c r="D143" t="s">
        <v>5</v>
      </c>
      <c r="E143" s="29" t="s">
        <v>5023</v>
      </c>
      <c r="F143" s="30" t="s">
        <v>5024</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5218</v>
      </c>
    </row>
    <row r="151" spans="1:16" ht="89.25" customHeight="1" x14ac:dyDescent="0.2">
      <c r="E151" s="34" t="s">
        <v>1229</v>
      </c>
    </row>
    <row r="152" spans="1:16" ht="12.75" customHeight="1" x14ac:dyDescent="0.2">
      <c r="A152" t="s">
        <v>52</v>
      </c>
      <c r="B152" s="10" t="s">
        <v>28</v>
      </c>
      <c r="C152" s="10" t="s">
        <v>5219</v>
      </c>
      <c r="D152" t="s">
        <v>5</v>
      </c>
      <c r="E152" s="29" t="s">
        <v>5220</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5032</v>
      </c>
      <c r="D156" t="s">
        <v>5</v>
      </c>
      <c r="E156" s="29" t="s">
        <v>5033</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5221</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5224</v>
      </c>
      <c r="E8" s="26" t="s">
        <v>5225</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5226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5227</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5228</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5232</v>
      </c>
    </row>
    <row r="34" spans="1:16" ht="12.75" customHeight="1" x14ac:dyDescent="0.2">
      <c r="E34" s="34" t="s">
        <v>59</v>
      </c>
    </row>
    <row r="35" spans="1:16" ht="12.75" customHeight="1" x14ac:dyDescent="0.2">
      <c r="A35" t="s">
        <v>52</v>
      </c>
      <c r="B35" s="10" t="s">
        <v>87</v>
      </c>
      <c r="C35" s="10" t="s">
        <v>5233</v>
      </c>
      <c r="D35" t="s">
        <v>5</v>
      </c>
      <c r="E35" s="29" t="s">
        <v>5234</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5235</v>
      </c>
    </row>
    <row r="37" spans="1:16" ht="12.75" customHeight="1" x14ac:dyDescent="0.2">
      <c r="A37" s="33" t="s">
        <v>58</v>
      </c>
      <c r="E37" s="35" t="s">
        <v>5236</v>
      </c>
    </row>
    <row r="38" spans="1:16" ht="12.75" customHeight="1" x14ac:dyDescent="0.2">
      <c r="E38" s="34" t="s">
        <v>59</v>
      </c>
    </row>
    <row r="39" spans="1:16" ht="12.75" customHeight="1" x14ac:dyDescent="0.2">
      <c r="A39" t="s">
        <v>52</v>
      </c>
      <c r="B39" s="10" t="s">
        <v>90</v>
      </c>
      <c r="C39" s="10" t="s">
        <v>5233</v>
      </c>
      <c r="D39" t="s">
        <v>50</v>
      </c>
      <c r="E39" s="29" t="s">
        <v>5234</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5238</v>
      </c>
    </row>
    <row r="42" spans="1:16" ht="12.75" customHeight="1" x14ac:dyDescent="0.2">
      <c r="E42" s="34" t="s">
        <v>59</v>
      </c>
    </row>
    <row r="43" spans="1:16" ht="12.75" customHeight="1" x14ac:dyDescent="0.2">
      <c r="A43" t="s">
        <v>52</v>
      </c>
      <c r="B43" s="10" t="s">
        <v>93</v>
      </c>
      <c r="C43" s="10" t="s">
        <v>5239</v>
      </c>
      <c r="D43" t="s">
        <v>5</v>
      </c>
      <c r="E43" s="29" t="s">
        <v>5240</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5242</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0+L52+L56+L60+L64+L68+L72</f>
        <v>0</v>
      </c>
      <c r="M51" s="27">
        <f>0+M52+M56+M60+M64+M68+M72</f>
        <v>0</v>
      </c>
    </row>
    <row r="52" spans="1:16" ht="12.75" customHeight="1" x14ac:dyDescent="0.2">
      <c r="A52" t="s">
        <v>52</v>
      </c>
      <c r="B52" s="10" t="s">
        <v>97</v>
      </c>
      <c r="C52" s="10" t="s">
        <v>5246</v>
      </c>
      <c r="D52" t="s">
        <v>5</v>
      </c>
      <c r="E52" s="29" t="s">
        <v>5247</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5249</v>
      </c>
    </row>
    <row r="55" spans="1:16" ht="12.75" customHeight="1" x14ac:dyDescent="0.2">
      <c r="E55" s="34" t="s">
        <v>59</v>
      </c>
    </row>
    <row r="56" spans="1:16" ht="12.75" customHeight="1" x14ac:dyDescent="0.2">
      <c r="A56" t="s">
        <v>52</v>
      </c>
      <c r="B56" s="10" t="s">
        <v>99</v>
      </c>
      <c r="C56" s="10" t="s">
        <v>5250</v>
      </c>
      <c r="D56" t="s">
        <v>5</v>
      </c>
      <c r="E56" s="29" t="s">
        <v>5251</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5252</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5253</v>
      </c>
    </row>
    <row r="63" spans="1:16" ht="12.75" customHeight="1" x14ac:dyDescent="0.2">
      <c r="E63" s="34" t="s">
        <v>59</v>
      </c>
    </row>
    <row r="64" spans="1:16" ht="12.75" customHeight="1" x14ac:dyDescent="0.2">
      <c r="A64" t="s">
        <v>52</v>
      </c>
      <c r="B64" s="10" t="s">
        <v>104</v>
      </c>
      <c r="C64" s="10" t="s">
        <v>4771</v>
      </c>
      <c r="D64" t="s">
        <v>5</v>
      </c>
      <c r="E64" s="29" t="s">
        <v>4772</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5254</v>
      </c>
    </row>
    <row r="67" spans="1:16" ht="12.75" customHeight="1" x14ac:dyDescent="0.2">
      <c r="E67" s="34" t="s">
        <v>59</v>
      </c>
    </row>
    <row r="68" spans="1:16" ht="12.75" customHeight="1" x14ac:dyDescent="0.2">
      <c r="A68" t="s">
        <v>52</v>
      </c>
      <c r="B68" s="10" t="s">
        <v>107</v>
      </c>
      <c r="C68" s="10" t="s">
        <v>4774</v>
      </c>
      <c r="D68" t="s">
        <v>5</v>
      </c>
      <c r="E68" s="29" t="s">
        <v>4775</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5255</v>
      </c>
    </row>
    <row r="71" spans="1:16" ht="12.75" customHeight="1" x14ac:dyDescent="0.2">
      <c r="E71" s="34" t="s">
        <v>59</v>
      </c>
    </row>
    <row r="72" spans="1:16" ht="12.75" customHeight="1" x14ac:dyDescent="0.2">
      <c r="A72" t="s">
        <v>52</v>
      </c>
      <c r="B72" s="10" t="s">
        <v>382</v>
      </c>
      <c r="C72" s="10" t="s">
        <v>4777</v>
      </c>
      <c r="D72" t="s">
        <v>5</v>
      </c>
      <c r="E72" s="29" t="s">
        <v>4778</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5256</v>
      </c>
    </row>
    <row r="75" spans="1:16" ht="12.75" customHeight="1" x14ac:dyDescent="0.2">
      <c r="E75" s="34" t="s">
        <v>4780</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5257</v>
      </c>
      <c r="D77" t="s">
        <v>5</v>
      </c>
      <c r="E77" s="29" t="s">
        <v>4806</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5258</v>
      </c>
    </row>
    <row r="79" spans="1:16" ht="12.75" customHeight="1" x14ac:dyDescent="0.2">
      <c r="A79" s="33" t="s">
        <v>58</v>
      </c>
      <c r="E79" s="35" t="s">
        <v>5259</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5260</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5261</v>
      </c>
    </row>
    <row r="88" spans="1:16" ht="12.75" customHeight="1" x14ac:dyDescent="0.2">
      <c r="E88" s="34" t="s">
        <v>59</v>
      </c>
    </row>
    <row r="89" spans="1:16" ht="12.75" customHeight="1" x14ac:dyDescent="0.2">
      <c r="A89" t="s">
        <v>52</v>
      </c>
      <c r="B89" s="10" t="s">
        <v>162</v>
      </c>
      <c r="C89" s="10" t="s">
        <v>4802</v>
      </c>
      <c r="D89" t="s">
        <v>5</v>
      </c>
      <c r="E89" s="29" t="s">
        <v>4803</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5262</v>
      </c>
    </row>
    <row r="92" spans="1:16" ht="12.75" customHeight="1" x14ac:dyDescent="0.2">
      <c r="E92" s="34" t="s">
        <v>59</v>
      </c>
    </row>
    <row r="93" spans="1:16" ht="12.75" customHeight="1" x14ac:dyDescent="0.2">
      <c r="A93" t="s">
        <v>49</v>
      </c>
      <c r="C93" s="11" t="s">
        <v>67</v>
      </c>
      <c r="E93" s="28" t="s">
        <v>4568</v>
      </c>
      <c r="J93" s="27">
        <f>0</f>
        <v>0</v>
      </c>
      <c r="K93" s="27">
        <f>0</f>
        <v>0</v>
      </c>
      <c r="L93" s="27">
        <f>0+L94+L98+L102</f>
        <v>0</v>
      </c>
      <c r="M93" s="27">
        <f>0+M94+M98+M102</f>
        <v>0</v>
      </c>
    </row>
    <row r="94" spans="1:16" ht="12.75" customHeight="1" x14ac:dyDescent="0.2">
      <c r="A94" t="s">
        <v>52</v>
      </c>
      <c r="B94" s="10" t="s">
        <v>163</v>
      </c>
      <c r="C94" s="10" t="s">
        <v>5081</v>
      </c>
      <c r="D94" t="s">
        <v>5</v>
      </c>
      <c r="E94" s="29" t="s">
        <v>5082</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5263</v>
      </c>
    </row>
    <row r="96" spans="1:16" ht="12.75" customHeight="1" x14ac:dyDescent="0.2">
      <c r="A96" s="33" t="s">
        <v>58</v>
      </c>
      <c r="E96" s="35" t="s">
        <v>5264</v>
      </c>
    </row>
    <row r="97" spans="1:16" ht="12.75" customHeight="1" x14ac:dyDescent="0.2">
      <c r="E97" s="34" t="s">
        <v>59</v>
      </c>
    </row>
    <row r="98" spans="1:16" ht="12.75" customHeight="1" x14ac:dyDescent="0.2">
      <c r="A98" t="s">
        <v>52</v>
      </c>
      <c r="B98" s="10" t="s">
        <v>164</v>
      </c>
      <c r="C98" s="10" t="s">
        <v>4809</v>
      </c>
      <c r="D98" t="s">
        <v>5</v>
      </c>
      <c r="E98" s="29" t="s">
        <v>4810</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5265</v>
      </c>
    </row>
    <row r="101" spans="1:16" ht="12.75" customHeight="1" x14ac:dyDescent="0.2">
      <c r="E101" s="34" t="s">
        <v>59</v>
      </c>
    </row>
    <row r="102" spans="1:16" ht="12.75" customHeight="1" x14ac:dyDescent="0.2">
      <c r="A102" t="s">
        <v>52</v>
      </c>
      <c r="B102" s="10" t="s">
        <v>165</v>
      </c>
      <c r="C102" s="10" t="s">
        <v>5266</v>
      </c>
      <c r="D102" t="s">
        <v>5</v>
      </c>
      <c r="E102" s="29" t="s">
        <v>5267</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5268</v>
      </c>
    </row>
    <row r="105" spans="1:16" ht="12.75" customHeight="1" x14ac:dyDescent="0.2">
      <c r="E105" s="34" t="s">
        <v>59</v>
      </c>
    </row>
    <row r="106" spans="1:16" ht="12.75" customHeight="1" x14ac:dyDescent="0.2">
      <c r="A106" t="s">
        <v>49</v>
      </c>
      <c r="C106" s="11" t="s">
        <v>27</v>
      </c>
      <c r="E106" s="28" t="s">
        <v>4818</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4819</v>
      </c>
      <c r="D107" t="s">
        <v>5</v>
      </c>
      <c r="E107" s="29" t="s">
        <v>4820</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5269</v>
      </c>
    </row>
    <row r="110" spans="1:16" ht="12.75" customHeight="1" x14ac:dyDescent="0.2">
      <c r="E110" s="34" t="s">
        <v>59</v>
      </c>
    </row>
    <row r="111" spans="1:16" ht="12.75" customHeight="1" x14ac:dyDescent="0.2">
      <c r="A111" t="s">
        <v>52</v>
      </c>
      <c r="B111" s="10" t="s">
        <v>171</v>
      </c>
      <c r="C111" s="10" t="s">
        <v>4822</v>
      </c>
      <c r="D111" t="s">
        <v>5</v>
      </c>
      <c r="E111" s="29" t="s">
        <v>4823</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5270</v>
      </c>
    </row>
    <row r="114" spans="1:16" ht="12.75" customHeight="1" x14ac:dyDescent="0.2">
      <c r="E114" s="34" t="s">
        <v>59</v>
      </c>
    </row>
    <row r="115" spans="1:16" ht="12.75" customHeight="1" x14ac:dyDescent="0.2">
      <c r="A115" t="s">
        <v>52</v>
      </c>
      <c r="B115" s="10" t="s">
        <v>174</v>
      </c>
      <c r="C115" s="10" t="s">
        <v>4825</v>
      </c>
      <c r="D115" t="s">
        <v>5</v>
      </c>
      <c r="E115" s="29" t="s">
        <v>4826</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5271</v>
      </c>
    </row>
    <row r="118" spans="1:16" ht="12.75" customHeight="1" x14ac:dyDescent="0.2">
      <c r="E118" s="34" t="s">
        <v>59</v>
      </c>
    </row>
    <row r="119" spans="1:16" ht="12.75" customHeight="1" x14ac:dyDescent="0.2">
      <c r="A119" t="s">
        <v>52</v>
      </c>
      <c r="B119" s="10" t="s">
        <v>177</v>
      </c>
      <c r="C119" s="10" t="s">
        <v>4828</v>
      </c>
      <c r="D119" t="s">
        <v>5</v>
      </c>
      <c r="E119" s="29" t="s">
        <v>4829</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5272</v>
      </c>
    </row>
    <row r="122" spans="1:16" ht="12.75" customHeight="1" x14ac:dyDescent="0.2">
      <c r="E122" s="34" t="s">
        <v>59</v>
      </c>
    </row>
    <row r="123" spans="1:16" ht="12.75" customHeight="1" x14ac:dyDescent="0.2">
      <c r="A123" t="s">
        <v>52</v>
      </c>
      <c r="B123" s="10" t="s">
        <v>180</v>
      </c>
      <c r="C123" s="10" t="s">
        <v>4831</v>
      </c>
      <c r="D123" t="s">
        <v>5</v>
      </c>
      <c r="E123" s="29" t="s">
        <v>4832</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5273</v>
      </c>
    </row>
    <row r="126" spans="1:16" ht="12.75" customHeight="1" x14ac:dyDescent="0.2">
      <c r="E126" s="34" t="s">
        <v>59</v>
      </c>
    </row>
    <row r="127" spans="1:16" ht="12.75" customHeight="1" x14ac:dyDescent="0.2">
      <c r="A127" t="s">
        <v>52</v>
      </c>
      <c r="B127" s="10" t="s">
        <v>183</v>
      </c>
      <c r="C127" s="10" t="s">
        <v>4834</v>
      </c>
      <c r="D127" t="s">
        <v>5</v>
      </c>
      <c r="E127" s="29" t="s">
        <v>4835</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5274</v>
      </c>
    </row>
    <row r="130" spans="1:16" ht="12.75" customHeight="1" x14ac:dyDescent="0.2">
      <c r="E130" s="34" t="s">
        <v>59</v>
      </c>
    </row>
    <row r="131" spans="1:16" ht="12.75" customHeight="1" x14ac:dyDescent="0.2">
      <c r="A131" t="s">
        <v>52</v>
      </c>
      <c r="B131" s="10" t="s">
        <v>186</v>
      </c>
      <c r="C131" s="10" t="s">
        <v>4837</v>
      </c>
      <c r="D131" t="s">
        <v>5</v>
      </c>
      <c r="E131" s="29" t="s">
        <v>4838</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5275</v>
      </c>
    </row>
    <row r="134" spans="1:16" ht="12.75" customHeight="1" x14ac:dyDescent="0.2">
      <c r="E134" s="34" t="s">
        <v>59</v>
      </c>
    </row>
    <row r="135" spans="1:16" ht="12.75" customHeight="1" x14ac:dyDescent="0.2">
      <c r="A135" t="s">
        <v>52</v>
      </c>
      <c r="B135" s="10" t="s">
        <v>189</v>
      </c>
      <c r="C135" s="10" t="s">
        <v>4840</v>
      </c>
      <c r="D135" t="s">
        <v>5</v>
      </c>
      <c r="E135" s="29" t="s">
        <v>4841</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5276</v>
      </c>
    </row>
    <row r="138" spans="1:16" ht="12.75" customHeight="1" x14ac:dyDescent="0.2">
      <c r="E138" s="34" t="s">
        <v>59</v>
      </c>
    </row>
    <row r="139" spans="1:16" ht="12.75" customHeight="1" x14ac:dyDescent="0.2">
      <c r="A139" t="s">
        <v>52</v>
      </c>
      <c r="B139" s="10" t="s">
        <v>192</v>
      </c>
      <c r="C139" s="10" t="s">
        <v>4843</v>
      </c>
      <c r="D139" t="s">
        <v>5</v>
      </c>
      <c r="E139" s="29" t="s">
        <v>4844</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5277</v>
      </c>
    </row>
    <row r="142" spans="1:16" ht="12.75" customHeight="1" x14ac:dyDescent="0.2">
      <c r="E142" s="34" t="s">
        <v>59</v>
      </c>
    </row>
    <row r="143" spans="1:16" ht="12.75" customHeight="1" x14ac:dyDescent="0.2">
      <c r="A143" t="s">
        <v>52</v>
      </c>
      <c r="B143" s="10" t="s">
        <v>195</v>
      </c>
      <c r="C143" s="10" t="s">
        <v>4846</v>
      </c>
      <c r="D143" t="s">
        <v>5</v>
      </c>
      <c r="E143" s="29" t="s">
        <v>4847</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5278</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4849</v>
      </c>
      <c r="D148" t="s">
        <v>5</v>
      </c>
      <c r="E148" s="29" t="s">
        <v>4850</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5279</v>
      </c>
    </row>
    <row r="150" spans="1:16" ht="12.75" customHeight="1" x14ac:dyDescent="0.2">
      <c r="A150" s="33" t="s">
        <v>58</v>
      </c>
      <c r="E150" s="35" t="s">
        <v>5280</v>
      </c>
    </row>
    <row r="151" spans="1:16" ht="12.75" customHeight="1" x14ac:dyDescent="0.2">
      <c r="E151" s="34" t="s">
        <v>59</v>
      </c>
    </row>
    <row r="152" spans="1:16" ht="12.75" customHeight="1" x14ac:dyDescent="0.2">
      <c r="A152" t="s">
        <v>52</v>
      </c>
      <c r="B152" s="10" t="s">
        <v>201</v>
      </c>
      <c r="C152" s="10" t="s">
        <v>4849</v>
      </c>
      <c r="D152" t="s">
        <v>50</v>
      </c>
      <c r="E152" s="29" t="s">
        <v>4850</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5281</v>
      </c>
    </row>
    <row r="154" spans="1:16" ht="12.75" customHeight="1" x14ac:dyDescent="0.2">
      <c r="A154" s="33" t="s">
        <v>58</v>
      </c>
      <c r="E154" s="35" t="s">
        <v>5282</v>
      </c>
    </row>
    <row r="155" spans="1:16" ht="12.75" customHeight="1" x14ac:dyDescent="0.2">
      <c r="E155" s="34" t="s">
        <v>59</v>
      </c>
    </row>
    <row r="156" spans="1:16" ht="12.75" customHeight="1" x14ac:dyDescent="0.2">
      <c r="A156" t="s">
        <v>52</v>
      </c>
      <c r="B156" s="10" t="s">
        <v>204</v>
      </c>
      <c r="C156" s="10" t="s">
        <v>4995</v>
      </c>
      <c r="D156" t="s">
        <v>5</v>
      </c>
      <c r="E156" s="29" t="s">
        <v>4996</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5283</v>
      </c>
    </row>
    <row r="158" spans="1:16" ht="12.75" customHeight="1" x14ac:dyDescent="0.2">
      <c r="A158" s="33" t="s">
        <v>58</v>
      </c>
      <c r="E158" s="35" t="s">
        <v>5284</v>
      </c>
    </row>
    <row r="159" spans="1:16" ht="12.75" customHeight="1" x14ac:dyDescent="0.2">
      <c r="E159" s="34" t="s">
        <v>59</v>
      </c>
    </row>
    <row r="160" spans="1:16" ht="12.75" customHeight="1" x14ac:dyDescent="0.2">
      <c r="A160" t="s">
        <v>52</v>
      </c>
      <c r="B160" s="10" t="s">
        <v>207</v>
      </c>
      <c r="C160" s="10" t="s">
        <v>4855</v>
      </c>
      <c r="D160" t="s">
        <v>5</v>
      </c>
      <c r="E160" s="29" t="s">
        <v>4856</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5285</v>
      </c>
    </row>
    <row r="163" spans="1:16" ht="12.75" customHeight="1" x14ac:dyDescent="0.2">
      <c r="E163" s="34" t="s">
        <v>59</v>
      </c>
    </row>
    <row r="164" spans="1:16" ht="12.75" customHeight="1" x14ac:dyDescent="0.2">
      <c r="A164" t="s">
        <v>52</v>
      </c>
      <c r="B164" s="10" t="s">
        <v>210</v>
      </c>
      <c r="C164" s="10" t="s">
        <v>5286</v>
      </c>
      <c r="D164" t="s">
        <v>5</v>
      </c>
      <c r="E164" s="29" t="s">
        <v>5287</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5288</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4873</v>
      </c>
      <c r="D168" t="s">
        <v>5</v>
      </c>
      <c r="E168" s="29" t="s">
        <v>4874</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5289</v>
      </c>
    </row>
    <row r="171" spans="1:16" ht="12.75" customHeight="1" x14ac:dyDescent="0.2">
      <c r="E171" s="34" t="s">
        <v>59</v>
      </c>
    </row>
    <row r="172" spans="1:16" ht="12.75" customHeight="1" x14ac:dyDescent="0.2">
      <c r="A172" t="s">
        <v>52</v>
      </c>
      <c r="B172" s="10" t="s">
        <v>216</v>
      </c>
      <c r="C172" s="10" t="s">
        <v>4876</v>
      </c>
      <c r="D172" t="s">
        <v>5</v>
      </c>
      <c r="E172" s="29" t="s">
        <v>4877</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5290</v>
      </c>
    </row>
    <row r="175" spans="1:16" ht="12.75" customHeight="1" x14ac:dyDescent="0.2">
      <c r="E175" s="34" t="s">
        <v>59</v>
      </c>
    </row>
    <row r="176" spans="1:16" ht="12.75" customHeight="1" x14ac:dyDescent="0.2">
      <c r="A176" t="s">
        <v>49</v>
      </c>
      <c r="C176" s="11" t="s">
        <v>75</v>
      </c>
      <c r="E176" s="28" t="s">
        <v>4391</v>
      </c>
      <c r="J176" s="27">
        <f>0</f>
        <v>0</v>
      </c>
      <c r="K176" s="27">
        <f>0</f>
        <v>0</v>
      </c>
      <c r="L176" s="27">
        <f>0+L177+L181</f>
        <v>0</v>
      </c>
      <c r="M176" s="27">
        <f>0+M177+M181</f>
        <v>0</v>
      </c>
    </row>
    <row r="177" spans="1:16" ht="12.75" customHeight="1" x14ac:dyDescent="0.2">
      <c r="A177" t="s">
        <v>52</v>
      </c>
      <c r="B177" s="10" t="s">
        <v>219</v>
      </c>
      <c r="C177" s="10" t="s">
        <v>4882</v>
      </c>
      <c r="D177" t="s">
        <v>5</v>
      </c>
      <c r="E177" s="29" t="s">
        <v>4883</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5291</v>
      </c>
    </row>
    <row r="180" spans="1:16" ht="12.75" customHeight="1" x14ac:dyDescent="0.2">
      <c r="E180" s="34" t="s">
        <v>59</v>
      </c>
    </row>
    <row r="181" spans="1:16" ht="12.75" customHeight="1" x14ac:dyDescent="0.2">
      <c r="A181" t="s">
        <v>52</v>
      </c>
      <c r="B181" s="10" t="s">
        <v>222</v>
      </c>
      <c r="C181" s="10" t="s">
        <v>4885</v>
      </c>
      <c r="D181" t="s">
        <v>5</v>
      </c>
      <c r="E181" s="29" t="s">
        <v>4886</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5292</v>
      </c>
    </row>
    <row r="184" spans="1:16" ht="12.75" customHeight="1" x14ac:dyDescent="0.2">
      <c r="E184" s="34" t="s">
        <v>59</v>
      </c>
    </row>
    <row r="185" spans="1:16" ht="12.75" customHeight="1" x14ac:dyDescent="0.2">
      <c r="A185" t="s">
        <v>49</v>
      </c>
      <c r="C185" s="11" t="s">
        <v>78</v>
      </c>
      <c r="E185" s="28" t="s">
        <v>4888</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5116</v>
      </c>
      <c r="D186" t="s">
        <v>5</v>
      </c>
      <c r="E186" s="29" t="s">
        <v>5117</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5293</v>
      </c>
    </row>
    <row r="189" spans="1:16" ht="12.75" customHeight="1" x14ac:dyDescent="0.2">
      <c r="E189" s="34" t="s">
        <v>59</v>
      </c>
    </row>
    <row r="190" spans="1:16" ht="12.75" customHeight="1" x14ac:dyDescent="0.2">
      <c r="A190" t="s">
        <v>52</v>
      </c>
      <c r="B190" s="10" t="s">
        <v>229</v>
      </c>
      <c r="C190" s="10" t="s">
        <v>5119</v>
      </c>
      <c r="D190" t="s">
        <v>5</v>
      </c>
      <c r="E190" s="29" t="s">
        <v>5120</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5294</v>
      </c>
    </row>
    <row r="193" spans="1:16" ht="12.75" customHeight="1" x14ac:dyDescent="0.2">
      <c r="E193" s="34" t="s">
        <v>59</v>
      </c>
    </row>
    <row r="194" spans="1:16" ht="12.75" customHeight="1" x14ac:dyDescent="0.2">
      <c r="A194" t="s">
        <v>52</v>
      </c>
      <c r="B194" s="10" t="s">
        <v>232</v>
      </c>
      <c r="C194" s="10" t="s">
        <v>5122</v>
      </c>
      <c r="D194" t="s">
        <v>5</v>
      </c>
      <c r="E194" s="29" t="s">
        <v>5123</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5295</v>
      </c>
    </row>
    <row r="197" spans="1:16" ht="12.75" customHeight="1" x14ac:dyDescent="0.2">
      <c r="E197" s="34" t="s">
        <v>59</v>
      </c>
    </row>
    <row r="198" spans="1:16" ht="12.75" customHeight="1" x14ac:dyDescent="0.2">
      <c r="A198" t="s">
        <v>52</v>
      </c>
      <c r="B198" s="10" t="s">
        <v>235</v>
      </c>
      <c r="C198" s="10" t="s">
        <v>4893</v>
      </c>
      <c r="D198" t="s">
        <v>5</v>
      </c>
      <c r="E198" s="29" t="s">
        <v>4894</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5296</v>
      </c>
    </row>
    <row r="201" spans="1:16" ht="12.75" customHeight="1" x14ac:dyDescent="0.2">
      <c r="E201" s="34" t="s">
        <v>59</v>
      </c>
    </row>
    <row r="202" spans="1:16" ht="12.75" customHeight="1" x14ac:dyDescent="0.2">
      <c r="A202" t="s">
        <v>52</v>
      </c>
      <c r="B202" s="10" t="s">
        <v>238</v>
      </c>
      <c r="C202" s="10" t="s">
        <v>4896</v>
      </c>
      <c r="D202" t="s">
        <v>5</v>
      </c>
      <c r="E202" s="29" t="s">
        <v>4897</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5297</v>
      </c>
    </row>
    <row r="205" spans="1:16" ht="12.75" customHeight="1" x14ac:dyDescent="0.2">
      <c r="E205" s="34" t="s">
        <v>59</v>
      </c>
    </row>
    <row r="206" spans="1:16" ht="12.75" customHeight="1" x14ac:dyDescent="0.2">
      <c r="A206" t="s">
        <v>52</v>
      </c>
      <c r="B206" s="10" t="s">
        <v>241</v>
      </c>
      <c r="C206" s="10" t="s">
        <v>5298</v>
      </c>
      <c r="D206" t="s">
        <v>5</v>
      </c>
      <c r="E206" s="29" t="s">
        <v>5299</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5300</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5301</v>
      </c>
      <c r="D210" t="s">
        <v>5</v>
      </c>
      <c r="E210" s="29" t="s">
        <v>5302</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5303</v>
      </c>
    </row>
    <row r="212" spans="1:16" ht="12.75" customHeight="1" x14ac:dyDescent="0.2">
      <c r="A212" s="33" t="s">
        <v>58</v>
      </c>
      <c r="E212" s="35" t="s">
        <v>5304</v>
      </c>
    </row>
    <row r="213" spans="1:16" ht="12.75" customHeight="1" x14ac:dyDescent="0.2">
      <c r="E213" s="34" t="s">
        <v>59</v>
      </c>
    </row>
    <row r="214" spans="1:16" ht="12.75" customHeight="1" x14ac:dyDescent="0.2">
      <c r="A214" t="s">
        <v>52</v>
      </c>
      <c r="B214" s="10" t="s">
        <v>247</v>
      </c>
      <c r="C214" s="10" t="s">
        <v>5008</v>
      </c>
      <c r="D214" t="s">
        <v>5</v>
      </c>
      <c r="E214" s="29" t="s">
        <v>5009</v>
      </c>
      <c r="F214" s="30" t="s">
        <v>5010</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5305</v>
      </c>
    </row>
    <row r="217" spans="1:16" ht="12.75" customHeight="1" x14ac:dyDescent="0.2">
      <c r="E217" s="34" t="s">
        <v>59</v>
      </c>
    </row>
    <row r="218" spans="1:16" ht="12.75" customHeight="1" x14ac:dyDescent="0.2">
      <c r="A218" t="s">
        <v>52</v>
      </c>
      <c r="B218" s="10" t="s">
        <v>251</v>
      </c>
      <c r="C218" s="10" t="s">
        <v>4899</v>
      </c>
      <c r="D218" t="s">
        <v>5</v>
      </c>
      <c r="E218" s="29" t="s">
        <v>4900</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5306</v>
      </c>
    </row>
    <row r="221" spans="1:16" ht="12.75" customHeight="1" x14ac:dyDescent="0.2">
      <c r="E221" s="34" t="s">
        <v>59</v>
      </c>
    </row>
    <row r="222" spans="1:16" ht="12.75" customHeight="1" x14ac:dyDescent="0.2">
      <c r="A222" t="s">
        <v>52</v>
      </c>
      <c r="B222" s="10" t="s">
        <v>254</v>
      </c>
      <c r="C222" s="10" t="s">
        <v>4902</v>
      </c>
      <c r="D222" t="s">
        <v>5</v>
      </c>
      <c r="E222" s="29" t="s">
        <v>4903</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5130</v>
      </c>
    </row>
    <row r="225" spans="1:16" ht="12.75" customHeight="1" x14ac:dyDescent="0.2">
      <c r="E225" s="34" t="s">
        <v>59</v>
      </c>
    </row>
    <row r="226" spans="1:16" ht="12.75" customHeight="1" x14ac:dyDescent="0.2">
      <c r="A226" t="s">
        <v>52</v>
      </c>
      <c r="B226" s="10" t="s">
        <v>257</v>
      </c>
      <c r="C226" s="10" t="s">
        <v>5019</v>
      </c>
      <c r="D226" t="s">
        <v>5</v>
      </c>
      <c r="E226" s="29" t="s">
        <v>5020</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5307</v>
      </c>
    </row>
    <row r="229" spans="1:16" ht="25.5" customHeight="1" x14ac:dyDescent="0.2">
      <c r="E229" s="34" t="s">
        <v>4908</v>
      </c>
    </row>
    <row r="230" spans="1:16" ht="12.75" customHeight="1" x14ac:dyDescent="0.2">
      <c r="A230" t="s">
        <v>52</v>
      </c>
      <c r="B230" s="10" t="s">
        <v>369</v>
      </c>
      <c r="C230" s="10" t="s">
        <v>4909</v>
      </c>
      <c r="D230" t="s">
        <v>5</v>
      </c>
      <c r="E230" s="29" t="s">
        <v>4910</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5308</v>
      </c>
    </row>
    <row r="233" spans="1:16" ht="25.5" customHeight="1" x14ac:dyDescent="0.2">
      <c r="E233" s="34" t="s">
        <v>4908</v>
      </c>
    </row>
    <row r="234" spans="1:16" ht="12.75" customHeight="1" x14ac:dyDescent="0.2">
      <c r="A234" t="s">
        <v>52</v>
      </c>
      <c r="B234" s="10" t="s">
        <v>371</v>
      </c>
      <c r="C234" s="10" t="s">
        <v>4912</v>
      </c>
      <c r="D234" t="s">
        <v>5</v>
      </c>
      <c r="E234" s="29" t="s">
        <v>4913</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5309</v>
      </c>
    </row>
    <row r="236" spans="1:16" ht="12.75" customHeight="1" x14ac:dyDescent="0.2">
      <c r="A236" s="33" t="s">
        <v>58</v>
      </c>
      <c r="E236" s="35" t="s">
        <v>5310</v>
      </c>
    </row>
    <row r="237" spans="1:16" ht="12.75" customHeight="1" x14ac:dyDescent="0.2">
      <c r="E237" s="34" t="s">
        <v>59</v>
      </c>
    </row>
    <row r="238" spans="1:16" ht="12.75" customHeight="1" x14ac:dyDescent="0.2">
      <c r="A238" t="s">
        <v>52</v>
      </c>
      <c r="B238" s="10" t="s">
        <v>372</v>
      </c>
      <c r="C238" s="10" t="s">
        <v>4915</v>
      </c>
      <c r="D238" t="s">
        <v>5</v>
      </c>
      <c r="E238" s="29" t="s">
        <v>4916</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5311</v>
      </c>
    </row>
    <row r="241" spans="1:16" ht="12.75" customHeight="1" x14ac:dyDescent="0.2">
      <c r="E241" s="34" t="s">
        <v>59</v>
      </c>
    </row>
    <row r="242" spans="1:16" ht="12.75" customHeight="1" x14ac:dyDescent="0.2">
      <c r="A242" t="s">
        <v>52</v>
      </c>
      <c r="B242" s="10" t="s">
        <v>375</v>
      </c>
      <c r="C242" s="10" t="s">
        <v>5022</v>
      </c>
      <c r="D242" t="s">
        <v>5</v>
      </c>
      <c r="E242" s="29" t="s">
        <v>5023</v>
      </c>
      <c r="F242" s="30" t="s">
        <v>5024</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4918</v>
      </c>
      <c r="D246" t="s">
        <v>5</v>
      </c>
      <c r="E246" s="29" t="s">
        <v>4919</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5312</v>
      </c>
    </row>
    <row r="249" spans="1:16" ht="25.5" customHeight="1" x14ac:dyDescent="0.2">
      <c r="E249" s="34" t="s">
        <v>4921</v>
      </c>
    </row>
    <row r="250" spans="1:16" ht="12.75" customHeight="1" x14ac:dyDescent="0.2">
      <c r="A250" t="s">
        <v>52</v>
      </c>
      <c r="B250" s="10" t="s">
        <v>380</v>
      </c>
      <c r="C250" s="10" t="s">
        <v>4922</v>
      </c>
      <c r="D250" t="s">
        <v>5</v>
      </c>
      <c r="E250" s="29" t="s">
        <v>4923</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5313</v>
      </c>
    </row>
    <row r="253" spans="1:16" ht="25.5" customHeight="1" x14ac:dyDescent="0.2">
      <c r="E253" s="34" t="s">
        <v>4925</v>
      </c>
    </row>
    <row r="254" spans="1:16" ht="12.75" customHeight="1" x14ac:dyDescent="0.2">
      <c r="A254" t="s">
        <v>52</v>
      </c>
      <c r="B254" s="10" t="s">
        <v>381</v>
      </c>
      <c r="C254" s="10" t="s">
        <v>4926</v>
      </c>
      <c r="D254" t="s">
        <v>5</v>
      </c>
      <c r="E254" s="29" t="s">
        <v>4927</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5314</v>
      </c>
    </row>
    <row r="257" spans="1:16" ht="25.5" customHeight="1" x14ac:dyDescent="0.2">
      <c r="E257" s="34" t="s">
        <v>4929</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5315</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5316</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5317</v>
      </c>
    </row>
    <row r="270" spans="1:16" ht="89.25" customHeight="1" x14ac:dyDescent="0.2">
      <c r="E270" s="34" t="s">
        <v>2033</v>
      </c>
    </row>
    <row r="271" spans="1:16" ht="12.75" customHeight="1" x14ac:dyDescent="0.2">
      <c r="A271" t="s">
        <v>52</v>
      </c>
      <c r="B271" s="10" t="s">
        <v>64</v>
      </c>
      <c r="C271" s="10" t="s">
        <v>4941</v>
      </c>
      <c r="D271" t="s">
        <v>5</v>
      </c>
      <c r="E271" s="29" t="s">
        <v>4942</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5318</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5321</v>
      </c>
      <c r="E8" s="26" t="s">
        <v>5322</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5323</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5324</v>
      </c>
    </row>
    <row r="26" spans="1:16" ht="12.75" customHeight="1" x14ac:dyDescent="0.2">
      <c r="E26" s="34" t="s">
        <v>59</v>
      </c>
    </row>
    <row r="27" spans="1:16" ht="12.75" customHeight="1" x14ac:dyDescent="0.2">
      <c r="A27" t="s">
        <v>52</v>
      </c>
      <c r="B27" s="10" t="s">
        <v>81</v>
      </c>
      <c r="C27" s="10" t="s">
        <v>5229</v>
      </c>
      <c r="D27" t="s">
        <v>5</v>
      </c>
      <c r="E27" s="29" t="s">
        <v>5230</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5231</v>
      </c>
    </row>
    <row r="30" spans="1:16" ht="12.75" customHeight="1" x14ac:dyDescent="0.2">
      <c r="E30" s="34" t="s">
        <v>59</v>
      </c>
    </row>
    <row r="31" spans="1:16" ht="12.75" customHeight="1" x14ac:dyDescent="0.2">
      <c r="A31" t="s">
        <v>52</v>
      </c>
      <c r="B31" s="10" t="s">
        <v>84</v>
      </c>
      <c r="C31" s="10" t="s">
        <v>4749</v>
      </c>
      <c r="D31" t="s">
        <v>5</v>
      </c>
      <c r="E31" s="29" t="s">
        <v>4750</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5325</v>
      </c>
    </row>
    <row r="34" spans="1:16" ht="12.75" customHeight="1" x14ac:dyDescent="0.2">
      <c r="E34" s="34" t="s">
        <v>59</v>
      </c>
    </row>
    <row r="35" spans="1:16" ht="12.75" customHeight="1" x14ac:dyDescent="0.2">
      <c r="A35" t="s">
        <v>52</v>
      </c>
      <c r="B35" s="10" t="s">
        <v>87</v>
      </c>
      <c r="C35" s="10" t="s">
        <v>5233</v>
      </c>
      <c r="D35" t="s">
        <v>5</v>
      </c>
      <c r="E35" s="29" t="s">
        <v>5234</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5326</v>
      </c>
    </row>
    <row r="37" spans="1:16" ht="12.75" customHeight="1" x14ac:dyDescent="0.2">
      <c r="A37" s="33" t="s">
        <v>58</v>
      </c>
      <c r="E37" s="35" t="s">
        <v>5327</v>
      </c>
    </row>
    <row r="38" spans="1:16" ht="12.75" customHeight="1" x14ac:dyDescent="0.2">
      <c r="E38" s="34" t="s">
        <v>59</v>
      </c>
    </row>
    <row r="39" spans="1:16" ht="12.75" customHeight="1" x14ac:dyDescent="0.2">
      <c r="A39" t="s">
        <v>52</v>
      </c>
      <c r="B39" s="10" t="s">
        <v>90</v>
      </c>
      <c r="C39" s="10" t="s">
        <v>5233</v>
      </c>
      <c r="D39" t="s">
        <v>50</v>
      </c>
      <c r="E39" s="29" t="s">
        <v>5234</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5237</v>
      </c>
    </row>
    <row r="41" spans="1:16" ht="12.75" customHeight="1" x14ac:dyDescent="0.2">
      <c r="A41" s="33" t="s">
        <v>58</v>
      </c>
      <c r="E41" s="35" t="s">
        <v>5328</v>
      </c>
    </row>
    <row r="42" spans="1:16" ht="12.75" customHeight="1" x14ac:dyDescent="0.2">
      <c r="E42" s="34" t="s">
        <v>59</v>
      </c>
    </row>
    <row r="43" spans="1:16" ht="12.75" customHeight="1" x14ac:dyDescent="0.2">
      <c r="A43" t="s">
        <v>52</v>
      </c>
      <c r="B43" s="10" t="s">
        <v>93</v>
      </c>
      <c r="C43" s="10" t="s">
        <v>5239</v>
      </c>
      <c r="D43" t="s">
        <v>5</v>
      </c>
      <c r="E43" s="29" t="s">
        <v>5240</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5241</v>
      </c>
    </row>
    <row r="45" spans="1:16" ht="12.75" customHeight="1" x14ac:dyDescent="0.2">
      <c r="A45" s="33" t="s">
        <v>58</v>
      </c>
      <c r="E45" s="35" t="s">
        <v>5329</v>
      </c>
    </row>
    <row r="46" spans="1:16" ht="12.75" customHeight="1" x14ac:dyDescent="0.2">
      <c r="E46" s="34" t="s">
        <v>59</v>
      </c>
    </row>
    <row r="47" spans="1:16" ht="12.75" customHeight="1" x14ac:dyDescent="0.2">
      <c r="A47" t="s">
        <v>52</v>
      </c>
      <c r="B47" s="10" t="s">
        <v>95</v>
      </c>
      <c r="C47" s="10" t="s">
        <v>5243</v>
      </c>
      <c r="D47" t="s">
        <v>5</v>
      </c>
      <c r="E47" s="29" t="s">
        <v>5244</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5245</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4761</v>
      </c>
      <c r="J51" s="27">
        <f>0</f>
        <v>0</v>
      </c>
      <c r="K51" s="27">
        <f>0</f>
        <v>0</v>
      </c>
      <c r="L51" s="27">
        <f>0+L52+L56+L60+L64+L68</f>
        <v>0</v>
      </c>
      <c r="M51" s="27">
        <f>0+M52+M56+M60+M64+M68</f>
        <v>0</v>
      </c>
    </row>
    <row r="52" spans="1:16" ht="12.75" customHeight="1" x14ac:dyDescent="0.2">
      <c r="A52" t="s">
        <v>52</v>
      </c>
      <c r="B52" s="10" t="s">
        <v>97</v>
      </c>
      <c r="C52" s="10" t="s">
        <v>5246</v>
      </c>
      <c r="D52" t="s">
        <v>5</v>
      </c>
      <c r="E52" s="29" t="s">
        <v>5247</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5248</v>
      </c>
    </row>
    <row r="54" spans="1:16" ht="12.75" customHeight="1" x14ac:dyDescent="0.2">
      <c r="A54" s="33" t="s">
        <v>58</v>
      </c>
      <c r="E54" s="35" t="s">
        <v>5330</v>
      </c>
    </row>
    <row r="55" spans="1:16" ht="12.75" customHeight="1" x14ac:dyDescent="0.2">
      <c r="E55" s="34" t="s">
        <v>59</v>
      </c>
    </row>
    <row r="56" spans="1:16" ht="12.75" customHeight="1" x14ac:dyDescent="0.2">
      <c r="A56" t="s">
        <v>52</v>
      </c>
      <c r="B56" s="10" t="s">
        <v>99</v>
      </c>
      <c r="C56" s="10" t="s">
        <v>5250</v>
      </c>
      <c r="D56" t="s">
        <v>5</v>
      </c>
      <c r="E56" s="29" t="s">
        <v>5251</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5331</v>
      </c>
    </row>
    <row r="59" spans="1:16" ht="12.75" customHeight="1" x14ac:dyDescent="0.2">
      <c r="E59" s="34" t="s">
        <v>59</v>
      </c>
    </row>
    <row r="60" spans="1:16" ht="12.75" customHeight="1" x14ac:dyDescent="0.2">
      <c r="A60" t="s">
        <v>52</v>
      </c>
      <c r="B60" s="10" t="s">
        <v>101</v>
      </c>
      <c r="C60" s="10" t="s">
        <v>4768</v>
      </c>
      <c r="D60" t="s">
        <v>5</v>
      </c>
      <c r="E60" s="29" t="s">
        <v>4769</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5332</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5333</v>
      </c>
    </row>
    <row r="67" spans="1:16" ht="12.75" customHeight="1" x14ac:dyDescent="0.2">
      <c r="E67" s="34" t="s">
        <v>59</v>
      </c>
    </row>
    <row r="68" spans="1:16" ht="12.75" customHeight="1" x14ac:dyDescent="0.2">
      <c r="A68" t="s">
        <v>52</v>
      </c>
      <c r="B68" s="10" t="s">
        <v>371</v>
      </c>
      <c r="C68" s="10" t="s">
        <v>4777</v>
      </c>
      <c r="D68" t="s">
        <v>5</v>
      </c>
      <c r="E68" s="29" t="s">
        <v>4778</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5334</v>
      </c>
    </row>
    <row r="71" spans="1:16" ht="12.75" customHeight="1" x14ac:dyDescent="0.2">
      <c r="E71" s="34" t="s">
        <v>4780</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5257</v>
      </c>
      <c r="D73" t="s">
        <v>5</v>
      </c>
      <c r="E73" s="29" t="s">
        <v>4806</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5258</v>
      </c>
    </row>
    <row r="75" spans="1:16" ht="12.75" customHeight="1" x14ac:dyDescent="0.2">
      <c r="A75" s="33" t="s">
        <v>58</v>
      </c>
      <c r="E75" s="35" t="s">
        <v>5335</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5336</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5337</v>
      </c>
    </row>
    <row r="84" spans="1:16" ht="12.75" customHeight="1" x14ac:dyDescent="0.2">
      <c r="E84" s="34" t="s">
        <v>59</v>
      </c>
    </row>
    <row r="85" spans="1:16" ht="12.75" customHeight="1" x14ac:dyDescent="0.2">
      <c r="A85" t="s">
        <v>52</v>
      </c>
      <c r="B85" s="10" t="s">
        <v>161</v>
      </c>
      <c r="C85" s="10" t="s">
        <v>5338</v>
      </c>
      <c r="D85" t="s">
        <v>5</v>
      </c>
      <c r="E85" s="29" t="s">
        <v>5339</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5340</v>
      </c>
    </row>
    <row r="88" spans="1:16" ht="12.75" customHeight="1" x14ac:dyDescent="0.2">
      <c r="E88" s="34" t="s">
        <v>59</v>
      </c>
    </row>
    <row r="89" spans="1:16" ht="12.75" customHeight="1" x14ac:dyDescent="0.2">
      <c r="A89" t="s">
        <v>52</v>
      </c>
      <c r="B89" s="10" t="s">
        <v>162</v>
      </c>
      <c r="C89" s="10" t="s">
        <v>4802</v>
      </c>
      <c r="D89" t="s">
        <v>5</v>
      </c>
      <c r="E89" s="29" t="s">
        <v>4803</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5341</v>
      </c>
    </row>
    <row r="92" spans="1:16" ht="12.75" customHeight="1" x14ac:dyDescent="0.2">
      <c r="E92" s="34" t="s">
        <v>59</v>
      </c>
    </row>
    <row r="93" spans="1:16" ht="12.75" customHeight="1" x14ac:dyDescent="0.2">
      <c r="A93" t="s">
        <v>49</v>
      </c>
      <c r="C93" s="11" t="s">
        <v>27</v>
      </c>
      <c r="E93" s="28" t="s">
        <v>4818</v>
      </c>
      <c r="J93" s="27">
        <f>0</f>
        <v>0</v>
      </c>
      <c r="K93" s="27">
        <f>0</f>
        <v>0</v>
      </c>
      <c r="L93" s="27">
        <f>0+L94+L98+L102+L106+L110+L114+L118+L122+L126+L130</f>
        <v>0</v>
      </c>
      <c r="M93" s="27">
        <f>0+M94+M98+M102+M106+M110+M114+M118+M122+M126+M130</f>
        <v>0</v>
      </c>
    </row>
    <row r="94" spans="1:16" ht="12.75" customHeight="1" x14ac:dyDescent="0.2">
      <c r="A94" t="s">
        <v>52</v>
      </c>
      <c r="B94" s="10" t="s">
        <v>163</v>
      </c>
      <c r="C94" s="10" t="s">
        <v>4819</v>
      </c>
      <c r="D94" t="s">
        <v>5</v>
      </c>
      <c r="E94" s="29" t="s">
        <v>4820</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5342</v>
      </c>
    </row>
    <row r="97" spans="1:16" ht="12.75" customHeight="1" x14ac:dyDescent="0.2">
      <c r="E97" s="34" t="s">
        <v>59</v>
      </c>
    </row>
    <row r="98" spans="1:16" ht="12.75" customHeight="1" x14ac:dyDescent="0.2">
      <c r="A98" t="s">
        <v>52</v>
      </c>
      <c r="B98" s="10" t="s">
        <v>164</v>
      </c>
      <c r="C98" s="10" t="s">
        <v>4822</v>
      </c>
      <c r="D98" t="s">
        <v>5</v>
      </c>
      <c r="E98" s="29" t="s">
        <v>4823</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5343</v>
      </c>
    </row>
    <row r="101" spans="1:16" ht="12.75" customHeight="1" x14ac:dyDescent="0.2">
      <c r="E101" s="34" t="s">
        <v>59</v>
      </c>
    </row>
    <row r="102" spans="1:16" ht="12.75" customHeight="1" x14ac:dyDescent="0.2">
      <c r="A102" t="s">
        <v>52</v>
      </c>
      <c r="B102" s="10" t="s">
        <v>165</v>
      </c>
      <c r="C102" s="10" t="s">
        <v>4825</v>
      </c>
      <c r="D102" t="s">
        <v>5</v>
      </c>
      <c r="E102" s="29" t="s">
        <v>4826</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5344</v>
      </c>
    </row>
    <row r="105" spans="1:16" ht="12.75" customHeight="1" x14ac:dyDescent="0.2">
      <c r="E105" s="34" t="s">
        <v>59</v>
      </c>
    </row>
    <row r="106" spans="1:16" ht="12.75" customHeight="1" x14ac:dyDescent="0.2">
      <c r="A106" t="s">
        <v>52</v>
      </c>
      <c r="B106" s="10" t="s">
        <v>168</v>
      </c>
      <c r="C106" s="10" t="s">
        <v>4828</v>
      </c>
      <c r="D106" t="s">
        <v>5</v>
      </c>
      <c r="E106" s="29" t="s">
        <v>4829</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5345</v>
      </c>
    </row>
    <row r="109" spans="1:16" ht="12.75" customHeight="1" x14ac:dyDescent="0.2">
      <c r="E109" s="34" t="s">
        <v>59</v>
      </c>
    </row>
    <row r="110" spans="1:16" ht="12.75" customHeight="1" x14ac:dyDescent="0.2">
      <c r="A110" t="s">
        <v>52</v>
      </c>
      <c r="B110" s="10" t="s">
        <v>171</v>
      </c>
      <c r="C110" s="10" t="s">
        <v>4831</v>
      </c>
      <c r="D110" t="s">
        <v>5</v>
      </c>
      <c r="E110" s="29" t="s">
        <v>4832</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5346</v>
      </c>
    </row>
    <row r="113" spans="1:16" ht="12.75" customHeight="1" x14ac:dyDescent="0.2">
      <c r="E113" s="34" t="s">
        <v>59</v>
      </c>
    </row>
    <row r="114" spans="1:16" ht="12.75" customHeight="1" x14ac:dyDescent="0.2">
      <c r="A114" t="s">
        <v>52</v>
      </c>
      <c r="B114" s="10" t="s">
        <v>174</v>
      </c>
      <c r="C114" s="10" t="s">
        <v>4834</v>
      </c>
      <c r="D114" t="s">
        <v>5</v>
      </c>
      <c r="E114" s="29" t="s">
        <v>4835</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5347</v>
      </c>
    </row>
    <row r="117" spans="1:16" ht="12.75" customHeight="1" x14ac:dyDescent="0.2">
      <c r="E117" s="34" t="s">
        <v>59</v>
      </c>
    </row>
    <row r="118" spans="1:16" ht="12.75" customHeight="1" x14ac:dyDescent="0.2">
      <c r="A118" t="s">
        <v>52</v>
      </c>
      <c r="B118" s="10" t="s">
        <v>177</v>
      </c>
      <c r="C118" s="10" t="s">
        <v>4837</v>
      </c>
      <c r="D118" t="s">
        <v>5</v>
      </c>
      <c r="E118" s="29" t="s">
        <v>4838</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5348</v>
      </c>
    </row>
    <row r="121" spans="1:16" ht="12.75" customHeight="1" x14ac:dyDescent="0.2">
      <c r="E121" s="34" t="s">
        <v>59</v>
      </c>
    </row>
    <row r="122" spans="1:16" ht="12.75" customHeight="1" x14ac:dyDescent="0.2">
      <c r="A122" t="s">
        <v>52</v>
      </c>
      <c r="B122" s="10" t="s">
        <v>180</v>
      </c>
      <c r="C122" s="10" t="s">
        <v>4840</v>
      </c>
      <c r="D122" t="s">
        <v>5</v>
      </c>
      <c r="E122" s="29" t="s">
        <v>4841</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5349</v>
      </c>
    </row>
    <row r="125" spans="1:16" ht="12.75" customHeight="1" x14ac:dyDescent="0.2">
      <c r="E125" s="34" t="s">
        <v>59</v>
      </c>
    </row>
    <row r="126" spans="1:16" ht="12.75" customHeight="1" x14ac:dyDescent="0.2">
      <c r="A126" t="s">
        <v>52</v>
      </c>
      <c r="B126" s="10" t="s">
        <v>183</v>
      </c>
      <c r="C126" s="10" t="s">
        <v>4843</v>
      </c>
      <c r="D126" t="s">
        <v>5</v>
      </c>
      <c r="E126" s="29" t="s">
        <v>4844</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5350</v>
      </c>
    </row>
    <row r="129" spans="1:16" ht="12.75" customHeight="1" x14ac:dyDescent="0.2">
      <c r="E129" s="34" t="s">
        <v>59</v>
      </c>
    </row>
    <row r="130" spans="1:16" ht="12.75" customHeight="1" x14ac:dyDescent="0.2">
      <c r="A130" t="s">
        <v>52</v>
      </c>
      <c r="B130" s="10" t="s">
        <v>186</v>
      </c>
      <c r="C130" s="10" t="s">
        <v>4846</v>
      </c>
      <c r="D130" t="s">
        <v>5</v>
      </c>
      <c r="E130" s="29" t="s">
        <v>4847</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5351</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4849</v>
      </c>
      <c r="D135" t="s">
        <v>5</v>
      </c>
      <c r="E135" s="29" t="s">
        <v>4850</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5352</v>
      </c>
    </row>
    <row r="137" spans="1:16" ht="12.75" customHeight="1" x14ac:dyDescent="0.2">
      <c r="A137" s="33" t="s">
        <v>58</v>
      </c>
      <c r="E137" s="35" t="s">
        <v>5353</v>
      </c>
    </row>
    <row r="138" spans="1:16" ht="12.75" customHeight="1" x14ac:dyDescent="0.2">
      <c r="E138" s="34" t="s">
        <v>59</v>
      </c>
    </row>
    <row r="139" spans="1:16" ht="12.75" customHeight="1" x14ac:dyDescent="0.2">
      <c r="A139" t="s">
        <v>52</v>
      </c>
      <c r="B139" s="10" t="s">
        <v>192</v>
      </c>
      <c r="C139" s="10" t="s">
        <v>4995</v>
      </c>
      <c r="D139" t="s">
        <v>5</v>
      </c>
      <c r="E139" s="29" t="s">
        <v>4996</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5283</v>
      </c>
    </row>
    <row r="141" spans="1:16" ht="12.75" customHeight="1" x14ac:dyDescent="0.2">
      <c r="A141" s="33" t="s">
        <v>58</v>
      </c>
      <c r="E141" s="35" t="s">
        <v>5354</v>
      </c>
    </row>
    <row r="142" spans="1:16" ht="12.75" customHeight="1" x14ac:dyDescent="0.2">
      <c r="E142" s="34" t="s">
        <v>59</v>
      </c>
    </row>
    <row r="143" spans="1:16" ht="12.75" customHeight="1" x14ac:dyDescent="0.2">
      <c r="A143" t="s">
        <v>52</v>
      </c>
      <c r="B143" s="10" t="s">
        <v>195</v>
      </c>
      <c r="C143" s="10" t="s">
        <v>4855</v>
      </c>
      <c r="D143" t="s">
        <v>5</v>
      </c>
      <c r="E143" s="29" t="s">
        <v>4856</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5355</v>
      </c>
    </row>
    <row r="146" spans="1:16" ht="12.75" customHeight="1" x14ac:dyDescent="0.2">
      <c r="E146" s="34" t="s">
        <v>59</v>
      </c>
    </row>
    <row r="147" spans="1:16" ht="12.75" customHeight="1" x14ac:dyDescent="0.2">
      <c r="A147" t="s">
        <v>52</v>
      </c>
      <c r="B147" s="10" t="s">
        <v>198</v>
      </c>
      <c r="C147" s="10" t="s">
        <v>5286</v>
      </c>
      <c r="D147" t="s">
        <v>5</v>
      </c>
      <c r="E147" s="29" t="s">
        <v>5287</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5288</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4873</v>
      </c>
      <c r="D151" t="s">
        <v>5</v>
      </c>
      <c r="E151" s="29" t="s">
        <v>4874</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5356</v>
      </c>
    </row>
    <row r="154" spans="1:16" ht="12.75" customHeight="1" x14ac:dyDescent="0.2">
      <c r="E154" s="34" t="s">
        <v>59</v>
      </c>
    </row>
    <row r="155" spans="1:16" ht="12.75" customHeight="1" x14ac:dyDescent="0.2">
      <c r="A155" t="s">
        <v>52</v>
      </c>
      <c r="B155" s="10" t="s">
        <v>204</v>
      </c>
      <c r="C155" s="10" t="s">
        <v>4876</v>
      </c>
      <c r="D155" t="s">
        <v>5</v>
      </c>
      <c r="E155" s="29" t="s">
        <v>4877</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5357</v>
      </c>
    </row>
    <row r="158" spans="1:16" ht="12.75" customHeight="1" x14ac:dyDescent="0.2">
      <c r="E158" s="34" t="s">
        <v>59</v>
      </c>
    </row>
    <row r="159" spans="1:16" ht="12.75" customHeight="1" x14ac:dyDescent="0.2">
      <c r="A159" t="s">
        <v>49</v>
      </c>
      <c r="C159" s="11" t="s">
        <v>75</v>
      </c>
      <c r="E159" s="28" t="s">
        <v>4391</v>
      </c>
      <c r="J159" s="27">
        <f>0</f>
        <v>0</v>
      </c>
      <c r="K159" s="27">
        <f>0</f>
        <v>0</v>
      </c>
      <c r="L159" s="27">
        <f>0+L160+L164</f>
        <v>0</v>
      </c>
      <c r="M159" s="27">
        <f>0+M160+M164</f>
        <v>0</v>
      </c>
    </row>
    <row r="160" spans="1:16" ht="12.75" customHeight="1" x14ac:dyDescent="0.2">
      <c r="A160" t="s">
        <v>52</v>
      </c>
      <c r="B160" s="10" t="s">
        <v>207</v>
      </c>
      <c r="C160" s="10" t="s">
        <v>4882</v>
      </c>
      <c r="D160" t="s">
        <v>5</v>
      </c>
      <c r="E160" s="29" t="s">
        <v>4883</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5291</v>
      </c>
    </row>
    <row r="163" spans="1:16" ht="12.75" customHeight="1" x14ac:dyDescent="0.2">
      <c r="E163" s="34" t="s">
        <v>59</v>
      </c>
    </row>
    <row r="164" spans="1:16" ht="12.75" customHeight="1" x14ac:dyDescent="0.2">
      <c r="A164" t="s">
        <v>52</v>
      </c>
      <c r="B164" s="10" t="s">
        <v>210</v>
      </c>
      <c r="C164" s="10" t="s">
        <v>5358</v>
      </c>
      <c r="D164" t="s">
        <v>5</v>
      </c>
      <c r="E164" s="29" t="s">
        <v>5359</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5360</v>
      </c>
    </row>
    <row r="167" spans="1:16" ht="12.75" customHeight="1" x14ac:dyDescent="0.2">
      <c r="E167" s="34" t="s">
        <v>59</v>
      </c>
    </row>
    <row r="168" spans="1:16" ht="12.75" customHeight="1" x14ac:dyDescent="0.2">
      <c r="A168" t="s">
        <v>49</v>
      </c>
      <c r="C168" s="11" t="s">
        <v>78</v>
      </c>
      <c r="E168" s="28" t="s">
        <v>4888</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5116</v>
      </c>
      <c r="D169" t="s">
        <v>5</v>
      </c>
      <c r="E169" s="29" t="s">
        <v>5117</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5361</v>
      </c>
    </row>
    <row r="172" spans="1:16" ht="12.75" customHeight="1" x14ac:dyDescent="0.2">
      <c r="E172" s="34" t="s">
        <v>59</v>
      </c>
    </row>
    <row r="173" spans="1:16" ht="12.75" customHeight="1" x14ac:dyDescent="0.2">
      <c r="A173" t="s">
        <v>52</v>
      </c>
      <c r="B173" s="10" t="s">
        <v>216</v>
      </c>
      <c r="C173" s="10" t="s">
        <v>5119</v>
      </c>
      <c r="D173" t="s">
        <v>5</v>
      </c>
      <c r="E173" s="29" t="s">
        <v>5120</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5361</v>
      </c>
    </row>
    <row r="176" spans="1:16" ht="12.75" customHeight="1" x14ac:dyDescent="0.2">
      <c r="E176" s="34" t="s">
        <v>59</v>
      </c>
    </row>
    <row r="177" spans="1:16" ht="12.75" customHeight="1" x14ac:dyDescent="0.2">
      <c r="A177" t="s">
        <v>52</v>
      </c>
      <c r="B177" s="10" t="s">
        <v>219</v>
      </c>
      <c r="C177" s="10" t="s">
        <v>5122</v>
      </c>
      <c r="D177" t="s">
        <v>5</v>
      </c>
      <c r="E177" s="29" t="s">
        <v>5123</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5361</v>
      </c>
    </row>
    <row r="180" spans="1:16" ht="12.75" customHeight="1" x14ac:dyDescent="0.2">
      <c r="E180" s="34" t="s">
        <v>59</v>
      </c>
    </row>
    <row r="181" spans="1:16" ht="12.75" customHeight="1" x14ac:dyDescent="0.2">
      <c r="A181" t="s">
        <v>52</v>
      </c>
      <c r="B181" s="10" t="s">
        <v>222</v>
      </c>
      <c r="C181" s="10" t="s">
        <v>4893</v>
      </c>
      <c r="D181" t="s">
        <v>5</v>
      </c>
      <c r="E181" s="29" t="s">
        <v>4894</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5362</v>
      </c>
    </row>
    <row r="184" spans="1:16" ht="12.75" customHeight="1" x14ac:dyDescent="0.2">
      <c r="E184" s="34" t="s">
        <v>59</v>
      </c>
    </row>
    <row r="185" spans="1:16" ht="12.75" customHeight="1" x14ac:dyDescent="0.2">
      <c r="A185" t="s">
        <v>52</v>
      </c>
      <c r="B185" s="10" t="s">
        <v>226</v>
      </c>
      <c r="C185" s="10" t="s">
        <v>4896</v>
      </c>
      <c r="D185" t="s">
        <v>5</v>
      </c>
      <c r="E185" s="29" t="s">
        <v>4897</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5363</v>
      </c>
    </row>
    <row r="188" spans="1:16" ht="12.75" customHeight="1" x14ac:dyDescent="0.2">
      <c r="E188" s="34" t="s">
        <v>59</v>
      </c>
    </row>
    <row r="189" spans="1:16" ht="12.75" customHeight="1" x14ac:dyDescent="0.2">
      <c r="A189" t="s">
        <v>52</v>
      </c>
      <c r="B189" s="10" t="s">
        <v>229</v>
      </c>
      <c r="C189" s="10" t="s">
        <v>5298</v>
      </c>
      <c r="D189" t="s">
        <v>5</v>
      </c>
      <c r="E189" s="29" t="s">
        <v>5299</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5300</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5301</v>
      </c>
      <c r="D193" t="s">
        <v>5</v>
      </c>
      <c r="E193" s="29" t="s">
        <v>5302</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5303</v>
      </c>
    </row>
    <row r="195" spans="1:16" ht="12.75" customHeight="1" x14ac:dyDescent="0.2">
      <c r="A195" s="33" t="s">
        <v>58</v>
      </c>
      <c r="E195" s="35" t="s">
        <v>5364</v>
      </c>
    </row>
    <row r="196" spans="1:16" ht="12.75" customHeight="1" x14ac:dyDescent="0.2">
      <c r="E196" s="34" t="s">
        <v>59</v>
      </c>
    </row>
    <row r="197" spans="1:16" ht="12.75" customHeight="1" x14ac:dyDescent="0.2">
      <c r="A197" t="s">
        <v>52</v>
      </c>
      <c r="B197" s="10" t="s">
        <v>235</v>
      </c>
      <c r="C197" s="10" t="s">
        <v>5008</v>
      </c>
      <c r="D197" t="s">
        <v>5</v>
      </c>
      <c r="E197" s="29" t="s">
        <v>5009</v>
      </c>
      <c r="F197" s="30" t="s">
        <v>5010</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5365</v>
      </c>
    </row>
    <row r="200" spans="1:16" ht="12.75" customHeight="1" x14ac:dyDescent="0.2">
      <c r="E200" s="34" t="s">
        <v>59</v>
      </c>
    </row>
    <row r="201" spans="1:16" ht="12.75" customHeight="1" x14ac:dyDescent="0.2">
      <c r="A201" t="s">
        <v>52</v>
      </c>
      <c r="B201" s="10" t="s">
        <v>238</v>
      </c>
      <c r="C201" s="10" t="s">
        <v>4899</v>
      </c>
      <c r="D201" t="s">
        <v>5</v>
      </c>
      <c r="E201" s="29" t="s">
        <v>4900</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5366</v>
      </c>
    </row>
    <row r="204" spans="1:16" ht="12.75" customHeight="1" x14ac:dyDescent="0.2">
      <c r="E204" s="34" t="s">
        <v>59</v>
      </c>
    </row>
    <row r="205" spans="1:16" ht="12.75" customHeight="1" x14ac:dyDescent="0.2">
      <c r="A205" t="s">
        <v>52</v>
      </c>
      <c r="B205" s="10" t="s">
        <v>241</v>
      </c>
      <c r="C205" s="10" t="s">
        <v>4902</v>
      </c>
      <c r="D205" t="s">
        <v>5</v>
      </c>
      <c r="E205" s="29" t="s">
        <v>4903</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5367</v>
      </c>
    </row>
    <row r="208" spans="1:16" ht="12.75" customHeight="1" x14ac:dyDescent="0.2">
      <c r="E208" s="34" t="s">
        <v>59</v>
      </c>
    </row>
    <row r="209" spans="1:16" ht="12.75" customHeight="1" x14ac:dyDescent="0.2">
      <c r="A209" t="s">
        <v>52</v>
      </c>
      <c r="B209" s="10" t="s">
        <v>244</v>
      </c>
      <c r="C209" s="10" t="s">
        <v>5019</v>
      </c>
      <c r="D209" t="s">
        <v>5</v>
      </c>
      <c r="E209" s="29" t="s">
        <v>5020</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5368</v>
      </c>
    </row>
    <row r="212" spans="1:16" ht="25.5" customHeight="1" x14ac:dyDescent="0.2">
      <c r="E212" s="34" t="s">
        <v>4908</v>
      </c>
    </row>
    <row r="213" spans="1:16" ht="12.75" customHeight="1" x14ac:dyDescent="0.2">
      <c r="A213" t="s">
        <v>52</v>
      </c>
      <c r="B213" s="10" t="s">
        <v>251</v>
      </c>
      <c r="C213" s="10" t="s">
        <v>4909</v>
      </c>
      <c r="D213" t="s">
        <v>5</v>
      </c>
      <c r="E213" s="29" t="s">
        <v>4910</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5369</v>
      </c>
    </row>
    <row r="216" spans="1:16" ht="25.5" customHeight="1" x14ac:dyDescent="0.2">
      <c r="E216" s="34" t="s">
        <v>4908</v>
      </c>
    </row>
    <row r="217" spans="1:16" ht="12.75" customHeight="1" x14ac:dyDescent="0.2">
      <c r="A217" t="s">
        <v>52</v>
      </c>
      <c r="B217" s="10" t="s">
        <v>257</v>
      </c>
      <c r="C217" s="10" t="s">
        <v>5022</v>
      </c>
      <c r="D217" t="s">
        <v>5</v>
      </c>
      <c r="E217" s="29" t="s">
        <v>5023</v>
      </c>
      <c r="F217" s="30" t="s">
        <v>5024</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4918</v>
      </c>
      <c r="D221" t="s">
        <v>5</v>
      </c>
      <c r="E221" s="29" t="s">
        <v>4919</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5370</v>
      </c>
    </row>
    <row r="224" spans="1:16" ht="25.5" customHeight="1" x14ac:dyDescent="0.2">
      <c r="E224" s="34" t="s">
        <v>4921</v>
      </c>
    </row>
    <row r="225" spans="1:16" ht="12.75" customHeight="1" x14ac:dyDescent="0.2">
      <c r="A225" t="s">
        <v>52</v>
      </c>
      <c r="B225" s="10" t="s">
        <v>369</v>
      </c>
      <c r="C225" s="10" t="s">
        <v>4922</v>
      </c>
      <c r="D225" t="s">
        <v>5</v>
      </c>
      <c r="E225" s="29" t="s">
        <v>4923</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5371</v>
      </c>
    </row>
    <row r="228" spans="1:16" ht="25.5" customHeight="1" x14ac:dyDescent="0.2">
      <c r="E228" s="34" t="s">
        <v>4925</v>
      </c>
    </row>
    <row r="229" spans="1:16" ht="12.75" customHeight="1" x14ac:dyDescent="0.2">
      <c r="A229" t="s">
        <v>52</v>
      </c>
      <c r="B229" s="10" t="s">
        <v>370</v>
      </c>
      <c r="C229" s="10" t="s">
        <v>4926</v>
      </c>
      <c r="D229" t="s">
        <v>5</v>
      </c>
      <c r="E229" s="29" t="s">
        <v>4927</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5372</v>
      </c>
    </row>
    <row r="232" spans="1:16" ht="25.5" customHeight="1" x14ac:dyDescent="0.2">
      <c r="E232" s="34" t="s">
        <v>4929</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5373</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5374</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5375</v>
      </c>
    </row>
    <row r="245" spans="1:16" ht="89.25" customHeight="1" x14ac:dyDescent="0.2">
      <c r="E245" s="34" t="s">
        <v>2033</v>
      </c>
    </row>
    <row r="246" spans="1:16" ht="12.75" customHeight="1" x14ac:dyDescent="0.2">
      <c r="A246" t="s">
        <v>52</v>
      </c>
      <c r="B246" s="10" t="s">
        <v>64</v>
      </c>
      <c r="C246" s="10" t="s">
        <v>4941</v>
      </c>
      <c r="D246" t="s">
        <v>5</v>
      </c>
      <c r="E246" s="29" t="s">
        <v>4942</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5376</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5379</v>
      </c>
      <c r="E8" s="26" t="s">
        <v>5380</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5142</v>
      </c>
      <c r="D14" t="s">
        <v>5</v>
      </c>
      <c r="E14" s="29" t="s">
        <v>5143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5381</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5145</v>
      </c>
      <c r="D18" t="s">
        <v>5</v>
      </c>
      <c r="E18" s="29" t="s">
        <v>5146</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5147</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5148</v>
      </c>
    </row>
    <row r="24" spans="1:16" ht="12.75" customHeight="1" x14ac:dyDescent="0.2">
      <c r="A24" s="33" t="s">
        <v>58</v>
      </c>
      <c r="E24" s="35" t="s">
        <v>5382</v>
      </c>
    </row>
    <row r="25" spans="1:16" ht="12.75" customHeight="1" x14ac:dyDescent="0.2">
      <c r="E25" s="34" t="s">
        <v>59</v>
      </c>
    </row>
    <row r="26" spans="1:16" ht="12.75" customHeight="1" x14ac:dyDescent="0.2">
      <c r="A26" t="s">
        <v>52</v>
      </c>
      <c r="B26" s="10" t="s">
        <v>81</v>
      </c>
      <c r="C26" s="10" t="s">
        <v>5150</v>
      </c>
      <c r="D26" t="s">
        <v>5</v>
      </c>
      <c r="E26" s="29" t="s">
        <v>5151</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5383</v>
      </c>
    </row>
    <row r="29" spans="1:16" ht="12.75" customHeight="1" x14ac:dyDescent="0.2">
      <c r="E29" s="34" t="s">
        <v>59</v>
      </c>
    </row>
    <row r="30" spans="1:16" ht="12.75" customHeight="1" x14ac:dyDescent="0.2">
      <c r="A30" t="s">
        <v>52</v>
      </c>
      <c r="B30" s="10" t="s">
        <v>84</v>
      </c>
      <c r="C30" s="10" t="s">
        <v>4446</v>
      </c>
      <c r="D30" t="s">
        <v>5</v>
      </c>
      <c r="E30" s="29" t="s">
        <v>4447</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5383</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4802</v>
      </c>
      <c r="D35" t="s">
        <v>5</v>
      </c>
      <c r="E35" s="29" t="s">
        <v>4803</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5187</v>
      </c>
    </row>
    <row r="37" spans="1:16" ht="12.75" customHeight="1" x14ac:dyDescent="0.2">
      <c r="A37" s="33" t="s">
        <v>58</v>
      </c>
      <c r="E37" s="35" t="s">
        <v>5384</v>
      </c>
    </row>
    <row r="38" spans="1:16" ht="12.75" customHeight="1" x14ac:dyDescent="0.2">
      <c r="E38" s="34" t="s">
        <v>59</v>
      </c>
    </row>
    <row r="39" spans="1:16" ht="12.75" customHeight="1" x14ac:dyDescent="0.2">
      <c r="A39" t="s">
        <v>49</v>
      </c>
      <c r="C39" s="11" t="s">
        <v>27</v>
      </c>
      <c r="E39" s="28" t="s">
        <v>4818</v>
      </c>
      <c r="J39" s="27">
        <f>0</f>
        <v>0</v>
      </c>
      <c r="K39" s="27">
        <f>0</f>
        <v>0</v>
      </c>
      <c r="L39" s="27">
        <f>0+L40+L44+L48+L52+L56+L60</f>
        <v>0</v>
      </c>
      <c r="M39" s="27">
        <f>0+M40+M44+M48+M52+M56+M60</f>
        <v>0</v>
      </c>
    </row>
    <row r="40" spans="1:16" ht="12.75" customHeight="1" x14ac:dyDescent="0.2">
      <c r="A40" t="s">
        <v>52</v>
      </c>
      <c r="B40" s="10" t="s">
        <v>90</v>
      </c>
      <c r="C40" s="10" t="s">
        <v>4828</v>
      </c>
      <c r="D40" t="s">
        <v>5</v>
      </c>
      <c r="E40" s="29" t="s">
        <v>4829</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5385</v>
      </c>
    </row>
    <row r="42" spans="1:16" ht="12.75" customHeight="1" x14ac:dyDescent="0.2">
      <c r="A42" s="33" t="s">
        <v>58</v>
      </c>
      <c r="E42" s="35" t="s">
        <v>5386</v>
      </c>
    </row>
    <row r="43" spans="1:16" ht="12.75" customHeight="1" x14ac:dyDescent="0.2">
      <c r="E43" s="34" t="s">
        <v>59</v>
      </c>
    </row>
    <row r="44" spans="1:16" ht="12.75" customHeight="1" x14ac:dyDescent="0.2">
      <c r="A44" t="s">
        <v>52</v>
      </c>
      <c r="B44" s="10" t="s">
        <v>93</v>
      </c>
      <c r="C44" s="10" t="s">
        <v>4831</v>
      </c>
      <c r="D44" t="s">
        <v>5</v>
      </c>
      <c r="E44" s="29" t="s">
        <v>4832</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5387</v>
      </c>
    </row>
    <row r="46" spans="1:16" ht="12.75" customHeight="1" x14ac:dyDescent="0.2">
      <c r="A46" s="33" t="s">
        <v>58</v>
      </c>
      <c r="E46" s="35" t="s">
        <v>5388</v>
      </c>
    </row>
    <row r="47" spans="1:16" ht="12.75" customHeight="1" x14ac:dyDescent="0.2">
      <c r="E47" s="34" t="s">
        <v>59</v>
      </c>
    </row>
    <row r="48" spans="1:16" ht="12.75" customHeight="1" x14ac:dyDescent="0.2">
      <c r="A48" t="s">
        <v>52</v>
      </c>
      <c r="B48" s="10" t="s">
        <v>95</v>
      </c>
      <c r="C48" s="10" t="s">
        <v>4834</v>
      </c>
      <c r="D48" t="s">
        <v>5</v>
      </c>
      <c r="E48" s="29" t="s">
        <v>4835</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5389</v>
      </c>
    </row>
    <row r="50" spans="1:16" ht="12.75" customHeight="1" x14ac:dyDescent="0.2">
      <c r="A50" s="33" t="s">
        <v>58</v>
      </c>
      <c r="E50" s="35" t="s">
        <v>5390</v>
      </c>
    </row>
    <row r="51" spans="1:16" ht="12.75" customHeight="1" x14ac:dyDescent="0.2">
      <c r="E51" s="34" t="s">
        <v>59</v>
      </c>
    </row>
    <row r="52" spans="1:16" ht="12.75" customHeight="1" x14ac:dyDescent="0.2">
      <c r="A52" t="s">
        <v>52</v>
      </c>
      <c r="B52" s="10" t="s">
        <v>97</v>
      </c>
      <c r="C52" s="10" t="s">
        <v>4837</v>
      </c>
      <c r="D52" t="s">
        <v>5</v>
      </c>
      <c r="E52" s="29" t="s">
        <v>4838</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5391</v>
      </c>
    </row>
    <row r="54" spans="1:16" ht="12.75" customHeight="1" x14ac:dyDescent="0.2">
      <c r="A54" s="33" t="s">
        <v>58</v>
      </c>
      <c r="E54" s="35" t="s">
        <v>5392</v>
      </c>
    </row>
    <row r="55" spans="1:16" ht="12.75" customHeight="1" x14ac:dyDescent="0.2">
      <c r="E55" s="34" t="s">
        <v>59</v>
      </c>
    </row>
    <row r="56" spans="1:16" ht="12.75" customHeight="1" x14ac:dyDescent="0.2">
      <c r="A56" t="s">
        <v>52</v>
      </c>
      <c r="B56" s="10" t="s">
        <v>99</v>
      </c>
      <c r="C56" s="10" t="s">
        <v>4840</v>
      </c>
      <c r="D56" t="s">
        <v>5</v>
      </c>
      <c r="E56" s="29" t="s">
        <v>4841</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5393</v>
      </c>
    </row>
    <row r="59" spans="1:16" ht="12.75" customHeight="1" x14ac:dyDescent="0.2">
      <c r="E59" s="34" t="s">
        <v>59</v>
      </c>
    </row>
    <row r="60" spans="1:16" ht="12.75" customHeight="1" x14ac:dyDescent="0.2">
      <c r="A60" t="s">
        <v>52</v>
      </c>
      <c r="B60" s="10" t="s">
        <v>101</v>
      </c>
      <c r="C60" s="10" t="s">
        <v>4843</v>
      </c>
      <c r="D60" t="s">
        <v>5</v>
      </c>
      <c r="E60" s="29" t="s">
        <v>4844</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5394</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5396</v>
      </c>
    </row>
    <row r="68" spans="1:16" ht="12.75" customHeight="1" x14ac:dyDescent="0.2">
      <c r="E68" s="34" t="s">
        <v>59</v>
      </c>
    </row>
    <row r="69" spans="1:16" ht="12.75" customHeight="1" x14ac:dyDescent="0.2">
      <c r="A69" t="s">
        <v>52</v>
      </c>
      <c r="B69" s="10" t="s">
        <v>107</v>
      </c>
      <c r="C69" s="10" t="s">
        <v>5397</v>
      </c>
      <c r="D69" t="s">
        <v>5</v>
      </c>
      <c r="E69" s="29" t="s">
        <v>5398</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5399</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5400</v>
      </c>
      <c r="D73" t="s">
        <v>5</v>
      </c>
      <c r="E73" s="29" t="s">
        <v>5401</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5402</v>
      </c>
      <c r="D77" t="s">
        <v>5</v>
      </c>
      <c r="E77" s="29" t="s">
        <v>5403</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5404</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5405</v>
      </c>
      <c r="D85" t="s">
        <v>5</v>
      </c>
      <c r="E85" s="29" t="s">
        <v>5406</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5407</v>
      </c>
    </row>
    <row r="87" spans="1:16" ht="12.75" customHeight="1" x14ac:dyDescent="0.2">
      <c r="A87" s="33" t="s">
        <v>58</v>
      </c>
      <c r="E87" s="35" t="s">
        <v>5408</v>
      </c>
    </row>
    <row r="88" spans="1:16" ht="12.75" customHeight="1" x14ac:dyDescent="0.2">
      <c r="E88" s="34" t="s">
        <v>59</v>
      </c>
    </row>
    <row r="89" spans="1:16" ht="12.75" customHeight="1" x14ac:dyDescent="0.2">
      <c r="A89" t="s">
        <v>49</v>
      </c>
      <c r="C89" s="11" t="s">
        <v>78</v>
      </c>
      <c r="E89" s="28" t="s">
        <v>4888</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5409</v>
      </c>
      <c r="D90" t="s">
        <v>5</v>
      </c>
      <c r="E90" s="29" t="s">
        <v>5410</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5411</v>
      </c>
    </row>
    <row r="92" spans="1:16" ht="12.75" customHeight="1" x14ac:dyDescent="0.2">
      <c r="A92" s="33" t="s">
        <v>58</v>
      </c>
      <c r="E92" s="35" t="s">
        <v>5412</v>
      </c>
    </row>
    <row r="93" spans="1:16" ht="12.75" customHeight="1" x14ac:dyDescent="0.2">
      <c r="E93" s="34" t="s">
        <v>59</v>
      </c>
    </row>
    <row r="94" spans="1:16" ht="12.75" customHeight="1" x14ac:dyDescent="0.2">
      <c r="A94" t="s">
        <v>52</v>
      </c>
      <c r="B94" s="10" t="s">
        <v>164</v>
      </c>
      <c r="C94" s="10" t="s">
        <v>5413</v>
      </c>
      <c r="D94" t="s">
        <v>5</v>
      </c>
      <c r="E94" s="29" t="s">
        <v>5414</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5415</v>
      </c>
    </row>
    <row r="96" spans="1:16" ht="12.75" customHeight="1" x14ac:dyDescent="0.2">
      <c r="A96" s="33" t="s">
        <v>58</v>
      </c>
      <c r="E96" s="35" t="s">
        <v>5416</v>
      </c>
    </row>
    <row r="97" spans="1:16" ht="12.75" customHeight="1" x14ac:dyDescent="0.2">
      <c r="E97" s="34" t="s">
        <v>59</v>
      </c>
    </row>
    <row r="98" spans="1:16" ht="12.75" customHeight="1" x14ac:dyDescent="0.2">
      <c r="A98" t="s">
        <v>52</v>
      </c>
      <c r="B98" s="10" t="s">
        <v>165</v>
      </c>
      <c r="C98" s="10" t="s">
        <v>5417</v>
      </c>
      <c r="D98" t="s">
        <v>5</v>
      </c>
      <c r="E98" s="29" t="s">
        <v>5418</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5419</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4893</v>
      </c>
      <c r="D102" t="s">
        <v>5</v>
      </c>
      <c r="E102" s="29" t="s">
        <v>4894</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5420</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4896</v>
      </c>
      <c r="D106" t="s">
        <v>5</v>
      </c>
      <c r="E106" s="29" t="s">
        <v>4897</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5421</v>
      </c>
    </row>
    <row r="108" spans="1:16" ht="12.75" customHeight="1" x14ac:dyDescent="0.2">
      <c r="A108" s="33" t="s">
        <v>58</v>
      </c>
      <c r="E108" s="35" t="s">
        <v>5422</v>
      </c>
    </row>
    <row r="109" spans="1:16" ht="12.75" customHeight="1" x14ac:dyDescent="0.2">
      <c r="E109" s="34" t="s">
        <v>59</v>
      </c>
    </row>
    <row r="110" spans="1:16" ht="12.75" customHeight="1" x14ac:dyDescent="0.2">
      <c r="A110" t="s">
        <v>52</v>
      </c>
      <c r="B110" s="10" t="s">
        <v>174</v>
      </c>
      <c r="C110" s="10" t="s">
        <v>5008</v>
      </c>
      <c r="D110" t="s">
        <v>5</v>
      </c>
      <c r="E110" s="29" t="s">
        <v>5009</v>
      </c>
      <c r="F110" s="30" t="s">
        <v>5010</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5423</v>
      </c>
    </row>
    <row r="113" spans="1:16" ht="12.75" customHeight="1" x14ac:dyDescent="0.2">
      <c r="E113" s="34" t="s">
        <v>59</v>
      </c>
    </row>
    <row r="114" spans="1:16" ht="12.75" customHeight="1" x14ac:dyDescent="0.2">
      <c r="A114" t="s">
        <v>52</v>
      </c>
      <c r="B114" s="10" t="s">
        <v>177</v>
      </c>
      <c r="C114" s="10" t="s">
        <v>5014</v>
      </c>
      <c r="D114" t="s">
        <v>5</v>
      </c>
      <c r="E114" s="29" t="s">
        <v>5015</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5129</v>
      </c>
    </row>
    <row r="116" spans="1:16" ht="12.75" customHeight="1" x14ac:dyDescent="0.2">
      <c r="A116" s="33" t="s">
        <v>58</v>
      </c>
      <c r="E116" s="35" t="s">
        <v>5424</v>
      </c>
    </row>
    <row r="117" spans="1:16" ht="12.75" customHeight="1" x14ac:dyDescent="0.2">
      <c r="E117" s="34" t="s">
        <v>59</v>
      </c>
    </row>
    <row r="118" spans="1:16" ht="12.75" customHeight="1" x14ac:dyDescent="0.2">
      <c r="A118" t="s">
        <v>52</v>
      </c>
      <c r="B118" s="10" t="s">
        <v>180</v>
      </c>
      <c r="C118" s="10" t="s">
        <v>4902</v>
      </c>
      <c r="D118" t="s">
        <v>5</v>
      </c>
      <c r="E118" s="29" t="s">
        <v>4903</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5217</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5425</v>
      </c>
    </row>
    <row r="124" spans="1:16" ht="114.75" customHeight="1" x14ac:dyDescent="0.2">
      <c r="A124" s="33" t="s">
        <v>58</v>
      </c>
      <c r="E124" s="35" t="s">
        <v>5426</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5427</v>
      </c>
    </row>
    <row r="128" spans="1:16" ht="114.75" customHeight="1" x14ac:dyDescent="0.2">
      <c r="A128" s="33" t="s">
        <v>58</v>
      </c>
      <c r="E128" s="35" t="s">
        <v>5428</v>
      </c>
    </row>
    <row r="129" spans="1:16" ht="12.75" customHeight="1" x14ac:dyDescent="0.2">
      <c r="E129" s="34" t="s">
        <v>59</v>
      </c>
    </row>
    <row r="130" spans="1:16" ht="12.75" customHeight="1" x14ac:dyDescent="0.2">
      <c r="A130" t="s">
        <v>52</v>
      </c>
      <c r="B130" s="10" t="s">
        <v>189</v>
      </c>
      <c r="C130" s="10" t="s">
        <v>5019</v>
      </c>
      <c r="D130" t="s">
        <v>5</v>
      </c>
      <c r="E130" s="29" t="s">
        <v>5020</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5429</v>
      </c>
    </row>
    <row r="133" spans="1:16" ht="25.5" customHeight="1" x14ac:dyDescent="0.2">
      <c r="E133" s="34" t="s">
        <v>4908</v>
      </c>
    </row>
    <row r="134" spans="1:16" ht="12.75" customHeight="1" x14ac:dyDescent="0.2">
      <c r="A134" t="s">
        <v>52</v>
      </c>
      <c r="B134" s="10" t="s">
        <v>195</v>
      </c>
      <c r="C134" s="10" t="s">
        <v>5430</v>
      </c>
      <c r="D134" t="s">
        <v>5</v>
      </c>
      <c r="E134" s="29" t="s">
        <v>5431</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5432</v>
      </c>
    </row>
    <row r="137" spans="1:16" ht="25.5" customHeight="1" x14ac:dyDescent="0.2">
      <c r="E137" s="34" t="s">
        <v>4908</v>
      </c>
    </row>
    <row r="138" spans="1:16" ht="12.75" customHeight="1" x14ac:dyDescent="0.2">
      <c r="A138" t="s">
        <v>52</v>
      </c>
      <c r="B138" s="10" t="s">
        <v>201</v>
      </c>
      <c r="C138" s="10" t="s">
        <v>5022</v>
      </c>
      <c r="D138" t="s">
        <v>5</v>
      </c>
      <c r="E138" s="29" t="s">
        <v>5023</v>
      </c>
      <c r="F138" s="30" t="s">
        <v>5024</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5433</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5434</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5435</v>
      </c>
    </row>
    <row r="154" spans="1:16" ht="89.25" customHeight="1" x14ac:dyDescent="0.2">
      <c r="E154" s="34" t="s">
        <v>2033</v>
      </c>
    </row>
    <row r="155" spans="1:16" ht="12.75" customHeight="1" x14ac:dyDescent="0.2">
      <c r="A155" t="s">
        <v>52</v>
      </c>
      <c r="B155" s="10" t="s">
        <v>64</v>
      </c>
      <c r="C155" s="10" t="s">
        <v>5219</v>
      </c>
      <c r="D155" t="s">
        <v>5</v>
      </c>
      <c r="E155" s="29" t="s">
        <v>5220</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5438</v>
      </c>
      <c r="E8" s="26" t="s">
        <v>5439</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5440</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5441</v>
      </c>
    </row>
    <row r="21" spans="1:16" ht="12.75" customHeight="1" x14ac:dyDescent="0.2">
      <c r="E21" s="34" t="s">
        <v>59</v>
      </c>
    </row>
    <row r="22" spans="1:16" ht="12.75" customHeight="1" x14ac:dyDescent="0.2">
      <c r="A22" t="s">
        <v>52</v>
      </c>
      <c r="B22" s="10" t="s">
        <v>78</v>
      </c>
      <c r="C22" s="10" t="s">
        <v>5150</v>
      </c>
      <c r="D22" t="s">
        <v>5</v>
      </c>
      <c r="E22" s="29" t="s">
        <v>5151</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5152</v>
      </c>
    </row>
    <row r="25" spans="1:16" ht="12.75" customHeight="1" x14ac:dyDescent="0.2">
      <c r="E25" s="34" t="s">
        <v>59</v>
      </c>
    </row>
    <row r="26" spans="1:16" ht="12.75" customHeight="1" x14ac:dyDescent="0.2">
      <c r="A26" t="s">
        <v>52</v>
      </c>
      <c r="B26" s="10" t="s">
        <v>81</v>
      </c>
      <c r="C26" s="10" t="s">
        <v>4446</v>
      </c>
      <c r="D26" t="s">
        <v>5</v>
      </c>
      <c r="E26" s="29" t="s">
        <v>4447</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4737</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5442</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5443</v>
      </c>
    </row>
    <row r="38" spans="1:16" ht="12.75" customHeight="1" x14ac:dyDescent="0.2">
      <c r="E38" s="34" t="s">
        <v>59</v>
      </c>
    </row>
    <row r="39" spans="1:16" ht="12.75" customHeight="1" x14ac:dyDescent="0.2">
      <c r="A39" t="s">
        <v>52</v>
      </c>
      <c r="B39" s="10" t="s">
        <v>90</v>
      </c>
      <c r="C39" s="10" t="s">
        <v>5444</v>
      </c>
      <c r="D39" t="s">
        <v>5</v>
      </c>
      <c r="E39" s="29" t="s">
        <v>5445</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5446</v>
      </c>
    </row>
    <row r="41" spans="1:16" ht="12.75" customHeight="1" x14ac:dyDescent="0.2">
      <c r="A41" s="33" t="s">
        <v>58</v>
      </c>
      <c r="E41" s="35" t="s">
        <v>5447</v>
      </c>
    </row>
    <row r="42" spans="1:16" ht="12.75" customHeight="1" x14ac:dyDescent="0.2">
      <c r="E42" s="34" t="s">
        <v>59</v>
      </c>
    </row>
    <row r="43" spans="1:16" ht="12.75" customHeight="1" x14ac:dyDescent="0.2">
      <c r="A43" t="s">
        <v>52</v>
      </c>
      <c r="B43" s="10" t="s">
        <v>93</v>
      </c>
      <c r="C43" s="10" t="s">
        <v>5448</v>
      </c>
      <c r="D43" t="s">
        <v>5</v>
      </c>
      <c r="E43" s="29" t="s">
        <v>5449</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5450</v>
      </c>
    </row>
    <row r="46" spans="1:16" ht="12.75" customHeight="1" x14ac:dyDescent="0.2">
      <c r="E46" s="34" t="s">
        <v>59</v>
      </c>
    </row>
    <row r="47" spans="1:16" ht="12.75" customHeight="1" x14ac:dyDescent="0.2">
      <c r="A47" t="s">
        <v>52</v>
      </c>
      <c r="B47" s="10" t="s">
        <v>95</v>
      </c>
      <c r="C47" s="10" t="s">
        <v>5051</v>
      </c>
      <c r="D47" t="s">
        <v>5</v>
      </c>
      <c r="E47" s="29" t="s">
        <v>5052</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5451</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5168</v>
      </c>
      <c r="D52" t="s">
        <v>5</v>
      </c>
      <c r="E52" s="29" t="s">
        <v>5169</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5452</v>
      </c>
    </row>
    <row r="54" spans="1:16" ht="12.75" customHeight="1" x14ac:dyDescent="0.2">
      <c r="A54" s="33" t="s">
        <v>58</v>
      </c>
      <c r="E54" s="35" t="s">
        <v>5453</v>
      </c>
    </row>
    <row r="55" spans="1:16" ht="12.75" customHeight="1" x14ac:dyDescent="0.2">
      <c r="E55" s="34" t="s">
        <v>59</v>
      </c>
    </row>
    <row r="56" spans="1:16" ht="12.75" customHeight="1" x14ac:dyDescent="0.2">
      <c r="A56" t="s">
        <v>52</v>
      </c>
      <c r="B56" s="10" t="s">
        <v>99</v>
      </c>
      <c r="C56" s="10" t="s">
        <v>5172</v>
      </c>
      <c r="D56" t="s">
        <v>5</v>
      </c>
      <c r="E56" s="29" t="s">
        <v>5173</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5454</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5455</v>
      </c>
    </row>
    <row r="63" spans="1:16" ht="12.75" customHeight="1" x14ac:dyDescent="0.2">
      <c r="E63" s="34" t="s">
        <v>59</v>
      </c>
    </row>
    <row r="64" spans="1:16" ht="12.75" customHeight="1" x14ac:dyDescent="0.2">
      <c r="A64" t="s">
        <v>52</v>
      </c>
      <c r="B64" s="10" t="s">
        <v>104</v>
      </c>
      <c r="C64" s="10" t="s">
        <v>5183</v>
      </c>
      <c r="D64" t="s">
        <v>5</v>
      </c>
      <c r="E64" s="29" t="s">
        <v>5184</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5456</v>
      </c>
    </row>
    <row r="66" spans="1:16" ht="12.75" customHeight="1" x14ac:dyDescent="0.2">
      <c r="A66" s="33" t="s">
        <v>58</v>
      </c>
      <c r="E66" s="35" t="s">
        <v>5457</v>
      </c>
    </row>
    <row r="67" spans="1:16" ht="12.75" customHeight="1" x14ac:dyDescent="0.2">
      <c r="E67" s="34" t="s">
        <v>59</v>
      </c>
    </row>
    <row r="68" spans="1:16" ht="12.75" customHeight="1" x14ac:dyDescent="0.2">
      <c r="A68" t="s">
        <v>52</v>
      </c>
      <c r="B68" s="10" t="s">
        <v>107</v>
      </c>
      <c r="C68" s="10" t="s">
        <v>4802</v>
      </c>
      <c r="D68" t="s">
        <v>5</v>
      </c>
      <c r="E68" s="29" t="s">
        <v>4803</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5187</v>
      </c>
    </row>
    <row r="70" spans="1:16" ht="12.75" customHeight="1" x14ac:dyDescent="0.2">
      <c r="A70" s="33" t="s">
        <v>58</v>
      </c>
      <c r="E70" s="35" t="s">
        <v>5458</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5194</v>
      </c>
      <c r="D73" t="s">
        <v>5</v>
      </c>
      <c r="E73" s="29" t="s">
        <v>5195</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5196</v>
      </c>
    </row>
    <row r="75" spans="1:16" ht="12.75" customHeight="1" x14ac:dyDescent="0.2">
      <c r="A75" s="33" t="s">
        <v>58</v>
      </c>
      <c r="E75" s="35" t="s">
        <v>5459</v>
      </c>
    </row>
    <row r="76" spans="1:16" ht="12.75" customHeight="1" x14ac:dyDescent="0.2">
      <c r="E76" s="34" t="s">
        <v>59</v>
      </c>
    </row>
    <row r="77" spans="1:16" ht="12.75" customHeight="1" x14ac:dyDescent="0.2">
      <c r="A77" t="s">
        <v>52</v>
      </c>
      <c r="B77" s="10" t="s">
        <v>158</v>
      </c>
      <c r="C77" s="10" t="s">
        <v>4855</v>
      </c>
      <c r="D77" t="s">
        <v>5</v>
      </c>
      <c r="E77" s="29" t="s">
        <v>4856</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5460</v>
      </c>
    </row>
    <row r="79" spans="1:16" ht="12.75" customHeight="1" x14ac:dyDescent="0.2">
      <c r="A79" s="33" t="s">
        <v>58</v>
      </c>
      <c r="E79" s="35" t="s">
        <v>5459</v>
      </c>
    </row>
    <row r="80" spans="1:16" ht="12.75" customHeight="1" x14ac:dyDescent="0.2">
      <c r="E80" s="34" t="s">
        <v>59</v>
      </c>
    </row>
    <row r="81" spans="1:16" ht="12.75" customHeight="1" x14ac:dyDescent="0.2">
      <c r="A81" t="s">
        <v>52</v>
      </c>
      <c r="B81" s="10" t="s">
        <v>161</v>
      </c>
      <c r="C81" s="10" t="s">
        <v>5397</v>
      </c>
      <c r="D81" t="s">
        <v>5</v>
      </c>
      <c r="E81" s="29" t="s">
        <v>5398</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5399</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5461</v>
      </c>
    </row>
    <row r="92" spans="1:16" ht="12.75" customHeight="1" x14ac:dyDescent="0.2">
      <c r="E92" s="34" t="s">
        <v>59</v>
      </c>
    </row>
    <row r="93" spans="1:16" ht="12.75" customHeight="1" x14ac:dyDescent="0.2">
      <c r="A93" t="s">
        <v>52</v>
      </c>
      <c r="B93" s="10" t="s">
        <v>164</v>
      </c>
      <c r="C93" s="10" t="s">
        <v>5200</v>
      </c>
      <c r="D93" t="s">
        <v>5</v>
      </c>
      <c r="E93" s="29" t="s">
        <v>5201</v>
      </c>
      <c r="F93" s="30" t="s">
        <v>602</v>
      </c>
      <c r="G93" s="31">
        <v>709</v>
      </c>
      <c r="H93" s="30">
        <v>0</v>
      </c>
      <c r="I93" s="30">
        <f>ROUND(G93*H93,6)</f>
        <v>0</v>
      </c>
      <c r="L93" s="32">
        <v>0</v>
      </c>
      <c r="M93" s="27">
        <f>ROUND(ROUND(L93,2)*ROUND(G93,3),2)</f>
        <v>0</v>
      </c>
      <c r="N93" s="30" t="s">
        <v>56</v>
      </c>
      <c r="O93">
        <f>(M93*21)/100</f>
        <v>0</v>
      </c>
      <c r="P93" t="s">
        <v>28</v>
      </c>
    </row>
    <row r="94" spans="1:16" ht="12.75" customHeight="1" x14ac:dyDescent="0.2">
      <c r="A94" s="33" t="s">
        <v>57</v>
      </c>
      <c r="E94" s="34" t="s">
        <v>5202</v>
      </c>
    </row>
    <row r="95" spans="1:16" ht="12.75" customHeight="1" x14ac:dyDescent="0.2">
      <c r="A95" s="33" t="s">
        <v>58</v>
      </c>
      <c r="E95" s="35" t="s">
        <v>5462</v>
      </c>
    </row>
    <row r="96" spans="1:16" ht="12.75" customHeight="1" x14ac:dyDescent="0.2">
      <c r="E96" s="34" t="s">
        <v>59</v>
      </c>
    </row>
    <row r="97" spans="1:16" ht="12.75" customHeight="1" x14ac:dyDescent="0.2">
      <c r="A97" t="s">
        <v>49</v>
      </c>
      <c r="C97" s="11" t="s">
        <v>78</v>
      </c>
      <c r="E97" s="28" t="s">
        <v>4888</v>
      </c>
      <c r="J97" s="27">
        <f>0</f>
        <v>0</v>
      </c>
      <c r="K97" s="27">
        <f>0</f>
        <v>0</v>
      </c>
      <c r="L97" s="27">
        <f>0+L98+L102+L106+L110+L114</f>
        <v>0</v>
      </c>
      <c r="M97" s="27">
        <f>0+M98+M102+M106+M110+M114</f>
        <v>0</v>
      </c>
    </row>
    <row r="98" spans="1:16" ht="12.75" customHeight="1" x14ac:dyDescent="0.2">
      <c r="A98" t="s">
        <v>52</v>
      </c>
      <c r="B98" s="10" t="s">
        <v>165</v>
      </c>
      <c r="C98" s="10" t="s">
        <v>5008</v>
      </c>
      <c r="D98" t="s">
        <v>5</v>
      </c>
      <c r="E98" s="29" t="s">
        <v>5009</v>
      </c>
      <c r="F98" s="30" t="s">
        <v>5010</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5215</v>
      </c>
    </row>
    <row r="101" spans="1:16" ht="12.75" customHeight="1" x14ac:dyDescent="0.2">
      <c r="E101" s="34" t="s">
        <v>59</v>
      </c>
    </row>
    <row r="102" spans="1:16" ht="12.75" customHeight="1" x14ac:dyDescent="0.2">
      <c r="A102" t="s">
        <v>52</v>
      </c>
      <c r="B102" s="10" t="s">
        <v>168</v>
      </c>
      <c r="C102" s="10" t="s">
        <v>5014</v>
      </c>
      <c r="D102" t="s">
        <v>5</v>
      </c>
      <c r="E102" s="29" t="s">
        <v>5015</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5216</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4902</v>
      </c>
      <c r="D106" t="s">
        <v>5</v>
      </c>
      <c r="E106" s="29" t="s">
        <v>4903</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5217</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4909</v>
      </c>
      <c r="D110" t="s">
        <v>5</v>
      </c>
      <c r="E110" s="29" t="s">
        <v>4910</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5463</v>
      </c>
    </row>
    <row r="113" spans="1:16" ht="25.5" customHeight="1" x14ac:dyDescent="0.2">
      <c r="E113" s="34" t="s">
        <v>4908</v>
      </c>
    </row>
    <row r="114" spans="1:16" ht="12.75" customHeight="1" x14ac:dyDescent="0.2">
      <c r="A114" t="s">
        <v>52</v>
      </c>
      <c r="B114" s="10" t="s">
        <v>180</v>
      </c>
      <c r="C114" s="10" t="s">
        <v>5022</v>
      </c>
      <c r="D114" t="s">
        <v>5</v>
      </c>
      <c r="E114" s="29" t="s">
        <v>5023</v>
      </c>
      <c r="F114" s="30" t="s">
        <v>5024</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5441</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5464</v>
      </c>
    </row>
    <row r="126" spans="1:16" ht="89.25" customHeight="1" x14ac:dyDescent="0.2">
      <c r="E126" s="34" t="s">
        <v>1234</v>
      </c>
    </row>
    <row r="127" spans="1:16" ht="12.75" customHeight="1" x14ac:dyDescent="0.2">
      <c r="A127" t="s">
        <v>52</v>
      </c>
      <c r="B127" s="10" t="s">
        <v>26</v>
      </c>
      <c r="C127" s="10" t="s">
        <v>5219</v>
      </c>
      <c r="D127" t="s">
        <v>5</v>
      </c>
      <c r="E127" s="29" t="s">
        <v>5220</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5032</v>
      </c>
      <c r="D131" t="s">
        <v>5</v>
      </c>
      <c r="E131" s="29" t="s">
        <v>5033</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5221</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5467</v>
      </c>
      <c r="E8" s="26" t="s">
        <v>5468</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5142</v>
      </c>
      <c r="D10" t="s">
        <v>5</v>
      </c>
      <c r="E10" s="29" t="s">
        <v>5143</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5469</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5148</v>
      </c>
    </row>
    <row r="16" spans="1:20" ht="12.75" customHeight="1" x14ac:dyDescent="0.2">
      <c r="A16" s="33" t="s">
        <v>58</v>
      </c>
      <c r="E16" s="35" t="s">
        <v>5470</v>
      </c>
    </row>
    <row r="17" spans="1:16" ht="12.75" customHeight="1" x14ac:dyDescent="0.2">
      <c r="E17" s="34" t="s">
        <v>59</v>
      </c>
    </row>
    <row r="18" spans="1:16" ht="12.75" customHeight="1" x14ac:dyDescent="0.2">
      <c r="A18" t="s">
        <v>49</v>
      </c>
      <c r="C18" s="11" t="s">
        <v>67</v>
      </c>
      <c r="E18" s="28" t="s">
        <v>4568</v>
      </c>
      <c r="J18" s="27">
        <f>0</f>
        <v>0</v>
      </c>
      <c r="K18" s="27">
        <f>0</f>
        <v>0</v>
      </c>
      <c r="L18" s="27">
        <f>0+L19+L23+L27</f>
        <v>0</v>
      </c>
      <c r="M18" s="27">
        <f>0+M19+M23+M27</f>
        <v>0</v>
      </c>
    </row>
    <row r="19" spans="1:16" ht="12.75" customHeight="1" x14ac:dyDescent="0.2">
      <c r="A19" t="s">
        <v>52</v>
      </c>
      <c r="B19" s="10" t="s">
        <v>72</v>
      </c>
      <c r="C19" s="10" t="s">
        <v>5471</v>
      </c>
      <c r="D19" t="s">
        <v>5</v>
      </c>
      <c r="E19" s="29" t="s">
        <v>5472</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5473</v>
      </c>
    </row>
    <row r="22" spans="1:16" ht="12.75" customHeight="1" x14ac:dyDescent="0.2">
      <c r="E22" s="34" t="s">
        <v>59</v>
      </c>
    </row>
    <row r="23" spans="1:16" ht="12.75" customHeight="1" x14ac:dyDescent="0.2">
      <c r="A23" t="s">
        <v>52</v>
      </c>
      <c r="B23" s="10" t="s">
        <v>75</v>
      </c>
      <c r="C23" s="10" t="s">
        <v>5474</v>
      </c>
      <c r="D23" t="s">
        <v>5</v>
      </c>
      <c r="E23" s="29" t="s">
        <v>5475</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5476</v>
      </c>
    </row>
    <row r="25" spans="1:16" ht="12.75" customHeight="1" x14ac:dyDescent="0.2">
      <c r="A25" s="33" t="s">
        <v>58</v>
      </c>
      <c r="E25" s="35" t="s">
        <v>5477</v>
      </c>
    </row>
    <row r="26" spans="1:16" ht="12.75" customHeight="1" x14ac:dyDescent="0.2">
      <c r="E26" s="34" t="s">
        <v>59</v>
      </c>
    </row>
    <row r="27" spans="1:16" ht="12.75" customHeight="1" x14ac:dyDescent="0.2">
      <c r="A27" t="s">
        <v>52</v>
      </c>
      <c r="B27" s="10" t="s">
        <v>78</v>
      </c>
      <c r="C27" s="10" t="s">
        <v>4815</v>
      </c>
      <c r="D27" t="s">
        <v>5</v>
      </c>
      <c r="E27" s="29" t="s">
        <v>4816</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5477</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5395</v>
      </c>
    </row>
    <row r="34" spans="1:16" ht="12.75" customHeight="1" x14ac:dyDescent="0.2">
      <c r="A34" s="33" t="s">
        <v>58</v>
      </c>
      <c r="E34" s="35" t="s">
        <v>5478</v>
      </c>
    </row>
    <row r="35" spans="1:16" ht="12.75" customHeight="1" x14ac:dyDescent="0.2">
      <c r="E35" s="34" t="s">
        <v>59</v>
      </c>
    </row>
    <row r="36" spans="1:16" ht="12.75" customHeight="1" x14ac:dyDescent="0.2">
      <c r="A36" t="s">
        <v>52</v>
      </c>
      <c r="B36" s="10" t="s">
        <v>84</v>
      </c>
      <c r="C36" s="10" t="s">
        <v>5400</v>
      </c>
      <c r="D36" t="s">
        <v>5</v>
      </c>
      <c r="E36" s="29" t="s">
        <v>5401</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4888</v>
      </c>
      <c r="J44" s="27">
        <f>0</f>
        <v>0</v>
      </c>
      <c r="K44" s="27">
        <f>0</f>
        <v>0</v>
      </c>
      <c r="L44" s="27">
        <f>0+L45+L49+L53+L57+L61+L65+L69+L73+L77</f>
        <v>0</v>
      </c>
      <c r="M44" s="27">
        <f>0+M45+M49+M53+M57+M61+M65+M69+M73+M77</f>
        <v>0</v>
      </c>
    </row>
    <row r="45" spans="1:16" ht="12.75" customHeight="1" x14ac:dyDescent="0.2">
      <c r="A45" t="s">
        <v>52</v>
      </c>
      <c r="B45" s="10" t="s">
        <v>90</v>
      </c>
      <c r="C45" s="10" t="s">
        <v>5413</v>
      </c>
      <c r="D45" t="s">
        <v>5</v>
      </c>
      <c r="E45" s="29" t="s">
        <v>5414</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5415</v>
      </c>
    </row>
    <row r="47" spans="1:16" ht="12.75" customHeight="1" x14ac:dyDescent="0.2">
      <c r="A47" s="33" t="s">
        <v>58</v>
      </c>
      <c r="E47" s="35" t="s">
        <v>5416</v>
      </c>
    </row>
    <row r="48" spans="1:16" ht="12.75" customHeight="1" x14ac:dyDescent="0.2">
      <c r="E48" s="34" t="s">
        <v>59</v>
      </c>
    </row>
    <row r="49" spans="1:16" ht="12.75" customHeight="1" x14ac:dyDescent="0.2">
      <c r="A49" t="s">
        <v>52</v>
      </c>
      <c r="B49" s="10" t="s">
        <v>93</v>
      </c>
      <c r="C49" s="10" t="s">
        <v>5008</v>
      </c>
      <c r="D49" t="s">
        <v>5</v>
      </c>
      <c r="E49" s="29" t="s">
        <v>5009</v>
      </c>
      <c r="F49" s="30" t="s">
        <v>5010</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5479</v>
      </c>
    </row>
    <row r="52" spans="1:16" ht="12.75" customHeight="1" x14ac:dyDescent="0.2">
      <c r="E52" s="34" t="s">
        <v>59</v>
      </c>
    </row>
    <row r="53" spans="1:16" ht="12.75" customHeight="1" x14ac:dyDescent="0.2">
      <c r="A53" t="s">
        <v>52</v>
      </c>
      <c r="B53" s="10" t="s">
        <v>95</v>
      </c>
      <c r="C53" s="10" t="s">
        <v>5014</v>
      </c>
      <c r="D53" t="s">
        <v>5</v>
      </c>
      <c r="E53" s="29" t="s">
        <v>5015</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5129</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4902</v>
      </c>
      <c r="D57" t="s">
        <v>5</v>
      </c>
      <c r="E57" s="29" t="s">
        <v>4903</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5480</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5425</v>
      </c>
    </row>
    <row r="63" spans="1:16" ht="127.5" customHeight="1" x14ac:dyDescent="0.2">
      <c r="A63" s="33" t="s">
        <v>58</v>
      </c>
      <c r="E63" s="35" t="s">
        <v>5481</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5427</v>
      </c>
    </row>
    <row r="67" spans="1:16" ht="127.5" customHeight="1" x14ac:dyDescent="0.2">
      <c r="A67" s="33" t="s">
        <v>58</v>
      </c>
      <c r="E67" s="35" t="s">
        <v>5482</v>
      </c>
    </row>
    <row r="68" spans="1:16" ht="12.75" customHeight="1" x14ac:dyDescent="0.2">
      <c r="E68" s="34" t="s">
        <v>59</v>
      </c>
    </row>
    <row r="69" spans="1:16" ht="12.75" customHeight="1" x14ac:dyDescent="0.2">
      <c r="A69" t="s">
        <v>52</v>
      </c>
      <c r="B69" s="10" t="s">
        <v>104</v>
      </c>
      <c r="C69" s="10" t="s">
        <v>5019</v>
      </c>
      <c r="D69" t="s">
        <v>5</v>
      </c>
      <c r="E69" s="29" t="s">
        <v>5020</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5429</v>
      </c>
    </row>
    <row r="72" spans="1:16" ht="25.5" customHeight="1" x14ac:dyDescent="0.2">
      <c r="E72" s="34" t="s">
        <v>4908</v>
      </c>
    </row>
    <row r="73" spans="1:16" ht="12.75" customHeight="1" x14ac:dyDescent="0.2">
      <c r="A73" t="s">
        <v>52</v>
      </c>
      <c r="B73" s="10" t="s">
        <v>110</v>
      </c>
      <c r="C73" s="10" t="s">
        <v>5430</v>
      </c>
      <c r="D73" t="s">
        <v>5</v>
      </c>
      <c r="E73" s="29" t="s">
        <v>5431</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5483</v>
      </c>
    </row>
    <row r="76" spans="1:16" ht="25.5" customHeight="1" x14ac:dyDescent="0.2">
      <c r="E76" s="34" t="s">
        <v>4908</v>
      </c>
    </row>
    <row r="77" spans="1:16" ht="12.75" customHeight="1" x14ac:dyDescent="0.2">
      <c r="A77" t="s">
        <v>52</v>
      </c>
      <c r="B77" s="10" t="s">
        <v>161</v>
      </c>
      <c r="C77" s="10" t="s">
        <v>5022</v>
      </c>
      <c r="D77" t="s">
        <v>5</v>
      </c>
      <c r="E77" s="29" t="s">
        <v>5023</v>
      </c>
      <c r="F77" s="30" t="s">
        <v>5024</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5375</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5484</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5435</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5487</v>
      </c>
      <c r="E8" s="26" t="s">
        <v>5488</v>
      </c>
      <c r="J8" s="25">
        <f>0+J9+J18+J31+J68</f>
        <v>0</v>
      </c>
      <c r="K8" s="25">
        <f>0+K9+K18+K31+K68</f>
        <v>0</v>
      </c>
      <c r="L8" s="25">
        <f>0+L9+L18+L31+L68</f>
        <v>0</v>
      </c>
      <c r="M8" s="25">
        <f>0+M9+M18+M31+M68</f>
        <v>0</v>
      </c>
    </row>
    <row r="9" spans="1:20" ht="12.75" customHeight="1" x14ac:dyDescent="0.2">
      <c r="A9" t="s">
        <v>49</v>
      </c>
      <c r="C9" s="11" t="s">
        <v>27</v>
      </c>
      <c r="E9" s="28" t="s">
        <v>4818</v>
      </c>
      <c r="J9" s="27">
        <f>0</f>
        <v>0</v>
      </c>
      <c r="K9" s="27">
        <f>0</f>
        <v>0</v>
      </c>
      <c r="L9" s="27">
        <f>0+L10+L14</f>
        <v>0</v>
      </c>
      <c r="M9" s="27">
        <f>0+M10+M14</f>
        <v>0</v>
      </c>
    </row>
    <row r="10" spans="1:20" ht="12.75" customHeight="1" x14ac:dyDescent="0.2">
      <c r="A10" t="s">
        <v>52</v>
      </c>
      <c r="B10" s="10" t="s">
        <v>64</v>
      </c>
      <c r="C10" s="10" t="s">
        <v>5489</v>
      </c>
      <c r="D10" t="s">
        <v>5</v>
      </c>
      <c r="E10" s="29" t="s">
        <v>5490</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5491</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5492</v>
      </c>
      <c r="D14" t="s">
        <v>5</v>
      </c>
      <c r="E14" s="29" t="s">
        <v>5493</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5494</v>
      </c>
    </row>
    <row r="16" spans="1:20" ht="12.75" customHeight="1" x14ac:dyDescent="0.2">
      <c r="A16" s="33" t="s">
        <v>58</v>
      </c>
      <c r="E16" s="35" t="s">
        <v>5495</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5395</v>
      </c>
    </row>
    <row r="21" spans="1:16" ht="12.75" customHeight="1" x14ac:dyDescent="0.2">
      <c r="A21" s="33" t="s">
        <v>58</v>
      </c>
      <c r="E21" s="35" t="s">
        <v>5478</v>
      </c>
    </row>
    <row r="22" spans="1:16" ht="12.75" customHeight="1" x14ac:dyDescent="0.2">
      <c r="E22" s="34" t="s">
        <v>59</v>
      </c>
    </row>
    <row r="23" spans="1:16" ht="12.75" customHeight="1" x14ac:dyDescent="0.2">
      <c r="A23" t="s">
        <v>52</v>
      </c>
      <c r="B23" s="10" t="s">
        <v>72</v>
      </c>
      <c r="C23" s="10" t="s">
        <v>5400</v>
      </c>
      <c r="D23" t="s">
        <v>5</v>
      </c>
      <c r="E23" s="29" t="s">
        <v>5401</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5496</v>
      </c>
    </row>
    <row r="30" spans="1:16" ht="12.75" customHeight="1" x14ac:dyDescent="0.2">
      <c r="E30" s="34" t="s">
        <v>59</v>
      </c>
    </row>
    <row r="31" spans="1:16" ht="12.75" customHeight="1" x14ac:dyDescent="0.2">
      <c r="A31" t="s">
        <v>49</v>
      </c>
      <c r="C31" s="11" t="s">
        <v>78</v>
      </c>
      <c r="E31" s="28" t="s">
        <v>4888</v>
      </c>
      <c r="J31" s="27">
        <f>0</f>
        <v>0</v>
      </c>
      <c r="K31" s="27">
        <f>0</f>
        <v>0</v>
      </c>
      <c r="L31" s="27">
        <f>0+L32+L36+L40+L44+L48+L52+L56+L60+L64</f>
        <v>0</v>
      </c>
      <c r="M31" s="27">
        <f>0+M32+M36+M40+M44+M48+M52+M56+M60+M64</f>
        <v>0</v>
      </c>
    </row>
    <row r="32" spans="1:16" ht="12.75" customHeight="1" x14ac:dyDescent="0.2">
      <c r="A32" t="s">
        <v>52</v>
      </c>
      <c r="B32" s="10" t="s">
        <v>78</v>
      </c>
      <c r="C32" s="10" t="s">
        <v>5413</v>
      </c>
      <c r="D32" t="s">
        <v>5</v>
      </c>
      <c r="E32" s="29" t="s">
        <v>5414</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5415</v>
      </c>
    </row>
    <row r="34" spans="1:16" ht="12.75" customHeight="1" x14ac:dyDescent="0.2">
      <c r="A34" s="33" t="s">
        <v>58</v>
      </c>
      <c r="E34" s="35" t="s">
        <v>5416</v>
      </c>
    </row>
    <row r="35" spans="1:16" ht="12.75" customHeight="1" x14ac:dyDescent="0.2">
      <c r="E35" s="34" t="s">
        <v>59</v>
      </c>
    </row>
    <row r="36" spans="1:16" ht="12.75" customHeight="1" x14ac:dyDescent="0.2">
      <c r="A36" t="s">
        <v>52</v>
      </c>
      <c r="B36" s="10" t="s">
        <v>81</v>
      </c>
      <c r="C36" s="10" t="s">
        <v>5008</v>
      </c>
      <c r="D36" t="s">
        <v>5</v>
      </c>
      <c r="E36" s="29" t="s">
        <v>5009</v>
      </c>
      <c r="F36" s="30" t="s">
        <v>5010</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5479</v>
      </c>
    </row>
    <row r="39" spans="1:16" ht="12.75" customHeight="1" x14ac:dyDescent="0.2">
      <c r="E39" s="34" t="s">
        <v>59</v>
      </c>
    </row>
    <row r="40" spans="1:16" ht="12.75" customHeight="1" x14ac:dyDescent="0.2">
      <c r="A40" t="s">
        <v>52</v>
      </c>
      <c r="B40" s="10" t="s">
        <v>84</v>
      </c>
      <c r="C40" s="10" t="s">
        <v>5014</v>
      </c>
      <c r="D40" t="s">
        <v>5</v>
      </c>
      <c r="E40" s="29" t="s">
        <v>5015</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5129</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4902</v>
      </c>
      <c r="D44" t="s">
        <v>5</v>
      </c>
      <c r="E44" s="29" t="s">
        <v>4903</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5217</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5425</v>
      </c>
    </row>
    <row r="50" spans="1:16" ht="140.25" customHeight="1" x14ac:dyDescent="0.2">
      <c r="A50" s="33" t="s">
        <v>58</v>
      </c>
      <c r="E50" s="35" t="s">
        <v>5497</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5427</v>
      </c>
    </row>
    <row r="54" spans="1:16" ht="140.25" customHeight="1" x14ac:dyDescent="0.2">
      <c r="A54" s="33" t="s">
        <v>58</v>
      </c>
      <c r="E54" s="35" t="s">
        <v>5498</v>
      </c>
    </row>
    <row r="55" spans="1:16" ht="12.75" customHeight="1" x14ac:dyDescent="0.2">
      <c r="E55" s="34" t="s">
        <v>59</v>
      </c>
    </row>
    <row r="56" spans="1:16" ht="12.75" customHeight="1" x14ac:dyDescent="0.2">
      <c r="A56" t="s">
        <v>52</v>
      </c>
      <c r="B56" s="10" t="s">
        <v>95</v>
      </c>
      <c r="C56" s="10" t="s">
        <v>5019</v>
      </c>
      <c r="D56" t="s">
        <v>5</v>
      </c>
      <c r="E56" s="29" t="s">
        <v>5020</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5429</v>
      </c>
    </row>
    <row r="59" spans="1:16" ht="25.5" customHeight="1" x14ac:dyDescent="0.2">
      <c r="E59" s="34" t="s">
        <v>4908</v>
      </c>
    </row>
    <row r="60" spans="1:16" ht="12.75" customHeight="1" x14ac:dyDescent="0.2">
      <c r="A60" t="s">
        <v>52</v>
      </c>
      <c r="B60" s="10" t="s">
        <v>99</v>
      </c>
      <c r="C60" s="10" t="s">
        <v>5430</v>
      </c>
      <c r="D60" t="s">
        <v>5</v>
      </c>
      <c r="E60" s="29" t="s">
        <v>5431</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5499</v>
      </c>
    </row>
    <row r="63" spans="1:16" ht="25.5" customHeight="1" x14ac:dyDescent="0.2">
      <c r="E63" s="34" t="s">
        <v>4908</v>
      </c>
    </row>
    <row r="64" spans="1:16" ht="12.75" customHeight="1" x14ac:dyDescent="0.2">
      <c r="A64" t="s">
        <v>52</v>
      </c>
      <c r="B64" s="10" t="s">
        <v>104</v>
      </c>
      <c r="C64" s="10" t="s">
        <v>5022</v>
      </c>
      <c r="D64" t="s">
        <v>5</v>
      </c>
      <c r="E64" s="29" t="s">
        <v>5023</v>
      </c>
      <c r="F64" s="30" t="s">
        <v>5024</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5484</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5435</v>
      </c>
    </row>
    <row r="76" spans="1:16" ht="89.25" customHeight="1" x14ac:dyDescent="0.2">
      <c r="E76" s="34" t="s">
        <v>2033</v>
      </c>
    </row>
    <row r="77" spans="1:16" ht="12.75" customHeight="1" x14ac:dyDescent="0.2">
      <c r="A77" t="s">
        <v>52</v>
      </c>
      <c r="B77" s="10" t="s">
        <v>26</v>
      </c>
      <c r="C77" s="10" t="s">
        <v>5142</v>
      </c>
      <c r="D77" t="s">
        <v>5</v>
      </c>
      <c r="E77" s="29" t="s">
        <v>5143</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5469</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5502</v>
      </c>
      <c r="E8" s="26" t="s">
        <v>5503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5506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5508</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5527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5528</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5534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5535</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5537</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5539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5540</v>
      </c>
    </row>
    <row r="161" spans="1:16" ht="12.75" customHeight="1" x14ac:dyDescent="0.2">
      <c r="A161" s="33" t="s">
        <v>58</v>
      </c>
      <c r="E161" s="35" t="s">
        <v>5541</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5549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5552</v>
      </c>
      <c r="E8" s="26" t="s">
        <v>5553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5554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5555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5556</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76.5" customHeight="1" x14ac:dyDescent="0.2">
      <c r="A108" s="33" t="s">
        <v>58</v>
      </c>
      <c r="E108" s="35" t="s">
        <v>5557</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5558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5561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5562</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5543</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5566</v>
      </c>
      <c r="E8" s="26" t="s">
        <v>5567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5568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5569</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5570</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5571</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5571</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5572</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5573</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5574</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5575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5576</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5577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5580</v>
      </c>
      <c r="E8" s="26" t="s">
        <v>5581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5582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5583</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5523</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5584</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5586</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5587</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5588</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5589</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4730</v>
      </c>
      <c r="M3" s="36">
        <f>Rekapitulace!C97</f>
        <v>0</v>
      </c>
      <c r="N3" s="19" t="s">
        <v>15</v>
      </c>
      <c r="O3" t="s">
        <v>23</v>
      </c>
      <c r="P3" t="s">
        <v>28</v>
      </c>
    </row>
    <row r="4" spans="1:20" ht="15" customHeight="1" x14ac:dyDescent="0.25">
      <c r="A4" s="22" t="s">
        <v>20</v>
      </c>
      <c r="B4" s="23" t="s">
        <v>29</v>
      </c>
      <c r="C4" s="2" t="s">
        <v>4730</v>
      </c>
      <c r="D4" s="5"/>
      <c r="E4" s="23" t="s">
        <v>4731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5592</v>
      </c>
      <c r="E8" s="26" t="s">
        <v>5593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4948</v>
      </c>
      <c r="D10" t="s">
        <v>5</v>
      </c>
      <c r="E10" s="29" t="s">
        <v>4949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5145</v>
      </c>
      <c r="D14" t="s">
        <v>5</v>
      </c>
      <c r="E14" s="29" t="s">
        <v>5146</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5147</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5148</v>
      </c>
    </row>
    <row r="20" spans="1:16" ht="12.75" customHeight="1" x14ac:dyDescent="0.2">
      <c r="A20" s="33" t="s">
        <v>58</v>
      </c>
      <c r="E20" s="35" t="s">
        <v>5504</v>
      </c>
    </row>
    <row r="21" spans="1:16" ht="12.75" customHeight="1" x14ac:dyDescent="0.2">
      <c r="E21" s="34" t="s">
        <v>59</v>
      </c>
    </row>
    <row r="22" spans="1:16" ht="12.75" customHeight="1" x14ac:dyDescent="0.2">
      <c r="A22" t="s">
        <v>49</v>
      </c>
      <c r="C22" s="11" t="s">
        <v>26</v>
      </c>
      <c r="E22" s="28" t="s">
        <v>4761</v>
      </c>
      <c r="J22" s="27">
        <f>0</f>
        <v>0</v>
      </c>
      <c r="K22" s="27">
        <f>0</f>
        <v>0</v>
      </c>
      <c r="L22" s="27">
        <f>0+L23</f>
        <v>0</v>
      </c>
      <c r="M22" s="27">
        <f>0+M23</f>
        <v>0</v>
      </c>
    </row>
    <row r="23" spans="1:16" ht="12.75" customHeight="1" x14ac:dyDescent="0.2">
      <c r="A23" t="s">
        <v>52</v>
      </c>
      <c r="B23" s="10" t="s">
        <v>84</v>
      </c>
      <c r="C23" s="10" t="s">
        <v>4774</v>
      </c>
      <c r="D23" t="s">
        <v>5</v>
      </c>
      <c r="E23" s="29" t="s">
        <v>4775</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5505</v>
      </c>
    </row>
    <row r="25" spans="1:16" ht="12.75" customHeight="1" x14ac:dyDescent="0.2">
      <c r="A25" s="33" t="s">
        <v>58</v>
      </c>
      <c r="E25" s="35" t="s">
        <v>5594</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5168</v>
      </c>
      <c r="D28" t="s">
        <v>5</v>
      </c>
      <c r="E28" s="29" t="s">
        <v>5169</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5507</v>
      </c>
    </row>
    <row r="30" spans="1:16" ht="12.75" customHeight="1" x14ac:dyDescent="0.2">
      <c r="A30" s="33" t="s">
        <v>58</v>
      </c>
      <c r="E30" s="35" t="s">
        <v>5595</v>
      </c>
    </row>
    <row r="31" spans="1:16" ht="12.75" customHeight="1" x14ac:dyDescent="0.2">
      <c r="E31" s="34" t="s">
        <v>59</v>
      </c>
    </row>
    <row r="32" spans="1:16" ht="12.75" customHeight="1" x14ac:dyDescent="0.2">
      <c r="A32" t="s">
        <v>52</v>
      </c>
      <c r="B32" s="10" t="s">
        <v>90</v>
      </c>
      <c r="C32" s="10" t="s">
        <v>5183</v>
      </c>
      <c r="D32" t="s">
        <v>5</v>
      </c>
      <c r="E32" s="29" t="s">
        <v>5184</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5456</v>
      </c>
    </row>
    <row r="34" spans="1:16" ht="12.75" customHeight="1" x14ac:dyDescent="0.2">
      <c r="A34" s="33" t="s">
        <v>58</v>
      </c>
      <c r="E34" s="35" t="s">
        <v>5457</v>
      </c>
    </row>
    <row r="35" spans="1:16" ht="12.75" customHeight="1" x14ac:dyDescent="0.2">
      <c r="E35" s="34" t="s">
        <v>59</v>
      </c>
    </row>
    <row r="36" spans="1:16" ht="12.75" customHeight="1" x14ac:dyDescent="0.2">
      <c r="A36" t="s">
        <v>52</v>
      </c>
      <c r="B36" s="10" t="s">
        <v>93</v>
      </c>
      <c r="C36" s="10" t="s">
        <v>4802</v>
      </c>
      <c r="D36" t="s">
        <v>5</v>
      </c>
      <c r="E36" s="29" t="s">
        <v>4803</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5187</v>
      </c>
    </row>
    <row r="38" spans="1:16" ht="12.75" customHeight="1" x14ac:dyDescent="0.2">
      <c r="A38" s="33" t="s">
        <v>58</v>
      </c>
      <c r="E38" s="35" t="s">
        <v>5504</v>
      </c>
    </row>
    <row r="39" spans="1:16" ht="12.75" customHeight="1" x14ac:dyDescent="0.2">
      <c r="E39" s="34" t="s">
        <v>59</v>
      </c>
    </row>
    <row r="40" spans="1:16" ht="12.75" customHeight="1" x14ac:dyDescent="0.2">
      <c r="A40" t="s">
        <v>49</v>
      </c>
      <c r="C40" s="11" t="s">
        <v>27</v>
      </c>
      <c r="E40" s="28" t="s">
        <v>4818</v>
      </c>
      <c r="J40" s="27">
        <f>0</f>
        <v>0</v>
      </c>
      <c r="K40" s="27">
        <f>0</f>
        <v>0</v>
      </c>
      <c r="L40" s="27">
        <f>0+L41+L45+L49+L53+L57+L61+L65+L69+L73</f>
        <v>0</v>
      </c>
      <c r="M40" s="27">
        <f>0+M41+M45+M49+M53+M57+M61+M65+M69+M73</f>
        <v>0</v>
      </c>
    </row>
    <row r="41" spans="1:16" ht="12.75" customHeight="1" x14ac:dyDescent="0.2">
      <c r="A41" t="s">
        <v>52</v>
      </c>
      <c r="B41" s="10" t="s">
        <v>95</v>
      </c>
      <c r="C41" s="10" t="s">
        <v>4819</v>
      </c>
      <c r="D41" t="s">
        <v>5</v>
      </c>
      <c r="E41" s="29" t="s">
        <v>4820</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5509</v>
      </c>
    </row>
    <row r="43" spans="1:16" ht="12.75" customHeight="1" x14ac:dyDescent="0.2">
      <c r="A43" s="33" t="s">
        <v>58</v>
      </c>
      <c r="E43" s="35" t="s">
        <v>5510</v>
      </c>
    </row>
    <row r="44" spans="1:16" ht="12.75" customHeight="1" x14ac:dyDescent="0.2">
      <c r="E44" s="34" t="s">
        <v>59</v>
      </c>
    </row>
    <row r="45" spans="1:16" ht="12.75" customHeight="1" x14ac:dyDescent="0.2">
      <c r="A45" t="s">
        <v>52</v>
      </c>
      <c r="B45" s="10" t="s">
        <v>97</v>
      </c>
      <c r="C45" s="10" t="s">
        <v>4822</v>
      </c>
      <c r="D45" t="s">
        <v>5</v>
      </c>
      <c r="E45" s="29" t="s">
        <v>4823</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5511</v>
      </c>
    </row>
    <row r="47" spans="1:16" ht="12.75" customHeight="1" x14ac:dyDescent="0.2">
      <c r="A47" s="33" t="s">
        <v>58</v>
      </c>
      <c r="E47" s="35" t="s">
        <v>5512</v>
      </c>
    </row>
    <row r="48" spans="1:16" ht="12.75" customHeight="1" x14ac:dyDescent="0.2">
      <c r="E48" s="34" t="s">
        <v>59</v>
      </c>
    </row>
    <row r="49" spans="1:16" ht="12.75" customHeight="1" x14ac:dyDescent="0.2">
      <c r="A49" t="s">
        <v>52</v>
      </c>
      <c r="B49" s="10" t="s">
        <v>99</v>
      </c>
      <c r="C49" s="10" t="s">
        <v>4825</v>
      </c>
      <c r="D49" t="s">
        <v>5</v>
      </c>
      <c r="E49" s="29" t="s">
        <v>4826</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5513</v>
      </c>
    </row>
    <row r="51" spans="1:16" ht="12.75" customHeight="1" x14ac:dyDescent="0.2">
      <c r="A51" s="33" t="s">
        <v>58</v>
      </c>
      <c r="E51" s="35" t="s">
        <v>5514</v>
      </c>
    </row>
    <row r="52" spans="1:16" ht="12.75" customHeight="1" x14ac:dyDescent="0.2">
      <c r="E52" s="34" t="s">
        <v>59</v>
      </c>
    </row>
    <row r="53" spans="1:16" ht="12.75" customHeight="1" x14ac:dyDescent="0.2">
      <c r="A53" t="s">
        <v>52</v>
      </c>
      <c r="B53" s="10" t="s">
        <v>101</v>
      </c>
      <c r="C53" s="10" t="s">
        <v>4828</v>
      </c>
      <c r="D53" t="s">
        <v>5</v>
      </c>
      <c r="E53" s="29" t="s">
        <v>4829</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5515</v>
      </c>
    </row>
    <row r="55" spans="1:16" ht="12.75" customHeight="1" x14ac:dyDescent="0.2">
      <c r="A55" s="33" t="s">
        <v>58</v>
      </c>
      <c r="E55" s="35" t="s">
        <v>5516</v>
      </c>
    </row>
    <row r="56" spans="1:16" ht="12.75" customHeight="1" x14ac:dyDescent="0.2">
      <c r="E56" s="34" t="s">
        <v>59</v>
      </c>
    </row>
    <row r="57" spans="1:16" ht="12.75" customHeight="1" x14ac:dyDescent="0.2">
      <c r="A57" t="s">
        <v>52</v>
      </c>
      <c r="B57" s="10" t="s">
        <v>104</v>
      </c>
      <c r="C57" s="10" t="s">
        <v>4831</v>
      </c>
      <c r="D57" t="s">
        <v>5</v>
      </c>
      <c r="E57" s="29" t="s">
        <v>4832</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5511</v>
      </c>
    </row>
    <row r="59" spans="1:16" ht="12.75" customHeight="1" x14ac:dyDescent="0.2">
      <c r="A59" s="33" t="s">
        <v>58</v>
      </c>
      <c r="E59" s="35" t="s">
        <v>5517</v>
      </c>
    </row>
    <row r="60" spans="1:16" ht="12.75" customHeight="1" x14ac:dyDescent="0.2">
      <c r="E60" s="34" t="s">
        <v>59</v>
      </c>
    </row>
    <row r="61" spans="1:16" ht="12.75" customHeight="1" x14ac:dyDescent="0.2">
      <c r="A61" t="s">
        <v>52</v>
      </c>
      <c r="B61" s="10" t="s">
        <v>107</v>
      </c>
      <c r="C61" s="10" t="s">
        <v>4834</v>
      </c>
      <c r="D61" t="s">
        <v>5</v>
      </c>
      <c r="E61" s="29" t="s">
        <v>4835</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5518</v>
      </c>
    </row>
    <row r="63" spans="1:16" ht="12.75" customHeight="1" x14ac:dyDescent="0.2">
      <c r="A63" s="33" t="s">
        <v>58</v>
      </c>
      <c r="E63" s="35" t="s">
        <v>5519</v>
      </c>
    </row>
    <row r="64" spans="1:16" ht="12.75" customHeight="1" x14ac:dyDescent="0.2">
      <c r="E64" s="34" t="s">
        <v>59</v>
      </c>
    </row>
    <row r="65" spans="1:16" ht="12.75" customHeight="1" x14ac:dyDescent="0.2">
      <c r="A65" t="s">
        <v>52</v>
      </c>
      <c r="B65" s="10" t="s">
        <v>110</v>
      </c>
      <c r="C65" s="10" t="s">
        <v>4837</v>
      </c>
      <c r="D65" t="s">
        <v>5</v>
      </c>
      <c r="E65" s="29" t="s">
        <v>4838</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5391</v>
      </c>
    </row>
    <row r="67" spans="1:16" ht="12.75" customHeight="1" x14ac:dyDescent="0.2">
      <c r="A67" s="33" t="s">
        <v>58</v>
      </c>
      <c r="E67" s="35" t="s">
        <v>5520</v>
      </c>
    </row>
    <row r="68" spans="1:16" ht="12.75" customHeight="1" x14ac:dyDescent="0.2">
      <c r="E68" s="34" t="s">
        <v>59</v>
      </c>
    </row>
    <row r="69" spans="1:16" ht="12.75" customHeight="1" x14ac:dyDescent="0.2">
      <c r="A69" t="s">
        <v>52</v>
      </c>
      <c r="B69" s="10" t="s">
        <v>158</v>
      </c>
      <c r="C69" s="10" t="s">
        <v>4840</v>
      </c>
      <c r="D69" t="s">
        <v>5</v>
      </c>
      <c r="E69" s="29" t="s">
        <v>4841</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5521</v>
      </c>
    </row>
    <row r="72" spans="1:16" ht="12.75" customHeight="1" x14ac:dyDescent="0.2">
      <c r="E72" s="34" t="s">
        <v>59</v>
      </c>
    </row>
    <row r="73" spans="1:16" ht="12.75" customHeight="1" x14ac:dyDescent="0.2">
      <c r="A73" t="s">
        <v>52</v>
      </c>
      <c r="B73" s="10" t="s">
        <v>161</v>
      </c>
      <c r="C73" s="10" t="s">
        <v>4843</v>
      </c>
      <c r="D73" t="s">
        <v>5</v>
      </c>
      <c r="E73" s="29" t="s">
        <v>4844</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5522</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5395</v>
      </c>
    </row>
    <row r="80" spans="1:16" ht="12.75" customHeight="1" x14ac:dyDescent="0.2">
      <c r="A80" s="33" t="s">
        <v>58</v>
      </c>
      <c r="E80" s="35" t="s">
        <v>5596</v>
      </c>
    </row>
    <row r="81" spans="1:16" ht="12.75" customHeight="1" x14ac:dyDescent="0.2">
      <c r="E81" s="34" t="s">
        <v>59</v>
      </c>
    </row>
    <row r="82" spans="1:16" ht="12.75" customHeight="1" x14ac:dyDescent="0.2">
      <c r="A82" t="s">
        <v>52</v>
      </c>
      <c r="B82" s="10" t="s">
        <v>163</v>
      </c>
      <c r="C82" s="10" t="s">
        <v>5194</v>
      </c>
      <c r="D82" t="s">
        <v>5</v>
      </c>
      <c r="E82" s="29" t="s">
        <v>5195</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5196</v>
      </c>
    </row>
    <row r="84" spans="1:16" ht="12.75" customHeight="1" x14ac:dyDescent="0.2">
      <c r="A84" s="33" t="s">
        <v>58</v>
      </c>
      <c r="E84" s="35" t="s">
        <v>5524</v>
      </c>
    </row>
    <row r="85" spans="1:16" ht="12.75" customHeight="1" x14ac:dyDescent="0.2">
      <c r="E85" s="34" t="s">
        <v>59</v>
      </c>
    </row>
    <row r="86" spans="1:16" ht="12.75" customHeight="1" x14ac:dyDescent="0.2">
      <c r="A86" t="s">
        <v>52</v>
      </c>
      <c r="B86" s="10" t="s">
        <v>164</v>
      </c>
      <c r="C86" s="10" t="s">
        <v>4855</v>
      </c>
      <c r="D86" t="s">
        <v>5</v>
      </c>
      <c r="E86" s="29" t="s">
        <v>4856</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5460</v>
      </c>
    </row>
    <row r="88" spans="1:16" ht="12.75" customHeight="1" x14ac:dyDescent="0.2">
      <c r="A88" s="33" t="s">
        <v>58</v>
      </c>
      <c r="E88" s="35" t="s">
        <v>5524</v>
      </c>
    </row>
    <row r="89" spans="1:16" ht="12.75" customHeight="1" x14ac:dyDescent="0.2">
      <c r="E89" s="34" t="s">
        <v>59</v>
      </c>
    </row>
    <row r="90" spans="1:16" ht="12.75" customHeight="1" x14ac:dyDescent="0.2">
      <c r="A90" t="s">
        <v>52</v>
      </c>
      <c r="B90" s="10" t="s">
        <v>165</v>
      </c>
      <c r="C90" s="10" t="s">
        <v>5400</v>
      </c>
      <c r="D90" t="s">
        <v>5</v>
      </c>
      <c r="E90" s="29" t="s">
        <v>5401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5525</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5525</v>
      </c>
    </row>
    <row r="101" spans="1:16" ht="12.75" customHeight="1" x14ac:dyDescent="0.2">
      <c r="E101" s="34" t="s">
        <v>59</v>
      </c>
    </row>
    <row r="102" spans="1:16" ht="12.75" customHeight="1" x14ac:dyDescent="0.2">
      <c r="A102" t="s">
        <v>52</v>
      </c>
      <c r="B102" s="10" t="s">
        <v>174</v>
      </c>
      <c r="C102" s="10" t="s">
        <v>5286</v>
      </c>
      <c r="D102" t="s">
        <v>5</v>
      </c>
      <c r="E102" s="29" t="s">
        <v>5287</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5526</v>
      </c>
    </row>
    <row r="104" spans="1:16" ht="12.75" customHeight="1" x14ac:dyDescent="0.2">
      <c r="A104" s="33" t="s">
        <v>58</v>
      </c>
      <c r="E104" s="35" t="s">
        <v>5597</v>
      </c>
    </row>
    <row r="105" spans="1:16" ht="12.75" customHeight="1" x14ac:dyDescent="0.2">
      <c r="E105" s="34" t="s">
        <v>59</v>
      </c>
    </row>
    <row r="106" spans="1:16" ht="12.75" customHeight="1" x14ac:dyDescent="0.2">
      <c r="A106" t="s">
        <v>52</v>
      </c>
      <c r="B106" s="10" t="s">
        <v>177</v>
      </c>
      <c r="C106" s="10" t="s">
        <v>5200</v>
      </c>
      <c r="D106" t="s">
        <v>5</v>
      </c>
      <c r="E106" s="29" t="s">
        <v>5201</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5202</v>
      </c>
    </row>
    <row r="108" spans="1:16" ht="38.25" customHeight="1" x14ac:dyDescent="0.2">
      <c r="A108" s="33" t="s">
        <v>58</v>
      </c>
      <c r="E108" s="35" t="s">
        <v>5585</v>
      </c>
    </row>
    <row r="109" spans="1:16" ht="12.75" customHeight="1" x14ac:dyDescent="0.2">
      <c r="E109" s="34" t="s">
        <v>59</v>
      </c>
    </row>
    <row r="110" spans="1:16" ht="12.75" customHeight="1" x14ac:dyDescent="0.2">
      <c r="A110" t="s">
        <v>52</v>
      </c>
      <c r="B110" s="10" t="s">
        <v>180</v>
      </c>
      <c r="C110" s="10" t="s">
        <v>5405</v>
      </c>
      <c r="D110" t="s">
        <v>5</v>
      </c>
      <c r="E110" s="29" t="s">
        <v>5406</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5407</v>
      </c>
    </row>
    <row r="112" spans="1:16" ht="12.75" customHeight="1" x14ac:dyDescent="0.2">
      <c r="A112" s="33" t="s">
        <v>58</v>
      </c>
      <c r="E112" s="35" t="s">
        <v>5408</v>
      </c>
    </row>
    <row r="113" spans="1:16" ht="12.75" customHeight="1" x14ac:dyDescent="0.2">
      <c r="E113" s="34" t="s">
        <v>59</v>
      </c>
    </row>
    <row r="114" spans="1:16" ht="12.75" customHeight="1" x14ac:dyDescent="0.2">
      <c r="A114" t="s">
        <v>49</v>
      </c>
      <c r="C114" s="11" t="s">
        <v>78</v>
      </c>
      <c r="E114" s="28" t="s">
        <v>4888</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5409</v>
      </c>
      <c r="D115" t="s">
        <v>5</v>
      </c>
      <c r="E115" s="29" t="s">
        <v>5410</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5411</v>
      </c>
    </row>
    <row r="117" spans="1:16" ht="12.75" customHeight="1" x14ac:dyDescent="0.2">
      <c r="A117" s="33" t="s">
        <v>58</v>
      </c>
      <c r="E117" s="35" t="s">
        <v>5412</v>
      </c>
    </row>
    <row r="118" spans="1:16" ht="12.75" customHeight="1" x14ac:dyDescent="0.2">
      <c r="E118" s="34" t="s">
        <v>59</v>
      </c>
    </row>
    <row r="119" spans="1:16" ht="12.75" customHeight="1" x14ac:dyDescent="0.2">
      <c r="A119" t="s">
        <v>52</v>
      </c>
      <c r="B119" s="10" t="s">
        <v>186</v>
      </c>
      <c r="C119" s="10" t="s">
        <v>5529</v>
      </c>
      <c r="D119" t="s">
        <v>5</v>
      </c>
      <c r="E119" s="29" t="s">
        <v>5530</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5531</v>
      </c>
    </row>
    <row r="121" spans="1:16" ht="12.75" customHeight="1" x14ac:dyDescent="0.2">
      <c r="A121" s="33" t="s">
        <v>58</v>
      </c>
      <c r="E121" s="35" t="s">
        <v>5412</v>
      </c>
    </row>
    <row r="122" spans="1:16" ht="12.75" customHeight="1" x14ac:dyDescent="0.2">
      <c r="E122" s="34" t="s">
        <v>59</v>
      </c>
    </row>
    <row r="123" spans="1:16" ht="12.75" customHeight="1" x14ac:dyDescent="0.2">
      <c r="A123" t="s">
        <v>52</v>
      </c>
      <c r="B123" s="10" t="s">
        <v>189</v>
      </c>
      <c r="C123" s="10" t="s">
        <v>5417</v>
      </c>
      <c r="D123" t="s">
        <v>5</v>
      </c>
      <c r="E123" s="29" t="s">
        <v>5418</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5419</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4893</v>
      </c>
      <c r="D127" t="s">
        <v>5</v>
      </c>
      <c r="E127" s="29" t="s">
        <v>4894</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5420</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4896</v>
      </c>
      <c r="D131" t="s">
        <v>5</v>
      </c>
      <c r="E131" s="29" t="s">
        <v>4897</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5421</v>
      </c>
    </row>
    <row r="133" spans="1:16" ht="12.75" customHeight="1" x14ac:dyDescent="0.2">
      <c r="A133" s="33" t="s">
        <v>58</v>
      </c>
      <c r="E133" s="35" t="s">
        <v>5532</v>
      </c>
    </row>
    <row r="134" spans="1:16" ht="12.75" customHeight="1" x14ac:dyDescent="0.2">
      <c r="E134" s="34" t="s">
        <v>59</v>
      </c>
    </row>
    <row r="135" spans="1:16" ht="12.75" customHeight="1" x14ac:dyDescent="0.2">
      <c r="A135" t="s">
        <v>52</v>
      </c>
      <c r="B135" s="10" t="s">
        <v>198</v>
      </c>
      <c r="C135" s="10" t="s">
        <v>5298</v>
      </c>
      <c r="D135" t="s">
        <v>5</v>
      </c>
      <c r="E135" s="29" t="s">
        <v>5299</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5533</v>
      </c>
    </row>
    <row r="137" spans="1:16" ht="12.75" customHeight="1" x14ac:dyDescent="0.2">
      <c r="A137" s="33" t="s">
        <v>58</v>
      </c>
      <c r="E137" s="35" t="s">
        <v>5598</v>
      </c>
    </row>
    <row r="138" spans="1:16" ht="12.75" customHeight="1" x14ac:dyDescent="0.2">
      <c r="E138" s="34" t="s">
        <v>59</v>
      </c>
    </row>
    <row r="139" spans="1:16" ht="12.75" customHeight="1" x14ac:dyDescent="0.2">
      <c r="A139" t="s">
        <v>52</v>
      </c>
      <c r="B139" s="10" t="s">
        <v>201</v>
      </c>
      <c r="C139" s="10" t="s">
        <v>5301</v>
      </c>
      <c r="D139" t="s">
        <v>5</v>
      </c>
      <c r="E139" s="29" t="s">
        <v>5302</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5303</v>
      </c>
    </row>
    <row r="141" spans="1:16" ht="12.75" customHeight="1" x14ac:dyDescent="0.2">
      <c r="A141" s="33" t="s">
        <v>58</v>
      </c>
      <c r="E141" s="35" t="s">
        <v>5538</v>
      </c>
    </row>
    <row r="142" spans="1:16" ht="12.75" customHeight="1" x14ac:dyDescent="0.2">
      <c r="E142" s="34" t="s">
        <v>59</v>
      </c>
    </row>
    <row r="143" spans="1:16" ht="12.75" customHeight="1" x14ac:dyDescent="0.2">
      <c r="A143" t="s">
        <v>52</v>
      </c>
      <c r="B143" s="10" t="s">
        <v>204</v>
      </c>
      <c r="C143" s="10" t="s">
        <v>5008</v>
      </c>
      <c r="D143" t="s">
        <v>5</v>
      </c>
      <c r="E143" s="29" t="s">
        <v>5009</v>
      </c>
      <c r="F143" s="30" t="s">
        <v>5010</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5536</v>
      </c>
    </row>
    <row r="146" spans="1:16" ht="12.75" customHeight="1" x14ac:dyDescent="0.2">
      <c r="E146" s="34" t="s">
        <v>59</v>
      </c>
    </row>
    <row r="147" spans="1:16" ht="12.75" customHeight="1" x14ac:dyDescent="0.2">
      <c r="A147" t="s">
        <v>52</v>
      </c>
      <c r="B147" s="10" t="s">
        <v>207</v>
      </c>
      <c r="C147" s="10" t="s">
        <v>4899</v>
      </c>
      <c r="D147" t="s">
        <v>5</v>
      </c>
      <c r="E147" s="29" t="s">
        <v>4900</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5559</v>
      </c>
    </row>
    <row r="149" spans="1:16" ht="12.75" customHeight="1" x14ac:dyDescent="0.2">
      <c r="A149" s="33" t="s">
        <v>58</v>
      </c>
      <c r="E149" s="35" t="s">
        <v>5538</v>
      </c>
    </row>
    <row r="150" spans="1:16" ht="12.75" customHeight="1" x14ac:dyDescent="0.2">
      <c r="E150" s="34" t="s">
        <v>59</v>
      </c>
    </row>
    <row r="151" spans="1:16" ht="12.75" customHeight="1" x14ac:dyDescent="0.2">
      <c r="A151" t="s">
        <v>52</v>
      </c>
      <c r="B151" s="10" t="s">
        <v>210</v>
      </c>
      <c r="C151" s="10" t="s">
        <v>4902</v>
      </c>
      <c r="D151" t="s">
        <v>5</v>
      </c>
      <c r="E151" s="29" t="s">
        <v>4903</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5217</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5560</v>
      </c>
    </row>
    <row r="157" spans="1:16" ht="12.75" customHeight="1" x14ac:dyDescent="0.2">
      <c r="A157" s="33" t="s">
        <v>58</v>
      </c>
      <c r="E157" s="35" t="s">
        <v>5599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5600</v>
      </c>
    </row>
    <row r="162" spans="1:16" ht="12.75" customHeight="1" x14ac:dyDescent="0.2">
      <c r="E162" s="34" t="s">
        <v>59</v>
      </c>
    </row>
    <row r="163" spans="1:16" ht="12.75" customHeight="1" x14ac:dyDescent="0.2">
      <c r="A163" t="s">
        <v>52</v>
      </c>
      <c r="B163" s="10" t="s">
        <v>219</v>
      </c>
      <c r="C163" s="10" t="s">
        <v>5019</v>
      </c>
      <c r="D163" t="s">
        <v>5</v>
      </c>
      <c r="E163" s="29" t="s">
        <v>5020</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5429</v>
      </c>
    </row>
    <row r="166" spans="1:16" ht="25.5" customHeight="1" x14ac:dyDescent="0.2">
      <c r="E166" s="34" t="s">
        <v>4908</v>
      </c>
    </row>
    <row r="167" spans="1:16" ht="12.75" customHeight="1" x14ac:dyDescent="0.2">
      <c r="A167" t="s">
        <v>52</v>
      </c>
      <c r="B167" s="10" t="s">
        <v>226</v>
      </c>
      <c r="C167" s="10" t="s">
        <v>5430</v>
      </c>
      <c r="D167" t="s">
        <v>5</v>
      </c>
      <c r="E167" s="29" t="s">
        <v>5431</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5542</v>
      </c>
    </row>
    <row r="170" spans="1:16" ht="25.5" customHeight="1" x14ac:dyDescent="0.2">
      <c r="E170" s="34" t="s">
        <v>4908</v>
      </c>
    </row>
    <row r="171" spans="1:16" ht="12.75" customHeight="1" x14ac:dyDescent="0.2">
      <c r="A171" t="s">
        <v>52</v>
      </c>
      <c r="B171" s="10" t="s">
        <v>232</v>
      </c>
      <c r="C171" s="10" t="s">
        <v>5022</v>
      </c>
      <c r="D171" t="s">
        <v>5</v>
      </c>
      <c r="E171" s="29" t="s">
        <v>5023</v>
      </c>
      <c r="F171" s="30" t="s">
        <v>5024</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5544</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5545</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5435</v>
      </c>
    </row>
    <row r="187" spans="1:16" ht="89.25" customHeight="1" x14ac:dyDescent="0.2">
      <c r="E187" s="34" t="s">
        <v>2033</v>
      </c>
    </row>
    <row r="188" spans="1:16" ht="12.75" customHeight="1" x14ac:dyDescent="0.2">
      <c r="A188" t="s">
        <v>52</v>
      </c>
      <c r="B188" s="10" t="s">
        <v>64</v>
      </c>
      <c r="C188" s="10" t="s">
        <v>5219</v>
      </c>
      <c r="D188" t="s">
        <v>5</v>
      </c>
      <c r="E188" s="29" t="s">
        <v>5220</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5601</v>
      </c>
    </row>
    <row r="191" spans="1:16" ht="89.25" customHeight="1" x14ac:dyDescent="0.2">
      <c r="E191" s="34" t="s">
        <v>1239</v>
      </c>
    </row>
    <row r="192" spans="1:16" ht="12.75" customHeight="1" x14ac:dyDescent="0.2">
      <c r="A192" t="s">
        <v>52</v>
      </c>
      <c r="B192" s="10" t="s">
        <v>67</v>
      </c>
      <c r="C192" s="10" t="s">
        <v>5032</v>
      </c>
      <c r="D192" t="s">
        <v>5</v>
      </c>
      <c r="E192" s="29" t="s">
        <v>5033</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5546</v>
      </c>
    </row>
    <row r="195" spans="1:16" ht="89.25" customHeight="1" x14ac:dyDescent="0.2">
      <c r="E195" s="34" t="s">
        <v>1239</v>
      </c>
    </row>
    <row r="196" spans="1:16" ht="12.75" customHeight="1" x14ac:dyDescent="0.2">
      <c r="A196" t="s">
        <v>52</v>
      </c>
      <c r="B196" s="10" t="s">
        <v>27</v>
      </c>
      <c r="C196" s="10" t="s">
        <v>5547</v>
      </c>
      <c r="D196" t="s">
        <v>5</v>
      </c>
      <c r="E196" s="29" t="s">
        <v>5548</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5602</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5607</v>
      </c>
      <c r="E8" s="26" t="s">
        <v>5608</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5609</v>
      </c>
      <c r="D10" t="s">
        <v>5</v>
      </c>
      <c r="E10" s="29" t="s">
        <v>5146</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5610</v>
      </c>
    </row>
    <row r="13" spans="1:20" ht="12.75" customHeight="1" x14ac:dyDescent="0.2">
      <c r="E13" s="34" t="s">
        <v>59</v>
      </c>
    </row>
    <row r="14" spans="1:20" ht="12.75" customHeight="1" x14ac:dyDescent="0.2">
      <c r="A14" t="s">
        <v>52</v>
      </c>
      <c r="B14" s="10" t="s">
        <v>26</v>
      </c>
      <c r="C14" s="10" t="s">
        <v>5611</v>
      </c>
      <c r="D14" t="s">
        <v>5</v>
      </c>
      <c r="E14" s="29" t="s">
        <v>5612</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5613</v>
      </c>
    </row>
    <row r="17" spans="1:16" ht="12.75" customHeight="1" x14ac:dyDescent="0.2">
      <c r="E17" s="34" t="s">
        <v>59</v>
      </c>
    </row>
    <row r="18" spans="1:16" ht="12.75" customHeight="1" x14ac:dyDescent="0.2">
      <c r="A18" t="s">
        <v>52</v>
      </c>
      <c r="B18" s="10" t="s">
        <v>64</v>
      </c>
      <c r="C18" s="10" t="s">
        <v>5614</v>
      </c>
      <c r="D18" t="s">
        <v>5</v>
      </c>
      <c r="E18" s="29" t="s">
        <v>5615</v>
      </c>
      <c r="F18" s="30" t="s">
        <v>55</v>
      </c>
      <c r="G18" s="31">
        <v>90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5616</v>
      </c>
    </row>
    <row r="21" spans="1:16" ht="12.75" customHeight="1" x14ac:dyDescent="0.2">
      <c r="E21" s="34" t="s">
        <v>59</v>
      </c>
    </row>
    <row r="22" spans="1:16" ht="12.75" customHeight="1" x14ac:dyDescent="0.2">
      <c r="A22" t="s">
        <v>52</v>
      </c>
      <c r="B22" s="10" t="s">
        <v>67</v>
      </c>
      <c r="C22" s="10" t="s">
        <v>5617</v>
      </c>
      <c r="D22" t="s">
        <v>5</v>
      </c>
      <c r="E22" s="29" t="s">
        <v>5618</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5619</v>
      </c>
    </row>
    <row r="25" spans="1:16" ht="12.75" customHeight="1" x14ac:dyDescent="0.2">
      <c r="E25" s="34" t="s">
        <v>59</v>
      </c>
    </row>
    <row r="26" spans="1:16" ht="12.75" customHeight="1" x14ac:dyDescent="0.2">
      <c r="A26" t="s">
        <v>52</v>
      </c>
      <c r="B26" s="10" t="s">
        <v>27</v>
      </c>
      <c r="C26" s="10" t="s">
        <v>5620</v>
      </c>
      <c r="D26" t="s">
        <v>5</v>
      </c>
      <c r="E26" s="29" t="s">
        <v>5621</v>
      </c>
      <c r="F26" s="30" t="s">
        <v>55</v>
      </c>
      <c r="G26" s="31">
        <v>176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5622</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5219</v>
      </c>
      <c r="D31" t="s">
        <v>5</v>
      </c>
      <c r="E31" s="29" t="s">
        <v>5220</v>
      </c>
      <c r="F31" s="30" t="s">
        <v>1225</v>
      </c>
      <c r="G31" s="31">
        <v>3261</v>
      </c>
      <c r="H31" s="30">
        <v>1</v>
      </c>
      <c r="I31" s="30">
        <f>ROUND(G31*H31,6)</f>
        <v>3261</v>
      </c>
      <c r="L31" s="32">
        <v>0</v>
      </c>
      <c r="M31" s="27">
        <f>ROUND(ROUND(L31,2)*ROUND(G31,3),2)</f>
        <v>0</v>
      </c>
      <c r="N31" s="30" t="s">
        <v>1226</v>
      </c>
      <c r="O31">
        <f>(M31*21)/100</f>
        <v>0</v>
      </c>
      <c r="P31" t="s">
        <v>28</v>
      </c>
    </row>
    <row r="32" spans="1:16" ht="12.75" customHeight="1" x14ac:dyDescent="0.2">
      <c r="A32" s="33" t="s">
        <v>57</v>
      </c>
      <c r="E32" s="34" t="s">
        <v>5623</v>
      </c>
    </row>
    <row r="33" spans="1:5" ht="12.75" customHeight="1" x14ac:dyDescent="0.2">
      <c r="A33" s="33" t="s">
        <v>58</v>
      </c>
      <c r="E33" s="35" t="s">
        <v>5624</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5627</v>
      </c>
      <c r="E8" s="26" t="s">
        <v>5628</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5611</v>
      </c>
      <c r="D10" t="s">
        <v>5</v>
      </c>
      <c r="E10" s="29" t="s">
        <v>5612</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5629</v>
      </c>
    </row>
    <row r="13" spans="1:20" ht="12.75" customHeight="1" x14ac:dyDescent="0.2">
      <c r="E13" s="34" t="s">
        <v>59</v>
      </c>
    </row>
    <row r="14" spans="1:20" ht="12.75" customHeight="1" x14ac:dyDescent="0.2">
      <c r="A14" t="s">
        <v>52</v>
      </c>
      <c r="B14" s="10" t="s">
        <v>26</v>
      </c>
      <c r="C14" s="10" t="s">
        <v>5614</v>
      </c>
      <c r="D14" t="s">
        <v>5</v>
      </c>
      <c r="E14" s="29" t="s">
        <v>5615</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5630</v>
      </c>
    </row>
    <row r="17" spans="1:16" ht="12.75" customHeight="1" x14ac:dyDescent="0.2">
      <c r="E17" s="34" t="s">
        <v>59</v>
      </c>
    </row>
    <row r="18" spans="1:16" ht="12.75" customHeight="1" x14ac:dyDescent="0.2">
      <c r="A18" t="s">
        <v>52</v>
      </c>
      <c r="B18" s="10" t="s">
        <v>64</v>
      </c>
      <c r="C18" s="10" t="s">
        <v>5620</v>
      </c>
      <c r="D18" t="s">
        <v>5</v>
      </c>
      <c r="E18" s="29" t="s">
        <v>5621</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5631</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5219</v>
      </c>
      <c r="D23" t="s">
        <v>5</v>
      </c>
      <c r="E23" s="29" t="s">
        <v>5220</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5623</v>
      </c>
    </row>
    <row r="25" spans="1:16" ht="12.75" customHeight="1" x14ac:dyDescent="0.2">
      <c r="A25" s="33" t="s">
        <v>58</v>
      </c>
      <c r="E25" s="35" t="s">
        <v>5632</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5603</v>
      </c>
      <c r="M3" s="36">
        <f>Rekapitulace!C113</f>
        <v>0</v>
      </c>
      <c r="N3" s="19" t="s">
        <v>15</v>
      </c>
      <c r="O3" t="s">
        <v>23</v>
      </c>
      <c r="P3" t="s">
        <v>28</v>
      </c>
    </row>
    <row r="4" spans="1:20" ht="15" customHeight="1" x14ac:dyDescent="0.25">
      <c r="A4" s="22" t="s">
        <v>20</v>
      </c>
      <c r="B4" s="23" t="s">
        <v>29</v>
      </c>
      <c r="C4" s="2" t="s">
        <v>5603</v>
      </c>
      <c r="D4" s="5"/>
      <c r="E4" s="23" t="s">
        <v>5604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5635</v>
      </c>
      <c r="E8" s="26" t="s">
        <v>5636</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5637</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5191</v>
      </c>
      <c r="D39" t="s">
        <v>5</v>
      </c>
      <c r="E39" s="29" t="s">
        <v>5192</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5638</v>
      </c>
      <c r="D43" t="s">
        <v>5</v>
      </c>
      <c r="E43" s="29" t="s">
        <v>5639</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5640</v>
      </c>
      <c r="D47" t="s">
        <v>5</v>
      </c>
      <c r="E47" s="29" t="s">
        <v>5641</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5642</v>
      </c>
      <c r="D51" t="s">
        <v>5</v>
      </c>
      <c r="E51" s="29" t="s">
        <v>5643</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5644</v>
      </c>
      <c r="D56" t="s">
        <v>5</v>
      </c>
      <c r="E56" s="29" t="s">
        <v>5645</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5646</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5647</v>
      </c>
      <c r="D72" t="s">
        <v>5</v>
      </c>
      <c r="E72" s="29" t="s">
        <v>5648</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5649</v>
      </c>
    </row>
    <row r="75" spans="1:16" ht="12.75" customHeight="1" x14ac:dyDescent="0.2">
      <c r="E75" s="34" t="s">
        <v>59</v>
      </c>
    </row>
    <row r="76" spans="1:16" ht="12.75" customHeight="1" x14ac:dyDescent="0.2">
      <c r="A76" t="s">
        <v>52</v>
      </c>
      <c r="B76" s="10" t="s">
        <v>101</v>
      </c>
      <c r="C76" s="10" t="s">
        <v>5650</v>
      </c>
      <c r="D76" t="s">
        <v>5</v>
      </c>
      <c r="E76" s="29" t="s">
        <v>5651</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5652</v>
      </c>
      <c r="D80" t="s">
        <v>5</v>
      </c>
      <c r="E80" s="29" t="s">
        <v>5653</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5654</v>
      </c>
      <c r="D84" t="s">
        <v>5</v>
      </c>
      <c r="E84" s="29" t="s">
        <v>5655</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5656</v>
      </c>
      <c r="D92" t="s">
        <v>5</v>
      </c>
      <c r="E92" s="29" t="s">
        <v>5657</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5658</v>
      </c>
      <c r="D116" t="s">
        <v>5</v>
      </c>
      <c r="E116" s="29" t="s">
        <v>5659</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5660</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5661</v>
      </c>
      <c r="M3" s="36">
        <f>Rekapitulace!C117</f>
        <v>0</v>
      </c>
      <c r="N3" s="19" t="s">
        <v>15</v>
      </c>
      <c r="O3" t="s">
        <v>23</v>
      </c>
      <c r="P3" t="s">
        <v>28</v>
      </c>
    </row>
    <row r="4" spans="1:20" ht="15" customHeight="1" x14ac:dyDescent="0.25">
      <c r="A4" s="22" t="s">
        <v>20</v>
      </c>
      <c r="B4" s="23" t="s">
        <v>29</v>
      </c>
      <c r="C4" s="2" t="s">
        <v>5661</v>
      </c>
      <c r="D4" s="5"/>
      <c r="E4" s="23" t="s">
        <v>5662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5665</v>
      </c>
      <c r="E8" s="26" t="s">
        <v>5666</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5667</v>
      </c>
      <c r="J9" s="27">
        <f>0</f>
        <v>0</v>
      </c>
      <c r="K9" s="27">
        <f>0</f>
        <v>0</v>
      </c>
      <c r="L9" s="27">
        <f>0+L10+L14+L18</f>
        <v>0</v>
      </c>
      <c r="M9" s="27">
        <f>0+M10+M14+M18</f>
        <v>0</v>
      </c>
    </row>
    <row r="10" spans="1:20" ht="12.75" customHeight="1" x14ac:dyDescent="0.2">
      <c r="A10" t="s">
        <v>52</v>
      </c>
      <c r="B10" s="10" t="s">
        <v>64</v>
      </c>
      <c r="C10" s="10" t="s">
        <v>5668</v>
      </c>
      <c r="D10" t="s">
        <v>5</v>
      </c>
      <c r="E10" s="29" t="s">
        <v>5669</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5670</v>
      </c>
      <c r="D14" t="s">
        <v>5</v>
      </c>
      <c r="E14" s="29" t="s">
        <v>5671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5672</v>
      </c>
      <c r="D18" t="s">
        <v>5</v>
      </c>
      <c r="E18" s="29" t="s">
        <v>5673</v>
      </c>
      <c r="F18" s="30" t="s">
        <v>5674</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5675</v>
      </c>
      <c r="D23" t="s">
        <v>5</v>
      </c>
      <c r="E23" s="29" t="s">
        <v>5676</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5677</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5678</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5679</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5680</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5681</v>
      </c>
    </row>
    <row r="42" spans="1:16" ht="12.75" customHeight="1" x14ac:dyDescent="0.2">
      <c r="E42" s="34" t="s">
        <v>59</v>
      </c>
    </row>
    <row r="43" spans="1:16" ht="12.75" customHeight="1" x14ac:dyDescent="0.2">
      <c r="A43" t="s">
        <v>49</v>
      </c>
      <c r="C43" s="11" t="s">
        <v>28</v>
      </c>
      <c r="E43" s="28" t="s">
        <v>4737</v>
      </c>
      <c r="J43" s="27">
        <f>0</f>
        <v>0</v>
      </c>
      <c r="K43" s="27">
        <f>0</f>
        <v>0</v>
      </c>
      <c r="L43" s="27">
        <f>0+L44</f>
        <v>0</v>
      </c>
      <c r="M43" s="27">
        <f>0+M44</f>
        <v>0</v>
      </c>
    </row>
    <row r="44" spans="1:16" ht="12.75" customHeight="1" x14ac:dyDescent="0.2">
      <c r="A44" t="s">
        <v>52</v>
      </c>
      <c r="B44" s="10" t="s">
        <v>87</v>
      </c>
      <c r="C44" s="10" t="s">
        <v>5682</v>
      </c>
      <c r="D44" t="s">
        <v>5</v>
      </c>
      <c r="E44" s="29" t="s">
        <v>5683</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5684</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5685</v>
      </c>
    </row>
    <row r="52" spans="1:16" ht="12.75" customHeight="1" x14ac:dyDescent="0.2">
      <c r="E52" s="34" t="s">
        <v>59</v>
      </c>
    </row>
    <row r="53" spans="1:16" ht="12.75" customHeight="1" x14ac:dyDescent="0.2">
      <c r="A53" t="s">
        <v>52</v>
      </c>
      <c r="B53" s="10" t="s">
        <v>93</v>
      </c>
      <c r="C53" s="10" t="s">
        <v>4379</v>
      </c>
      <c r="D53" t="s">
        <v>5</v>
      </c>
      <c r="E53" s="29" t="s">
        <v>4380</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5686</v>
      </c>
    </row>
    <row r="56" spans="1:16" ht="12.75" customHeight="1" x14ac:dyDescent="0.2">
      <c r="E56" s="34" t="s">
        <v>59</v>
      </c>
    </row>
    <row r="57" spans="1:16" ht="12.75" customHeight="1" x14ac:dyDescent="0.2">
      <c r="A57" t="s">
        <v>49</v>
      </c>
      <c r="C57" s="11" t="s">
        <v>75</v>
      </c>
      <c r="E57" s="28" t="s">
        <v>4391</v>
      </c>
      <c r="J57" s="27">
        <f>0</f>
        <v>0</v>
      </c>
      <c r="K57" s="27">
        <f>0</f>
        <v>0</v>
      </c>
      <c r="L57" s="27">
        <f>0+L58+L62+L66+L70+L74+L78+L82+L86+L90+L94+L98+L102</f>
        <v>0</v>
      </c>
      <c r="M57" s="27">
        <f>0+M58+M62+M66+M70+M74+M78+M82+M86+M90+M94+M98+M102</f>
        <v>0</v>
      </c>
    </row>
    <row r="58" spans="1:16" ht="12.75" customHeight="1" x14ac:dyDescent="0.2">
      <c r="A58" t="s">
        <v>52</v>
      </c>
      <c r="B58" s="10" t="s">
        <v>95</v>
      </c>
      <c r="C58" s="10" t="s">
        <v>5687</v>
      </c>
      <c r="D58" t="s">
        <v>5</v>
      </c>
      <c r="E58" s="29" t="s">
        <v>5688</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5689</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5690</v>
      </c>
    </row>
    <row r="65" spans="1:16" ht="12.75" customHeight="1" x14ac:dyDescent="0.2">
      <c r="E65" s="34" t="s">
        <v>59</v>
      </c>
    </row>
    <row r="66" spans="1:16" ht="12.75" customHeight="1" x14ac:dyDescent="0.2">
      <c r="A66" t="s">
        <v>52</v>
      </c>
      <c r="B66" s="10" t="s">
        <v>99</v>
      </c>
      <c r="C66" s="10" t="s">
        <v>5691</v>
      </c>
      <c r="D66" t="s">
        <v>5</v>
      </c>
      <c r="E66" s="29" t="s">
        <v>5692</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5693</v>
      </c>
    </row>
    <row r="69" spans="1:16" ht="12.75" customHeight="1" x14ac:dyDescent="0.2">
      <c r="E69" s="34" t="s">
        <v>59</v>
      </c>
    </row>
    <row r="70" spans="1:16" ht="12.75" customHeight="1" x14ac:dyDescent="0.2">
      <c r="A70" t="s">
        <v>52</v>
      </c>
      <c r="B70" s="10" t="s">
        <v>101</v>
      </c>
      <c r="C70" s="10" t="s">
        <v>5694</v>
      </c>
      <c r="D70" t="s">
        <v>5</v>
      </c>
      <c r="E70" s="29" t="s">
        <v>5695</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5684</v>
      </c>
    </row>
    <row r="73" spans="1:16" ht="12.75" customHeight="1" x14ac:dyDescent="0.2">
      <c r="E73" s="34" t="s">
        <v>59</v>
      </c>
    </row>
    <row r="74" spans="1:16" ht="12.75" customHeight="1" x14ac:dyDescent="0.2">
      <c r="A74" t="s">
        <v>52</v>
      </c>
      <c r="B74" s="10" t="s">
        <v>104</v>
      </c>
      <c r="C74" s="10" t="s">
        <v>5696</v>
      </c>
      <c r="D74" t="s">
        <v>5</v>
      </c>
      <c r="E74" s="29" t="s">
        <v>5697</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5698</v>
      </c>
      <c r="D78" t="s">
        <v>5</v>
      </c>
      <c r="E78" s="29" t="s">
        <v>5699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5700</v>
      </c>
      <c r="D82" t="s">
        <v>5</v>
      </c>
      <c r="E82" s="29" t="s">
        <v>5701</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5702</v>
      </c>
    </row>
    <row r="85" spans="1:16" ht="12.75" customHeight="1" x14ac:dyDescent="0.2">
      <c r="E85" s="34" t="s">
        <v>59</v>
      </c>
    </row>
    <row r="86" spans="1:16" ht="12.75" customHeight="1" x14ac:dyDescent="0.2">
      <c r="A86" t="s">
        <v>52</v>
      </c>
      <c r="B86" s="10" t="s">
        <v>158</v>
      </c>
      <c r="C86" s="10" t="s">
        <v>5703</v>
      </c>
      <c r="D86" t="s">
        <v>5</v>
      </c>
      <c r="E86" s="29" t="s">
        <v>5704</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5689</v>
      </c>
    </row>
    <row r="89" spans="1:16" ht="12.75" customHeight="1" x14ac:dyDescent="0.2">
      <c r="E89" s="34" t="s">
        <v>59</v>
      </c>
    </row>
    <row r="90" spans="1:16" ht="12.75" customHeight="1" x14ac:dyDescent="0.2">
      <c r="A90" t="s">
        <v>52</v>
      </c>
      <c r="B90" s="10" t="s">
        <v>161</v>
      </c>
      <c r="C90" s="10" t="s">
        <v>5705</v>
      </c>
      <c r="D90" t="s">
        <v>5</v>
      </c>
      <c r="E90" s="29" t="s">
        <v>5706</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5690</v>
      </c>
    </row>
    <row r="93" spans="1:16" ht="12.75" customHeight="1" x14ac:dyDescent="0.2">
      <c r="E93" s="34" t="s">
        <v>59</v>
      </c>
    </row>
    <row r="94" spans="1:16" ht="12.75" customHeight="1" x14ac:dyDescent="0.2">
      <c r="A94" t="s">
        <v>52</v>
      </c>
      <c r="B94" s="10" t="s">
        <v>162</v>
      </c>
      <c r="C94" s="10" t="s">
        <v>5707</v>
      </c>
      <c r="D94" t="s">
        <v>5</v>
      </c>
      <c r="E94" s="29" t="s">
        <v>5708</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5689</v>
      </c>
    </row>
    <row r="97" spans="1:16" ht="12.75" customHeight="1" x14ac:dyDescent="0.2">
      <c r="E97" s="34" t="s">
        <v>59</v>
      </c>
    </row>
    <row r="98" spans="1:16" ht="12.75" customHeight="1" x14ac:dyDescent="0.2">
      <c r="A98" t="s">
        <v>52</v>
      </c>
      <c r="B98" s="10" t="s">
        <v>163</v>
      </c>
      <c r="C98" s="10" t="s">
        <v>5709</v>
      </c>
      <c r="D98" t="s">
        <v>5</v>
      </c>
      <c r="E98" s="29" t="s">
        <v>5710</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5690</v>
      </c>
    </row>
    <row r="101" spans="1:16" ht="12.75" customHeight="1" x14ac:dyDescent="0.2">
      <c r="E101" s="34" t="s">
        <v>59</v>
      </c>
    </row>
    <row r="102" spans="1:16" ht="12.75" customHeight="1" x14ac:dyDescent="0.2">
      <c r="A102" t="s">
        <v>52</v>
      </c>
      <c r="B102" s="10" t="s">
        <v>164</v>
      </c>
      <c r="C102" s="10" t="s">
        <v>5711</v>
      </c>
      <c r="D102" t="s">
        <v>5</v>
      </c>
      <c r="E102" s="29" t="s">
        <v>5712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5713</v>
      </c>
    </row>
    <row r="106" spans="1:16" ht="12.75" customHeight="1" x14ac:dyDescent="0.2">
      <c r="A106" t="s">
        <v>49</v>
      </c>
      <c r="C106" s="11" t="s">
        <v>78</v>
      </c>
      <c r="E106" s="28" t="s">
        <v>4888</v>
      </c>
      <c r="J106" s="27">
        <f>0</f>
        <v>0</v>
      </c>
      <c r="K106" s="27">
        <f>0</f>
        <v>0</v>
      </c>
      <c r="L106" s="27">
        <f>0+L107+L111+L115+L119</f>
        <v>0</v>
      </c>
      <c r="M106" s="27">
        <f>0+M107+M111+M115+M119</f>
        <v>0</v>
      </c>
    </row>
    <row r="107" spans="1:16" ht="12.75" customHeight="1" x14ac:dyDescent="0.2">
      <c r="A107" t="s">
        <v>52</v>
      </c>
      <c r="B107" s="10" t="s">
        <v>165</v>
      </c>
      <c r="C107" s="10" t="s">
        <v>5714</v>
      </c>
      <c r="D107" t="s">
        <v>5</v>
      </c>
      <c r="E107" s="29" t="s">
        <v>5715</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5716</v>
      </c>
    </row>
    <row r="110" spans="1:16" ht="12.75" customHeight="1" x14ac:dyDescent="0.2">
      <c r="E110" s="34" t="s">
        <v>59</v>
      </c>
    </row>
    <row r="111" spans="1:16" ht="12.75" customHeight="1" x14ac:dyDescent="0.2">
      <c r="A111" t="s">
        <v>52</v>
      </c>
      <c r="B111" s="10" t="s">
        <v>168</v>
      </c>
      <c r="C111" s="10" t="s">
        <v>5717</v>
      </c>
      <c r="D111" t="s">
        <v>5</v>
      </c>
      <c r="E111" s="29" t="s">
        <v>5718</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5719</v>
      </c>
      <c r="D115" t="s">
        <v>5</v>
      </c>
      <c r="E115" s="29" t="s">
        <v>5720</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5721</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5722</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5723</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5724</v>
      </c>
    </row>
    <row r="130" spans="1:16" ht="12.75" customHeight="1" x14ac:dyDescent="0.2">
      <c r="A130" s="33" t="s">
        <v>58</v>
      </c>
      <c r="E130" s="35" t="s">
        <v>5725</v>
      </c>
    </row>
    <row r="131" spans="1:16" ht="89.25" customHeight="1" x14ac:dyDescent="0.2">
      <c r="E131" s="34" t="s">
        <v>1239</v>
      </c>
    </row>
    <row r="132" spans="1:16" ht="12.75" customHeight="1" x14ac:dyDescent="0.2">
      <c r="A132" t="s">
        <v>52</v>
      </c>
      <c r="B132" s="10" t="s">
        <v>26</v>
      </c>
      <c r="C132" s="10" t="s">
        <v>5726</v>
      </c>
      <c r="D132" t="s">
        <v>5</v>
      </c>
      <c r="E132" s="29" t="s">
        <v>5727</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5733</v>
      </c>
      <c r="E8" s="26" t="s">
        <v>5734</v>
      </c>
      <c r="J8" s="25">
        <f>0+J9</f>
        <v>0</v>
      </c>
      <c r="K8" s="25">
        <f>0+K9</f>
        <v>0</v>
      </c>
      <c r="L8" s="25">
        <f>0+L9</f>
        <v>0</v>
      </c>
      <c r="M8" s="25">
        <f>0+M9</f>
        <v>0</v>
      </c>
    </row>
    <row r="9" spans="1:20" ht="12.75" customHeight="1" x14ac:dyDescent="0.2">
      <c r="A9" t="s">
        <v>49</v>
      </c>
      <c r="C9" s="11" t="s">
        <v>5735</v>
      </c>
      <c r="E9" s="28" t="s">
        <v>5736</v>
      </c>
      <c r="J9" s="27">
        <f>0</f>
        <v>0</v>
      </c>
      <c r="K9" s="27">
        <f>0</f>
        <v>0</v>
      </c>
      <c r="L9" s="27">
        <f>0+L10+L14</f>
        <v>0</v>
      </c>
      <c r="M9" s="27">
        <f>0+M10+M14</f>
        <v>0</v>
      </c>
    </row>
    <row r="10" spans="1:20" ht="12.75" customHeight="1" x14ac:dyDescent="0.2">
      <c r="A10" t="s">
        <v>52</v>
      </c>
      <c r="B10" s="10" t="s">
        <v>50</v>
      </c>
      <c r="C10" s="10" t="s">
        <v>5737</v>
      </c>
      <c r="D10" t="s">
        <v>5</v>
      </c>
      <c r="E10" s="29" t="s">
        <v>5738</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5739</v>
      </c>
    </row>
    <row r="13" spans="1:20" ht="12.75" customHeight="1" x14ac:dyDescent="0.2">
      <c r="E13" s="34" t="s">
        <v>59</v>
      </c>
    </row>
    <row r="14" spans="1:20" ht="12.75" customHeight="1" x14ac:dyDescent="0.2">
      <c r="A14" t="s">
        <v>52</v>
      </c>
      <c r="B14" s="10" t="s">
        <v>28</v>
      </c>
      <c r="C14" s="10" t="s">
        <v>5740</v>
      </c>
      <c r="D14" t="s">
        <v>5</v>
      </c>
      <c r="E14" s="29" t="s">
        <v>5741</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5742</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5729</v>
      </c>
      <c r="M3" s="36">
        <f>Rekapitulace!C119</f>
        <v>0</v>
      </c>
      <c r="N3" s="19" t="s">
        <v>15</v>
      </c>
      <c r="O3" t="s">
        <v>23</v>
      </c>
      <c r="P3" t="s">
        <v>28</v>
      </c>
    </row>
    <row r="4" spans="1:20" ht="15" customHeight="1" x14ac:dyDescent="0.25">
      <c r="A4" s="22" t="s">
        <v>20</v>
      </c>
      <c r="B4" s="23" t="s">
        <v>29</v>
      </c>
      <c r="C4" s="2" t="s">
        <v>5729</v>
      </c>
      <c r="D4" s="5"/>
      <c r="E4" s="23" t="s">
        <v>5730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5745</v>
      </c>
      <c r="E8" s="26" t="s">
        <v>5746</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5747</v>
      </c>
      <c r="D10" t="s">
        <v>5</v>
      </c>
      <c r="E10" s="29" t="s">
        <v>5748</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5749</v>
      </c>
    </row>
    <row r="13" spans="1:20" ht="12.75" customHeight="1" x14ac:dyDescent="0.2">
      <c r="E13" s="34" t="s">
        <v>59</v>
      </c>
    </row>
    <row r="14" spans="1:20" ht="12.75" customHeight="1" x14ac:dyDescent="0.2">
      <c r="A14" t="s">
        <v>52</v>
      </c>
      <c r="B14" s="10" t="s">
        <v>28</v>
      </c>
      <c r="C14" s="10" t="s">
        <v>5750</v>
      </c>
      <c r="D14" t="s">
        <v>5</v>
      </c>
      <c r="E14" s="29" t="s">
        <v>5751</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5752</v>
      </c>
    </row>
    <row r="17" spans="1:16" ht="12.75" customHeight="1" x14ac:dyDescent="0.2">
      <c r="E17" s="34" t="s">
        <v>59</v>
      </c>
    </row>
    <row r="18" spans="1:16" ht="12.75" customHeight="1" x14ac:dyDescent="0.2">
      <c r="A18" t="s">
        <v>52</v>
      </c>
      <c r="B18" s="10" t="s">
        <v>26</v>
      </c>
      <c r="C18" s="10" t="s">
        <v>5753</v>
      </c>
      <c r="D18" t="s">
        <v>5</v>
      </c>
      <c r="E18" s="29" t="s">
        <v>5754</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5755</v>
      </c>
    </row>
    <row r="21" spans="1:16" ht="12.75" customHeight="1" x14ac:dyDescent="0.2">
      <c r="E21" s="34" t="s">
        <v>59</v>
      </c>
    </row>
    <row r="22" spans="1:16" ht="12.75" customHeight="1" x14ac:dyDescent="0.2">
      <c r="A22" t="s">
        <v>52</v>
      </c>
      <c r="B22" s="10" t="s">
        <v>64</v>
      </c>
      <c r="C22" s="10" t="s">
        <v>5756</v>
      </c>
      <c r="D22" t="s">
        <v>5</v>
      </c>
      <c r="E22" s="29" t="s">
        <v>5757</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5758</v>
      </c>
      <c r="D26" t="s">
        <v>5</v>
      </c>
      <c r="E26" s="29" t="s">
        <v>5759</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5760</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5761</v>
      </c>
    </row>
    <row r="33" spans="1:16" ht="12.75" customHeight="1" x14ac:dyDescent="0.2">
      <c r="E33" s="34" t="s">
        <v>59</v>
      </c>
    </row>
    <row r="34" spans="1:16" ht="12.75" customHeight="1" x14ac:dyDescent="0.2">
      <c r="A34" t="s">
        <v>49</v>
      </c>
      <c r="C34" s="11" t="s">
        <v>67</v>
      </c>
      <c r="E34" s="28" t="s">
        <v>4568</v>
      </c>
      <c r="J34" s="27">
        <f>0</f>
        <v>0</v>
      </c>
      <c r="K34" s="27">
        <f>0</f>
        <v>0</v>
      </c>
      <c r="L34" s="27">
        <f>0+L35+L39+L43+L47</f>
        <v>0</v>
      </c>
      <c r="M34" s="27">
        <f>0+M35+M39+M43+M47</f>
        <v>0</v>
      </c>
    </row>
    <row r="35" spans="1:16" ht="12.75" customHeight="1" x14ac:dyDescent="0.2">
      <c r="A35" t="s">
        <v>52</v>
      </c>
      <c r="B35" s="10" t="s">
        <v>72</v>
      </c>
      <c r="C35" s="10" t="s">
        <v>5762</v>
      </c>
      <c r="D35" t="s">
        <v>5</v>
      </c>
      <c r="E35" s="29" t="s">
        <v>5763</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5764</v>
      </c>
    </row>
    <row r="38" spans="1:16" ht="12.75" customHeight="1" x14ac:dyDescent="0.2">
      <c r="E38" s="34" t="s">
        <v>59</v>
      </c>
    </row>
    <row r="39" spans="1:16" ht="12.75" customHeight="1" x14ac:dyDescent="0.2">
      <c r="A39" t="s">
        <v>52</v>
      </c>
      <c r="B39" s="10" t="s">
        <v>75</v>
      </c>
      <c r="C39" s="10" t="s">
        <v>5765</v>
      </c>
      <c r="D39" t="s">
        <v>5</v>
      </c>
      <c r="E39" s="29" t="s">
        <v>5766</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5767</v>
      </c>
    </row>
    <row r="42" spans="1:16" ht="12.75" customHeight="1" x14ac:dyDescent="0.2">
      <c r="E42" s="34" t="s">
        <v>59</v>
      </c>
    </row>
    <row r="43" spans="1:16" ht="12.75" customHeight="1" x14ac:dyDescent="0.2">
      <c r="A43" t="s">
        <v>52</v>
      </c>
      <c r="B43" s="10" t="s">
        <v>78</v>
      </c>
      <c r="C43" s="10" t="s">
        <v>5768</v>
      </c>
      <c r="D43" t="s">
        <v>5</v>
      </c>
      <c r="E43" s="29" t="s">
        <v>5769</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5770</v>
      </c>
    </row>
    <row r="46" spans="1:16" ht="12.75" customHeight="1" x14ac:dyDescent="0.2">
      <c r="E46" s="34" t="s">
        <v>59</v>
      </c>
    </row>
    <row r="47" spans="1:16" ht="12.75" customHeight="1" x14ac:dyDescent="0.2">
      <c r="A47" t="s">
        <v>52</v>
      </c>
      <c r="B47" s="10" t="s">
        <v>81</v>
      </c>
      <c r="C47" s="10" t="s">
        <v>5771</v>
      </c>
      <c r="D47" t="s">
        <v>5</v>
      </c>
      <c r="E47" s="29" t="s">
        <v>5772</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5767</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5773</v>
      </c>
      <c r="D52" t="s">
        <v>5</v>
      </c>
      <c r="E52" s="29" t="s">
        <v>5774</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5775</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4888</v>
      </c>
      <c r="J56" s="27">
        <f>0</f>
        <v>0</v>
      </c>
      <c r="K56" s="27">
        <f>0</f>
        <v>0</v>
      </c>
      <c r="L56" s="27">
        <f>0+L57+L61</f>
        <v>0</v>
      </c>
      <c r="M56" s="27">
        <f>0+M57+M61</f>
        <v>0</v>
      </c>
    </row>
    <row r="57" spans="1:16" ht="12.75" customHeight="1" x14ac:dyDescent="0.2">
      <c r="A57" t="s">
        <v>52</v>
      </c>
      <c r="B57" s="10" t="s">
        <v>87</v>
      </c>
      <c r="C57" s="10" t="s">
        <v>5776</v>
      </c>
      <c r="D57" t="s">
        <v>5</v>
      </c>
      <c r="E57" s="29" t="s">
        <v>5777</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5778</v>
      </c>
      <c r="D61" t="s">
        <v>5</v>
      </c>
      <c r="E61" s="29" t="s">
        <v>5779</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5780</v>
      </c>
      <c r="M3" s="36">
        <f>Rekapitulace!C122</f>
        <v>0</v>
      </c>
      <c r="N3" s="19" t="s">
        <v>15</v>
      </c>
      <c r="O3" t="s">
        <v>23</v>
      </c>
      <c r="P3" t="s">
        <v>28</v>
      </c>
    </row>
    <row r="4" spans="1:20" ht="15" customHeight="1" x14ac:dyDescent="0.25">
      <c r="A4" s="22" t="s">
        <v>20</v>
      </c>
      <c r="B4" s="23" t="s">
        <v>29</v>
      </c>
      <c r="C4" s="2" t="s">
        <v>5780</v>
      </c>
      <c r="D4" s="5"/>
      <c r="E4" s="23" t="s">
        <v>5781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5784</v>
      </c>
      <c r="E8" s="26" t="s">
        <v>5785</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5786</v>
      </c>
    </row>
    <row r="13" spans="1:20" ht="12.75" customHeight="1" x14ac:dyDescent="0.2">
      <c r="E13" s="34" t="s">
        <v>59</v>
      </c>
    </row>
    <row r="14" spans="1:20" ht="12.75" customHeight="1" x14ac:dyDescent="0.2">
      <c r="A14" t="s">
        <v>52</v>
      </c>
      <c r="B14" s="10" t="s">
        <v>26</v>
      </c>
      <c r="C14" s="10" t="s">
        <v>5787</v>
      </c>
      <c r="D14" t="s">
        <v>5</v>
      </c>
      <c r="E14" s="29" t="s">
        <v>5788</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5789</v>
      </c>
    </row>
    <row r="17" spans="1:16" ht="12.75" customHeight="1" x14ac:dyDescent="0.2">
      <c r="E17" s="34" t="s">
        <v>59</v>
      </c>
    </row>
    <row r="18" spans="1:16" ht="12.75" customHeight="1" x14ac:dyDescent="0.2">
      <c r="A18" t="s">
        <v>52</v>
      </c>
      <c r="B18" s="10" t="s">
        <v>64</v>
      </c>
      <c r="C18" s="10" t="s">
        <v>5790</v>
      </c>
      <c r="D18" t="s">
        <v>5</v>
      </c>
      <c r="E18" s="29" t="s">
        <v>5791</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5792</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5793</v>
      </c>
    </row>
    <row r="25" spans="1:16" ht="12.75" customHeight="1" x14ac:dyDescent="0.2">
      <c r="E25" s="34" t="s">
        <v>59</v>
      </c>
    </row>
    <row r="26" spans="1:16" ht="12.75" customHeight="1" x14ac:dyDescent="0.2">
      <c r="A26" t="s">
        <v>52</v>
      </c>
      <c r="B26" s="10" t="s">
        <v>27</v>
      </c>
      <c r="C26" s="10" t="s">
        <v>5794</v>
      </c>
      <c r="D26" t="s">
        <v>5</v>
      </c>
      <c r="E26" s="29" t="s">
        <v>5795</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5796</v>
      </c>
    </row>
    <row r="29" spans="1:16" ht="12.75" customHeight="1" x14ac:dyDescent="0.2">
      <c r="E29" s="34" t="s">
        <v>59</v>
      </c>
    </row>
    <row r="30" spans="1:16" ht="12.75" customHeight="1" x14ac:dyDescent="0.2">
      <c r="A30" t="s">
        <v>49</v>
      </c>
      <c r="C30" s="11" t="s">
        <v>28</v>
      </c>
      <c r="E30" s="28" t="s">
        <v>4737</v>
      </c>
      <c r="J30" s="27">
        <f>0</f>
        <v>0</v>
      </c>
      <c r="K30" s="27">
        <f>0</f>
        <v>0</v>
      </c>
      <c r="L30" s="27">
        <f>0+L31+L35</f>
        <v>0</v>
      </c>
      <c r="M30" s="27">
        <f>0+M31+M35</f>
        <v>0</v>
      </c>
    </row>
    <row r="31" spans="1:16" ht="12.75" customHeight="1" x14ac:dyDescent="0.2">
      <c r="A31" t="s">
        <v>52</v>
      </c>
      <c r="B31" s="10" t="s">
        <v>72</v>
      </c>
      <c r="C31" s="10" t="s">
        <v>5797</v>
      </c>
      <c r="D31" t="s">
        <v>5</v>
      </c>
      <c r="E31" s="29" t="s">
        <v>5798</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5799</v>
      </c>
    </row>
    <row r="34" spans="1:16" ht="12.75" customHeight="1" x14ac:dyDescent="0.2">
      <c r="E34" s="34" t="s">
        <v>59</v>
      </c>
    </row>
    <row r="35" spans="1:16" ht="12.75" customHeight="1" x14ac:dyDescent="0.2">
      <c r="A35" t="s">
        <v>52</v>
      </c>
      <c r="B35" s="10" t="s">
        <v>75</v>
      </c>
      <c r="C35" s="10" t="s">
        <v>5800</v>
      </c>
      <c r="D35" t="s">
        <v>5</v>
      </c>
      <c r="E35" s="29" t="s">
        <v>5801</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5802</v>
      </c>
    </row>
    <row r="38" spans="1:16" ht="12.75" customHeight="1" x14ac:dyDescent="0.2">
      <c r="E38" s="34" t="s">
        <v>59</v>
      </c>
    </row>
    <row r="39" spans="1:16" ht="12.75" customHeight="1" x14ac:dyDescent="0.2">
      <c r="A39" t="s">
        <v>49</v>
      </c>
      <c r="C39" s="11" t="s">
        <v>72</v>
      </c>
      <c r="E39" s="28" t="s">
        <v>5803</v>
      </c>
      <c r="J39" s="27">
        <f>0</f>
        <v>0</v>
      </c>
      <c r="K39" s="27">
        <f>0</f>
        <v>0</v>
      </c>
      <c r="L39" s="27">
        <f>0+L40+L44+L48</f>
        <v>0</v>
      </c>
      <c r="M39" s="27">
        <f>0+M40+M44+M48</f>
        <v>0</v>
      </c>
    </row>
    <row r="40" spans="1:16" ht="12.75" customHeight="1" x14ac:dyDescent="0.2">
      <c r="A40" t="s">
        <v>52</v>
      </c>
      <c r="B40" s="10" t="s">
        <v>78</v>
      </c>
      <c r="C40" s="10" t="s">
        <v>5804</v>
      </c>
      <c r="D40" t="s">
        <v>5</v>
      </c>
      <c r="E40" s="29" t="s">
        <v>5805</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5806</v>
      </c>
    </row>
    <row r="43" spans="1:16" ht="12.75" customHeight="1" x14ac:dyDescent="0.2">
      <c r="E43" s="34" t="s">
        <v>59</v>
      </c>
    </row>
    <row r="44" spans="1:16" ht="12.75" customHeight="1" x14ac:dyDescent="0.2">
      <c r="A44" t="s">
        <v>52</v>
      </c>
      <c r="B44" s="10" t="s">
        <v>81</v>
      </c>
      <c r="C44" s="10" t="s">
        <v>5807</v>
      </c>
      <c r="D44" t="s">
        <v>5</v>
      </c>
      <c r="E44" s="29" t="s">
        <v>5808</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5809</v>
      </c>
    </row>
    <row r="47" spans="1:16" ht="12.75" customHeight="1" x14ac:dyDescent="0.2">
      <c r="E47" s="34" t="s">
        <v>59</v>
      </c>
    </row>
    <row r="48" spans="1:16" ht="12.75" customHeight="1" x14ac:dyDescent="0.2">
      <c r="A48" t="s">
        <v>52</v>
      </c>
      <c r="B48" s="10" t="s">
        <v>84</v>
      </c>
      <c r="C48" s="10" t="s">
        <v>5810</v>
      </c>
      <c r="D48" t="s">
        <v>5</v>
      </c>
      <c r="E48" s="29" t="s">
        <v>5811</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5812</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5813</v>
      </c>
    </row>
    <row r="56" spans="1:16" ht="12.75" customHeight="1" x14ac:dyDescent="0.2">
      <c r="E56" s="34" t="s">
        <v>59</v>
      </c>
    </row>
    <row r="57" spans="1:16" ht="12.75" customHeight="1" x14ac:dyDescent="0.2">
      <c r="A57" t="s">
        <v>52</v>
      </c>
      <c r="B57" s="10" t="s">
        <v>90</v>
      </c>
      <c r="C57" s="10" t="s">
        <v>5814</v>
      </c>
      <c r="D57" t="s">
        <v>5</v>
      </c>
      <c r="E57" s="29" t="s">
        <v>5815</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5816</v>
      </c>
      <c r="D61" t="s">
        <v>5</v>
      </c>
      <c r="E61" s="29" t="s">
        <v>5817</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5818</v>
      </c>
    </row>
    <row r="64" spans="1:16" ht="12.75" customHeight="1" x14ac:dyDescent="0.2">
      <c r="E64" s="34" t="s">
        <v>59</v>
      </c>
    </row>
    <row r="65" spans="1:16" ht="12.75" customHeight="1" x14ac:dyDescent="0.2">
      <c r="A65" t="s">
        <v>52</v>
      </c>
      <c r="B65" s="10" t="s">
        <v>95</v>
      </c>
      <c r="C65" s="10" t="s">
        <v>5819</v>
      </c>
      <c r="D65" t="s">
        <v>5</v>
      </c>
      <c r="E65" s="29" t="s">
        <v>5817</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5820</v>
      </c>
    </row>
    <row r="68" spans="1:16" ht="12.75" customHeight="1" x14ac:dyDescent="0.2">
      <c r="E68" s="34" t="s">
        <v>5821</v>
      </c>
    </row>
    <row r="69" spans="1:16" ht="12.75" customHeight="1" x14ac:dyDescent="0.2">
      <c r="A69" t="s">
        <v>52</v>
      </c>
      <c r="B69" s="10" t="s">
        <v>97</v>
      </c>
      <c r="C69" s="10" t="s">
        <v>5822</v>
      </c>
      <c r="D69" t="s">
        <v>5</v>
      </c>
      <c r="E69" s="29" t="s">
        <v>5823</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5824</v>
      </c>
    </row>
    <row r="72" spans="1:16" ht="12.75" customHeight="1" x14ac:dyDescent="0.2">
      <c r="E72" s="34" t="s">
        <v>59</v>
      </c>
    </row>
    <row r="73" spans="1:16" ht="12.75" customHeight="1" x14ac:dyDescent="0.2">
      <c r="A73" t="s">
        <v>52</v>
      </c>
      <c r="B73" s="10" t="s">
        <v>99</v>
      </c>
      <c r="C73" s="10" t="s">
        <v>5825</v>
      </c>
      <c r="D73" t="s">
        <v>5</v>
      </c>
      <c r="E73" s="29" t="s">
        <v>5826</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5827</v>
      </c>
    </row>
    <row r="76" spans="1:16" ht="12.75" customHeight="1" x14ac:dyDescent="0.2">
      <c r="E76" s="34" t="s">
        <v>59</v>
      </c>
    </row>
    <row r="77" spans="1:16" ht="12.75" customHeight="1" x14ac:dyDescent="0.2">
      <c r="A77" t="s">
        <v>52</v>
      </c>
      <c r="B77" s="10" t="s">
        <v>101</v>
      </c>
      <c r="C77" s="10" t="s">
        <v>5828</v>
      </c>
      <c r="D77" t="s">
        <v>5</v>
      </c>
      <c r="E77" s="29" t="s">
        <v>5829</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5830</v>
      </c>
      <c r="D81" t="s">
        <v>5</v>
      </c>
      <c r="E81" s="29" t="s">
        <v>5831</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5827</v>
      </c>
    </row>
    <row r="84" spans="1:16" ht="12.75" customHeight="1" x14ac:dyDescent="0.2">
      <c r="E84" s="34" t="s">
        <v>59</v>
      </c>
    </row>
    <row r="85" spans="1:16" ht="12.75" customHeight="1" x14ac:dyDescent="0.2">
      <c r="A85" t="s">
        <v>52</v>
      </c>
      <c r="B85" s="10" t="s">
        <v>107</v>
      </c>
      <c r="C85" s="10" t="s">
        <v>5832</v>
      </c>
      <c r="D85" t="s">
        <v>5</v>
      </c>
      <c r="E85" s="29" t="s">
        <v>5833</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5834</v>
      </c>
    </row>
    <row r="88" spans="1:16" ht="12.75" customHeight="1" x14ac:dyDescent="0.2">
      <c r="E88" s="34" t="s">
        <v>59</v>
      </c>
    </row>
    <row r="89" spans="1:16" ht="12.75" customHeight="1" x14ac:dyDescent="0.2">
      <c r="A89" t="s">
        <v>52</v>
      </c>
      <c r="B89" s="10" t="s">
        <v>110</v>
      </c>
      <c r="C89" s="10" t="s">
        <v>5835</v>
      </c>
      <c r="D89" t="s">
        <v>5</v>
      </c>
      <c r="E89" s="29" t="s">
        <v>5836</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5837</v>
      </c>
    </row>
    <row r="91" spans="1:16" ht="12.75" customHeight="1" x14ac:dyDescent="0.2">
      <c r="A91" s="33" t="s">
        <v>58</v>
      </c>
      <c r="E91" s="35" t="s">
        <v>5838</v>
      </c>
    </row>
    <row r="92" spans="1:16" ht="12.75" customHeight="1" x14ac:dyDescent="0.2">
      <c r="E92" s="34" t="s">
        <v>59</v>
      </c>
    </row>
    <row r="93" spans="1:16" ht="12.75" customHeight="1" x14ac:dyDescent="0.2">
      <c r="A93" t="s">
        <v>52</v>
      </c>
      <c r="B93" s="10" t="s">
        <v>158</v>
      </c>
      <c r="C93" s="10" t="s">
        <v>5839</v>
      </c>
      <c r="D93" t="s">
        <v>5</v>
      </c>
      <c r="E93" s="29" t="s">
        <v>5840</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5841</v>
      </c>
    </row>
    <row r="96" spans="1:16" ht="12.75" customHeight="1" x14ac:dyDescent="0.2">
      <c r="E96" s="34" t="s">
        <v>59</v>
      </c>
    </row>
    <row r="97" spans="1:16" ht="12.75" customHeight="1" x14ac:dyDescent="0.2">
      <c r="A97" t="s">
        <v>52</v>
      </c>
      <c r="B97" s="10" t="s">
        <v>161</v>
      </c>
      <c r="C97" s="10" t="s">
        <v>5842</v>
      </c>
      <c r="D97" t="s">
        <v>5</v>
      </c>
      <c r="E97" s="29" t="s">
        <v>5843</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5844</v>
      </c>
    </row>
    <row r="100" spans="1:16" ht="12.75" customHeight="1" x14ac:dyDescent="0.2">
      <c r="E100" s="34" t="s">
        <v>59</v>
      </c>
    </row>
    <row r="101" spans="1:16" ht="12.75" customHeight="1" x14ac:dyDescent="0.2">
      <c r="A101" t="s">
        <v>52</v>
      </c>
      <c r="B101" s="10" t="s">
        <v>162</v>
      </c>
      <c r="C101" s="10" t="s">
        <v>5845</v>
      </c>
      <c r="D101" t="s">
        <v>5</v>
      </c>
      <c r="E101" s="29" t="s">
        <v>5846</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5847</v>
      </c>
    </row>
    <row r="104" spans="1:16" ht="12.75" customHeight="1" x14ac:dyDescent="0.2">
      <c r="E104" s="34" t="s">
        <v>59</v>
      </c>
    </row>
    <row r="105" spans="1:16" ht="12.75" customHeight="1" x14ac:dyDescent="0.2">
      <c r="A105" t="s">
        <v>52</v>
      </c>
      <c r="B105" s="10" t="s">
        <v>163</v>
      </c>
      <c r="C105" s="10" t="s">
        <v>5848</v>
      </c>
      <c r="D105" t="s">
        <v>5</v>
      </c>
      <c r="E105" s="29" t="s">
        <v>5849</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5850</v>
      </c>
    </row>
    <row r="107" spans="1:16" ht="12.75" customHeight="1" x14ac:dyDescent="0.2">
      <c r="A107" s="33" t="s">
        <v>58</v>
      </c>
      <c r="E107" s="35" t="s">
        <v>5851</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5852</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5857</v>
      </c>
      <c r="E8" s="26" t="s">
        <v>5858</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5859</v>
      </c>
      <c r="D10" t="s">
        <v>5</v>
      </c>
      <c r="E10" s="29" t="s">
        <v>5860</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5861</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5862</v>
      </c>
    </row>
    <row r="17" spans="1:16" ht="12.75" customHeight="1" x14ac:dyDescent="0.2">
      <c r="E17" s="34" t="s">
        <v>59</v>
      </c>
    </row>
    <row r="18" spans="1:16" ht="12.75" customHeight="1" x14ac:dyDescent="0.2">
      <c r="A18" t="s">
        <v>52</v>
      </c>
      <c r="B18" s="10" t="s">
        <v>64</v>
      </c>
      <c r="C18" s="10" t="s">
        <v>5863</v>
      </c>
      <c r="D18" t="s">
        <v>5</v>
      </c>
      <c r="E18" s="29" t="s">
        <v>5864</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5865</v>
      </c>
    </row>
    <row r="21" spans="1:16" ht="12.75" customHeight="1" x14ac:dyDescent="0.2">
      <c r="E21" s="34" t="s">
        <v>59</v>
      </c>
    </row>
    <row r="22" spans="1:16" ht="12.75" customHeight="1" x14ac:dyDescent="0.2">
      <c r="A22" t="s">
        <v>49</v>
      </c>
      <c r="C22" s="11" t="s">
        <v>28</v>
      </c>
      <c r="E22" s="28" t="s">
        <v>4737</v>
      </c>
      <c r="J22" s="27">
        <f>0</f>
        <v>0</v>
      </c>
      <c r="K22" s="27">
        <f>0</f>
        <v>0</v>
      </c>
      <c r="L22" s="27">
        <f>0+L23+L27+L31+L35+L39+L43</f>
        <v>0</v>
      </c>
      <c r="M22" s="27">
        <f>0+M23+M27+M31+M35+M39+M43</f>
        <v>0</v>
      </c>
    </row>
    <row r="23" spans="1:16" ht="12.75" customHeight="1" x14ac:dyDescent="0.2">
      <c r="A23" t="s">
        <v>52</v>
      </c>
      <c r="B23" s="10" t="s">
        <v>67</v>
      </c>
      <c r="C23" s="10" t="s">
        <v>5866</v>
      </c>
      <c r="D23" t="s">
        <v>5</v>
      </c>
      <c r="E23" s="29" t="s">
        <v>5867</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5868</v>
      </c>
    </row>
    <row r="26" spans="1:16" ht="12.75" customHeight="1" x14ac:dyDescent="0.2">
      <c r="E26" s="34" t="s">
        <v>59</v>
      </c>
    </row>
    <row r="27" spans="1:16" ht="12.75" customHeight="1" x14ac:dyDescent="0.2">
      <c r="A27" t="s">
        <v>52</v>
      </c>
      <c r="B27" s="10" t="s">
        <v>27</v>
      </c>
      <c r="C27" s="10" t="s">
        <v>5869</v>
      </c>
      <c r="D27" t="s">
        <v>5</v>
      </c>
      <c r="E27" s="29" t="s">
        <v>5870</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5871</v>
      </c>
    </row>
    <row r="30" spans="1:16" ht="12.75" customHeight="1" x14ac:dyDescent="0.2">
      <c r="E30" s="34" t="s">
        <v>59</v>
      </c>
    </row>
    <row r="31" spans="1:16" ht="12.75" customHeight="1" x14ac:dyDescent="0.2">
      <c r="A31" t="s">
        <v>52</v>
      </c>
      <c r="B31" s="10" t="s">
        <v>72</v>
      </c>
      <c r="C31" s="10" t="s">
        <v>5872</v>
      </c>
      <c r="D31" t="s">
        <v>5</v>
      </c>
      <c r="E31" s="29" t="s">
        <v>5873</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5874</v>
      </c>
    </row>
    <row r="34" spans="1:16" ht="12.75" customHeight="1" x14ac:dyDescent="0.2">
      <c r="E34" s="34" t="s">
        <v>59</v>
      </c>
    </row>
    <row r="35" spans="1:16" ht="12.75" customHeight="1" x14ac:dyDescent="0.2">
      <c r="A35" t="s">
        <v>52</v>
      </c>
      <c r="B35" s="10" t="s">
        <v>75</v>
      </c>
      <c r="C35" s="10" t="s">
        <v>5875</v>
      </c>
      <c r="D35" t="s">
        <v>5</v>
      </c>
      <c r="E35" s="29" t="s">
        <v>5876</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5877</v>
      </c>
    </row>
    <row r="38" spans="1:16" ht="12.75" customHeight="1" x14ac:dyDescent="0.2">
      <c r="E38" s="34" t="s">
        <v>59</v>
      </c>
    </row>
    <row r="39" spans="1:16" ht="12.75" customHeight="1" x14ac:dyDescent="0.2">
      <c r="A39" t="s">
        <v>52</v>
      </c>
      <c r="B39" s="10" t="s">
        <v>78</v>
      </c>
      <c r="C39" s="10" t="s">
        <v>5878</v>
      </c>
      <c r="D39" t="s">
        <v>5</v>
      </c>
      <c r="E39" s="29" t="s">
        <v>5879</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5874</v>
      </c>
    </row>
    <row r="42" spans="1:16" ht="12.75" customHeight="1" x14ac:dyDescent="0.2">
      <c r="E42" s="34" t="s">
        <v>59</v>
      </c>
    </row>
    <row r="43" spans="1:16" ht="12.75" customHeight="1" x14ac:dyDescent="0.2">
      <c r="A43" t="s">
        <v>52</v>
      </c>
      <c r="B43" s="10" t="s">
        <v>81</v>
      </c>
      <c r="C43" s="10" t="s">
        <v>5448</v>
      </c>
      <c r="D43" t="s">
        <v>5</v>
      </c>
      <c r="E43" s="29" t="s">
        <v>5449</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5862</v>
      </c>
    </row>
    <row r="46" spans="1:16" ht="12.75" customHeight="1" x14ac:dyDescent="0.2">
      <c r="E46" s="34" t="s">
        <v>59</v>
      </c>
    </row>
    <row r="47" spans="1:16" ht="12.75" customHeight="1" x14ac:dyDescent="0.2">
      <c r="A47" t="s">
        <v>49</v>
      </c>
      <c r="C47" s="11" t="s">
        <v>26</v>
      </c>
      <c r="E47" s="28" t="s">
        <v>4761</v>
      </c>
      <c r="J47" s="27">
        <f>0</f>
        <v>0</v>
      </c>
      <c r="K47" s="27">
        <f>0</f>
        <v>0</v>
      </c>
      <c r="L47" s="27">
        <f>0+L48+L52+L56</f>
        <v>0</v>
      </c>
      <c r="M47" s="27">
        <f>0+M48+M52+M56</f>
        <v>0</v>
      </c>
    </row>
    <row r="48" spans="1:16" ht="12.75" customHeight="1" x14ac:dyDescent="0.2">
      <c r="A48" t="s">
        <v>52</v>
      </c>
      <c r="B48" s="10" t="s">
        <v>84</v>
      </c>
      <c r="C48" s="10" t="s">
        <v>5880</v>
      </c>
      <c r="D48" t="s">
        <v>5</v>
      </c>
      <c r="E48" s="29" t="s">
        <v>5881</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5882</v>
      </c>
    </row>
    <row r="51" spans="1:16" ht="12.75" customHeight="1" x14ac:dyDescent="0.2">
      <c r="E51" s="34" t="s">
        <v>59</v>
      </c>
    </row>
    <row r="52" spans="1:16" ht="12.75" customHeight="1" x14ac:dyDescent="0.2">
      <c r="A52" t="s">
        <v>52</v>
      </c>
      <c r="B52" s="10" t="s">
        <v>87</v>
      </c>
      <c r="C52" s="10" t="s">
        <v>5883</v>
      </c>
      <c r="D52" t="s">
        <v>5</v>
      </c>
      <c r="E52" s="29" t="s">
        <v>5884</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5885</v>
      </c>
    </row>
    <row r="55" spans="1:16" ht="12.75" customHeight="1" x14ac:dyDescent="0.2">
      <c r="E55" s="34" t="s">
        <v>59</v>
      </c>
    </row>
    <row r="56" spans="1:16" ht="12.75" customHeight="1" x14ac:dyDescent="0.2">
      <c r="A56" t="s">
        <v>52</v>
      </c>
      <c r="B56" s="10" t="s">
        <v>90</v>
      </c>
      <c r="C56" s="10" t="s">
        <v>5886</v>
      </c>
      <c r="D56" t="s">
        <v>5</v>
      </c>
      <c r="E56" s="29" t="s">
        <v>5887</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5888</v>
      </c>
    </row>
    <row r="59" spans="1:16" ht="12.75" customHeight="1" x14ac:dyDescent="0.2">
      <c r="E59" s="34" t="s">
        <v>59</v>
      </c>
    </row>
    <row r="60" spans="1:16" ht="12.75" customHeight="1" x14ac:dyDescent="0.2">
      <c r="A60" t="s">
        <v>49</v>
      </c>
      <c r="C60" s="11" t="s">
        <v>67</v>
      </c>
      <c r="E60" s="28" t="s">
        <v>4568</v>
      </c>
      <c r="J60" s="27">
        <f>0</f>
        <v>0</v>
      </c>
      <c r="K60" s="27">
        <f>0</f>
        <v>0</v>
      </c>
      <c r="L60" s="27">
        <f>0+L61</f>
        <v>0</v>
      </c>
      <c r="M60" s="27">
        <f>0+M61</f>
        <v>0</v>
      </c>
    </row>
    <row r="61" spans="1:16" ht="12.75" customHeight="1" x14ac:dyDescent="0.2">
      <c r="A61" t="s">
        <v>52</v>
      </c>
      <c r="B61" s="10" t="s">
        <v>93</v>
      </c>
      <c r="C61" s="10" t="s">
        <v>5762</v>
      </c>
      <c r="D61" t="s">
        <v>5</v>
      </c>
      <c r="E61" s="29" t="s">
        <v>5763</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5889</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5890</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5893</v>
      </c>
      <c r="E8" s="26" t="s">
        <v>5894</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5895</v>
      </c>
    </row>
    <row r="13" spans="1:20" ht="12.75" customHeight="1" x14ac:dyDescent="0.2">
      <c r="E13" s="34" t="s">
        <v>59</v>
      </c>
    </row>
    <row r="14" spans="1:20" ht="12.75" customHeight="1" x14ac:dyDescent="0.2">
      <c r="A14" t="s">
        <v>52</v>
      </c>
      <c r="B14" s="10" t="s">
        <v>72</v>
      </c>
      <c r="C14" s="10" t="s">
        <v>5863</v>
      </c>
      <c r="D14" t="s">
        <v>5</v>
      </c>
      <c r="E14" s="29" t="s">
        <v>5864</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5896</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f>
        <v>0</v>
      </c>
      <c r="M18" s="27">
        <f>0+M19+M23+M27+M31+M35+M39+M43+M47</f>
        <v>0</v>
      </c>
    </row>
    <row r="19" spans="1:16" ht="12.75" customHeight="1" x14ac:dyDescent="0.2">
      <c r="A19" t="s">
        <v>52</v>
      </c>
      <c r="B19" s="10" t="s">
        <v>75</v>
      </c>
      <c r="C19" s="10" t="s">
        <v>5866</v>
      </c>
      <c r="D19" t="s">
        <v>5</v>
      </c>
      <c r="E19" s="29" t="s">
        <v>5867</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5868</v>
      </c>
    </row>
    <row r="22" spans="1:16" ht="12.75" customHeight="1" x14ac:dyDescent="0.2">
      <c r="E22" s="34" t="s">
        <v>59</v>
      </c>
    </row>
    <row r="23" spans="1:16" ht="12.75" customHeight="1" x14ac:dyDescent="0.2">
      <c r="A23" t="s">
        <v>52</v>
      </c>
      <c r="B23" s="10" t="s">
        <v>78</v>
      </c>
      <c r="C23" s="10" t="s">
        <v>5869</v>
      </c>
      <c r="D23" t="s">
        <v>5</v>
      </c>
      <c r="E23" s="29" t="s">
        <v>5870</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5871</v>
      </c>
    </row>
    <row r="26" spans="1:16" ht="12.75" customHeight="1" x14ac:dyDescent="0.2">
      <c r="E26" s="34" t="s">
        <v>59</v>
      </c>
    </row>
    <row r="27" spans="1:16" ht="12.75" customHeight="1" x14ac:dyDescent="0.2">
      <c r="A27" t="s">
        <v>52</v>
      </c>
      <c r="B27" s="10" t="s">
        <v>81</v>
      </c>
      <c r="C27" s="10" t="s">
        <v>5872</v>
      </c>
      <c r="D27" t="s">
        <v>5</v>
      </c>
      <c r="E27" s="29" t="s">
        <v>5873</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5897</v>
      </c>
    </row>
    <row r="30" spans="1:16" ht="12.75" customHeight="1" x14ac:dyDescent="0.2">
      <c r="E30" s="34" t="s">
        <v>59</v>
      </c>
    </row>
    <row r="31" spans="1:16" ht="12.75" customHeight="1" x14ac:dyDescent="0.2">
      <c r="A31" t="s">
        <v>52</v>
      </c>
      <c r="B31" s="10" t="s">
        <v>84</v>
      </c>
      <c r="C31" s="10" t="s">
        <v>5875</v>
      </c>
      <c r="D31" t="s">
        <v>5</v>
      </c>
      <c r="E31" s="29" t="s">
        <v>5876</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5898</v>
      </c>
    </row>
    <row r="34" spans="1:16" ht="12.75" customHeight="1" x14ac:dyDescent="0.2">
      <c r="E34" s="34" t="s">
        <v>59</v>
      </c>
    </row>
    <row r="35" spans="1:16" ht="12.75" customHeight="1" x14ac:dyDescent="0.2">
      <c r="A35" t="s">
        <v>52</v>
      </c>
      <c r="B35" s="10" t="s">
        <v>87</v>
      </c>
      <c r="C35" s="10" t="s">
        <v>5878</v>
      </c>
      <c r="D35" t="s">
        <v>5</v>
      </c>
      <c r="E35" s="29" t="s">
        <v>5879</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5897</v>
      </c>
    </row>
    <row r="38" spans="1:16" ht="12.75" customHeight="1" x14ac:dyDescent="0.2">
      <c r="E38" s="34" t="s">
        <v>59</v>
      </c>
    </row>
    <row r="39" spans="1:16" ht="12.75" customHeight="1" x14ac:dyDescent="0.2">
      <c r="A39" t="s">
        <v>52</v>
      </c>
      <c r="B39" s="10" t="s">
        <v>90</v>
      </c>
      <c r="C39" s="10" t="s">
        <v>5448</v>
      </c>
      <c r="D39" t="s">
        <v>5</v>
      </c>
      <c r="E39" s="29" t="s">
        <v>5449</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5899</v>
      </c>
    </row>
    <row r="42" spans="1:16" ht="12.75" customHeight="1" x14ac:dyDescent="0.2">
      <c r="E42" s="34" t="s">
        <v>59</v>
      </c>
    </row>
    <row r="43" spans="1:16" ht="12.75" customHeight="1" x14ac:dyDescent="0.2">
      <c r="A43" t="s">
        <v>52</v>
      </c>
      <c r="B43" s="10" t="s">
        <v>93</v>
      </c>
      <c r="C43" s="10" t="s">
        <v>5051</v>
      </c>
      <c r="D43" t="s">
        <v>5</v>
      </c>
      <c r="E43" s="29" t="s">
        <v>5052</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5900</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5901</v>
      </c>
    </row>
    <row r="50" spans="1:16" ht="12.75" customHeight="1" x14ac:dyDescent="0.2">
      <c r="E50" s="34" t="s">
        <v>59</v>
      </c>
    </row>
    <row r="51" spans="1:16" ht="12.75" customHeight="1" x14ac:dyDescent="0.2">
      <c r="A51" t="s">
        <v>49</v>
      </c>
      <c r="C51" s="11" t="s">
        <v>26</v>
      </c>
      <c r="E51" s="28" t="s">
        <v>4761</v>
      </c>
      <c r="J51" s="27">
        <f>0</f>
        <v>0</v>
      </c>
      <c r="K51" s="27">
        <f>0</f>
        <v>0</v>
      </c>
      <c r="L51" s="27">
        <f>0+L52+L56+L60+L64</f>
        <v>0</v>
      </c>
      <c r="M51" s="27">
        <f>0+M52+M56+M60+M64</f>
        <v>0</v>
      </c>
    </row>
    <row r="52" spans="1:16" ht="12.75" customHeight="1" x14ac:dyDescent="0.2">
      <c r="A52" t="s">
        <v>52</v>
      </c>
      <c r="B52" s="10" t="s">
        <v>97</v>
      </c>
      <c r="C52" s="10" t="s">
        <v>5902</v>
      </c>
      <c r="D52" t="s">
        <v>5</v>
      </c>
      <c r="E52" s="29" t="s">
        <v>5903</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5904</v>
      </c>
    </row>
    <row r="55" spans="1:16" ht="12.75" customHeight="1" x14ac:dyDescent="0.2">
      <c r="E55" s="34" t="s">
        <v>59</v>
      </c>
    </row>
    <row r="56" spans="1:16" ht="12.75" customHeight="1" x14ac:dyDescent="0.2">
      <c r="A56" t="s">
        <v>52</v>
      </c>
      <c r="B56" s="10" t="s">
        <v>99</v>
      </c>
      <c r="C56" s="10" t="s">
        <v>5883</v>
      </c>
      <c r="D56" t="s">
        <v>5</v>
      </c>
      <c r="E56" s="29" t="s">
        <v>5884</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5905</v>
      </c>
    </row>
    <row r="59" spans="1:16" ht="12.75" customHeight="1" x14ac:dyDescent="0.2">
      <c r="E59" s="34" t="s">
        <v>59</v>
      </c>
    </row>
    <row r="60" spans="1:16" ht="12.75" customHeight="1" x14ac:dyDescent="0.2">
      <c r="A60" t="s">
        <v>52</v>
      </c>
      <c r="B60" s="10" t="s">
        <v>101</v>
      </c>
      <c r="C60" s="10" t="s">
        <v>5906</v>
      </c>
      <c r="D60" t="s">
        <v>5</v>
      </c>
      <c r="E60" s="29" t="s">
        <v>5907</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5908</v>
      </c>
      <c r="D64" t="s">
        <v>5</v>
      </c>
      <c r="E64" s="29" t="s">
        <v>5909</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5910</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5911</v>
      </c>
      <c r="D69" t="s">
        <v>5</v>
      </c>
      <c r="E69" s="29" t="s">
        <v>5912</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5913</v>
      </c>
    </row>
    <row r="72" spans="1:16" ht="12.75" customHeight="1" x14ac:dyDescent="0.2">
      <c r="E72" s="34" t="s">
        <v>59</v>
      </c>
    </row>
    <row r="73" spans="1:16" ht="12.75" customHeight="1" x14ac:dyDescent="0.2">
      <c r="A73" t="s">
        <v>52</v>
      </c>
      <c r="B73" s="10" t="s">
        <v>110</v>
      </c>
      <c r="C73" s="10" t="s">
        <v>5914</v>
      </c>
      <c r="D73" t="s">
        <v>5</v>
      </c>
      <c r="E73" s="29" t="s">
        <v>5915</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5916</v>
      </c>
    </row>
    <row r="76" spans="1:16" ht="12.75" customHeight="1" x14ac:dyDescent="0.2">
      <c r="E76" s="34" t="s">
        <v>59</v>
      </c>
    </row>
    <row r="77" spans="1:16" ht="12.75" customHeight="1" x14ac:dyDescent="0.2">
      <c r="A77" t="s">
        <v>52</v>
      </c>
      <c r="B77" s="10" t="s">
        <v>158</v>
      </c>
      <c r="C77" s="10" t="s">
        <v>5917</v>
      </c>
      <c r="D77" t="s">
        <v>5</v>
      </c>
      <c r="E77" s="29" t="s">
        <v>5918</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5919</v>
      </c>
    </row>
    <row r="80" spans="1:16" ht="12.75" customHeight="1" x14ac:dyDescent="0.2">
      <c r="E80" s="34" t="s">
        <v>59</v>
      </c>
    </row>
    <row r="81" spans="1:16" ht="12.75" customHeight="1" x14ac:dyDescent="0.2">
      <c r="A81" t="s">
        <v>52</v>
      </c>
      <c r="B81" s="10" t="s">
        <v>161</v>
      </c>
      <c r="C81" s="10" t="s">
        <v>5920</v>
      </c>
      <c r="D81" t="s">
        <v>5</v>
      </c>
      <c r="E81" s="29" t="s">
        <v>5921</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5922</v>
      </c>
    </row>
    <row r="84" spans="1:16" ht="12.75" customHeight="1" x14ac:dyDescent="0.2">
      <c r="E84" s="34" t="s">
        <v>59</v>
      </c>
    </row>
    <row r="85" spans="1:16" ht="12.75" customHeight="1" x14ac:dyDescent="0.2">
      <c r="A85" t="s">
        <v>49</v>
      </c>
      <c r="C85" s="11" t="s">
        <v>67</v>
      </c>
      <c r="E85" s="28" t="s">
        <v>4568</v>
      </c>
      <c r="J85" s="27">
        <f>0</f>
        <v>0</v>
      </c>
      <c r="K85" s="27">
        <f>0</f>
        <v>0</v>
      </c>
      <c r="L85" s="27">
        <f>0+L86</f>
        <v>0</v>
      </c>
      <c r="M85" s="27">
        <f>0+M86</f>
        <v>0</v>
      </c>
    </row>
    <row r="86" spans="1:16" ht="12.75" customHeight="1" x14ac:dyDescent="0.2">
      <c r="A86" t="s">
        <v>52</v>
      </c>
      <c r="B86" s="10" t="s">
        <v>162</v>
      </c>
      <c r="C86" s="10" t="s">
        <v>5923</v>
      </c>
      <c r="D86" t="s">
        <v>5</v>
      </c>
      <c r="E86" s="29" t="s">
        <v>5924</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5925</v>
      </c>
    </row>
    <row r="89" spans="1:16" ht="12.75" customHeight="1" x14ac:dyDescent="0.2">
      <c r="E89" s="34" t="s">
        <v>59</v>
      </c>
    </row>
    <row r="90" spans="1:16" ht="12.75" customHeight="1" x14ac:dyDescent="0.2">
      <c r="A90" t="s">
        <v>49</v>
      </c>
      <c r="C90" s="11" t="s">
        <v>27</v>
      </c>
      <c r="E90" s="28" t="s">
        <v>5926</v>
      </c>
      <c r="J90" s="27">
        <f>0</f>
        <v>0</v>
      </c>
      <c r="K90" s="27">
        <f>0</f>
        <v>0</v>
      </c>
      <c r="L90" s="27">
        <f>0+L91</f>
        <v>0</v>
      </c>
      <c r="M90" s="27">
        <f>0+M91</f>
        <v>0</v>
      </c>
    </row>
    <row r="91" spans="1:16" ht="12.75" customHeight="1" x14ac:dyDescent="0.2">
      <c r="A91" t="s">
        <v>52</v>
      </c>
      <c r="B91" s="10" t="s">
        <v>163</v>
      </c>
      <c r="C91" s="10" t="s">
        <v>5927</v>
      </c>
      <c r="D91" t="s">
        <v>5</v>
      </c>
      <c r="E91" s="29" t="s">
        <v>5928</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5929</v>
      </c>
    </row>
    <row r="94" spans="1:16" ht="12.75" customHeight="1" x14ac:dyDescent="0.2">
      <c r="E94" s="34" t="s">
        <v>59</v>
      </c>
    </row>
    <row r="95" spans="1:16" ht="12.75" customHeight="1" x14ac:dyDescent="0.2">
      <c r="A95" t="s">
        <v>49</v>
      </c>
      <c r="C95" s="11" t="s">
        <v>5930</v>
      </c>
      <c r="E95" s="28" t="s">
        <v>5931</v>
      </c>
      <c r="J95" s="27">
        <f>0</f>
        <v>0</v>
      </c>
      <c r="K95" s="27">
        <f>0</f>
        <v>0</v>
      </c>
      <c r="L95" s="27">
        <f>0+L96+L100+L104+L108+L112+L116</f>
        <v>0</v>
      </c>
      <c r="M95" s="27">
        <f>0+M96+M100+M104+M108+M112+M116</f>
        <v>0</v>
      </c>
    </row>
    <row r="96" spans="1:16" ht="12.75" customHeight="1" x14ac:dyDescent="0.2">
      <c r="A96" t="s">
        <v>52</v>
      </c>
      <c r="B96" s="10" t="s">
        <v>164</v>
      </c>
      <c r="C96" s="10" t="s">
        <v>5932</v>
      </c>
      <c r="D96" t="s">
        <v>5</v>
      </c>
      <c r="E96" s="29" t="s">
        <v>5933</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5934</v>
      </c>
    </row>
    <row r="99" spans="1:16" ht="12.75" customHeight="1" x14ac:dyDescent="0.2">
      <c r="E99" s="34" t="s">
        <v>59</v>
      </c>
    </row>
    <row r="100" spans="1:16" ht="12.75" customHeight="1" x14ac:dyDescent="0.2">
      <c r="A100" t="s">
        <v>52</v>
      </c>
      <c r="B100" s="10" t="s">
        <v>165</v>
      </c>
      <c r="C100" s="10" t="s">
        <v>5935</v>
      </c>
      <c r="D100" t="s">
        <v>5</v>
      </c>
      <c r="E100" s="29" t="s">
        <v>5936</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5937</v>
      </c>
    </row>
    <row r="103" spans="1:16" ht="12.75" customHeight="1" x14ac:dyDescent="0.2">
      <c r="E103" s="34" t="s">
        <v>59</v>
      </c>
    </row>
    <row r="104" spans="1:16" ht="12.75" customHeight="1" x14ac:dyDescent="0.2">
      <c r="A104" t="s">
        <v>52</v>
      </c>
      <c r="B104" s="10" t="s">
        <v>168</v>
      </c>
      <c r="C104" s="10" t="s">
        <v>5938</v>
      </c>
      <c r="D104" t="s">
        <v>5</v>
      </c>
      <c r="E104" s="29" t="s">
        <v>5936</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5939</v>
      </c>
    </row>
    <row r="107" spans="1:16" ht="12.75" customHeight="1" x14ac:dyDescent="0.2">
      <c r="E107" s="34" t="s">
        <v>59</v>
      </c>
    </row>
    <row r="108" spans="1:16" ht="12.75" customHeight="1" x14ac:dyDescent="0.2">
      <c r="A108" t="s">
        <v>52</v>
      </c>
      <c r="B108" s="10" t="s">
        <v>171</v>
      </c>
      <c r="C108" s="10" t="s">
        <v>5940</v>
      </c>
      <c r="D108" t="s">
        <v>5</v>
      </c>
      <c r="E108" s="29" t="s">
        <v>5936</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5941</v>
      </c>
    </row>
    <row r="111" spans="1:16" ht="12.75" customHeight="1" x14ac:dyDescent="0.2">
      <c r="E111" s="34" t="s">
        <v>59</v>
      </c>
    </row>
    <row r="112" spans="1:16" ht="12.75" customHeight="1" x14ac:dyDescent="0.2">
      <c r="A112" t="s">
        <v>52</v>
      </c>
      <c r="B112" s="10" t="s">
        <v>174</v>
      </c>
      <c r="C112" s="10" t="s">
        <v>5942</v>
      </c>
      <c r="D112" t="s">
        <v>5</v>
      </c>
      <c r="E112" s="29" t="s">
        <v>5406</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5943</v>
      </c>
    </row>
    <row r="115" spans="1:16" ht="12.75" customHeight="1" x14ac:dyDescent="0.2">
      <c r="E115" s="34" t="s">
        <v>5944</v>
      </c>
    </row>
    <row r="116" spans="1:16" ht="12.75" customHeight="1" x14ac:dyDescent="0.2">
      <c r="A116" t="s">
        <v>52</v>
      </c>
      <c r="B116" s="10" t="s">
        <v>177</v>
      </c>
      <c r="C116" s="10" t="s">
        <v>5945</v>
      </c>
      <c r="D116" t="s">
        <v>5</v>
      </c>
      <c r="E116" s="29" t="s">
        <v>5946</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5947</v>
      </c>
    </row>
    <row r="119" spans="1:16" ht="12.75" customHeight="1" x14ac:dyDescent="0.2">
      <c r="E119" s="34" t="s">
        <v>59</v>
      </c>
    </row>
    <row r="120" spans="1:16" ht="12.75" customHeight="1" x14ac:dyDescent="0.2">
      <c r="A120" t="s">
        <v>49</v>
      </c>
      <c r="C120" s="11" t="s">
        <v>446</v>
      </c>
      <c r="E120" s="28" t="s">
        <v>5948</v>
      </c>
      <c r="J120" s="27">
        <f>0</f>
        <v>0</v>
      </c>
      <c r="K120" s="27">
        <f>0</f>
        <v>0</v>
      </c>
      <c r="L120" s="27">
        <f>0+L121+L125</f>
        <v>0</v>
      </c>
      <c r="M120" s="27">
        <f>0+M121+M125</f>
        <v>0</v>
      </c>
    </row>
    <row r="121" spans="1:16" ht="12.75" customHeight="1" x14ac:dyDescent="0.2">
      <c r="A121" t="s">
        <v>52</v>
      </c>
      <c r="B121" s="10" t="s">
        <v>180</v>
      </c>
      <c r="C121" s="10" t="s">
        <v>5949</v>
      </c>
      <c r="D121" t="s">
        <v>5</v>
      </c>
      <c r="E121" s="29" t="s">
        <v>5950</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5951</v>
      </c>
    </row>
    <row r="124" spans="1:16" ht="12.75" customHeight="1" x14ac:dyDescent="0.2">
      <c r="E124" s="34" t="s">
        <v>59</v>
      </c>
    </row>
    <row r="125" spans="1:16" ht="12.75" customHeight="1" x14ac:dyDescent="0.2">
      <c r="A125" t="s">
        <v>52</v>
      </c>
      <c r="B125" s="10" t="s">
        <v>183</v>
      </c>
      <c r="C125" s="10" t="s">
        <v>5417</v>
      </c>
      <c r="D125" t="s">
        <v>5</v>
      </c>
      <c r="E125" s="29" t="s">
        <v>5418</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5951</v>
      </c>
    </row>
    <row r="128" spans="1:16" ht="12.75" customHeight="1" x14ac:dyDescent="0.2">
      <c r="E128" s="34" t="s">
        <v>59</v>
      </c>
    </row>
    <row r="129" spans="1:16" ht="12.75" customHeight="1" x14ac:dyDescent="0.2">
      <c r="A129" t="s">
        <v>49</v>
      </c>
      <c r="C129" s="11" t="s">
        <v>449</v>
      </c>
      <c r="E129" s="28" t="s">
        <v>5952</v>
      </c>
      <c r="J129" s="27">
        <f>0</f>
        <v>0</v>
      </c>
      <c r="K129" s="27">
        <f>0</f>
        <v>0</v>
      </c>
      <c r="L129" s="27">
        <f>0+L130+L134+L138+L142+L146+L150</f>
        <v>0</v>
      </c>
      <c r="M129" s="27">
        <f>0+M130+M134+M138+M142+M146+M150</f>
        <v>0</v>
      </c>
    </row>
    <row r="130" spans="1:16" ht="12.75" customHeight="1" x14ac:dyDescent="0.2">
      <c r="A130" t="s">
        <v>52</v>
      </c>
      <c r="B130" s="10" t="s">
        <v>186</v>
      </c>
      <c r="C130" s="10" t="s">
        <v>5953</v>
      </c>
      <c r="D130" t="s">
        <v>5</v>
      </c>
      <c r="E130" s="29" t="s">
        <v>5954</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5955</v>
      </c>
    </row>
    <row r="133" spans="1:16" ht="12.75" customHeight="1" x14ac:dyDescent="0.2">
      <c r="E133" s="34" t="s">
        <v>59</v>
      </c>
    </row>
    <row r="134" spans="1:16" ht="12.75" customHeight="1" x14ac:dyDescent="0.2">
      <c r="A134" t="s">
        <v>52</v>
      </c>
      <c r="B134" s="10" t="s">
        <v>189</v>
      </c>
      <c r="C134" s="10" t="s">
        <v>5956</v>
      </c>
      <c r="D134" t="s">
        <v>5</v>
      </c>
      <c r="E134" s="29" t="s">
        <v>5954</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5957</v>
      </c>
    </row>
    <row r="137" spans="1:16" ht="12.75" customHeight="1" x14ac:dyDescent="0.2">
      <c r="E137" s="34" t="s">
        <v>5944</v>
      </c>
    </row>
    <row r="138" spans="1:16" ht="12.75" customHeight="1" x14ac:dyDescent="0.2">
      <c r="A138" t="s">
        <v>52</v>
      </c>
      <c r="B138" s="10" t="s">
        <v>192</v>
      </c>
      <c r="C138" s="10" t="s">
        <v>5958</v>
      </c>
      <c r="D138" t="s">
        <v>5</v>
      </c>
      <c r="E138" s="29" t="s">
        <v>5959</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5960</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5961</v>
      </c>
    </row>
    <row r="145" spans="1:16" ht="12.75" customHeight="1" x14ac:dyDescent="0.2">
      <c r="E145" s="34" t="s">
        <v>59</v>
      </c>
    </row>
    <row r="146" spans="1:16" ht="12.75" customHeight="1" x14ac:dyDescent="0.2">
      <c r="A146" t="s">
        <v>52</v>
      </c>
      <c r="B146" s="10" t="s">
        <v>198</v>
      </c>
      <c r="C146" s="10" t="s">
        <v>5962</v>
      </c>
      <c r="D146" t="s">
        <v>5</v>
      </c>
      <c r="E146" s="29" t="s">
        <v>5963</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5964</v>
      </c>
    </row>
    <row r="149" spans="1:16" ht="12.75" customHeight="1" x14ac:dyDescent="0.2">
      <c r="E149" s="34" t="s">
        <v>59</v>
      </c>
    </row>
    <row r="150" spans="1:16" ht="12.75" customHeight="1" x14ac:dyDescent="0.2">
      <c r="A150" t="s">
        <v>52</v>
      </c>
      <c r="B150" s="10" t="s">
        <v>201</v>
      </c>
      <c r="C150" s="10" t="s">
        <v>5965</v>
      </c>
      <c r="D150" t="s">
        <v>5</v>
      </c>
      <c r="E150" s="29" t="s">
        <v>5966</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5967</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5968</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5969</v>
      </c>
    </row>
    <row r="162" spans="1:16" ht="89.25" customHeight="1" x14ac:dyDescent="0.2">
      <c r="E162" s="34" t="s">
        <v>1234</v>
      </c>
    </row>
    <row r="163" spans="1:16" ht="12.75" customHeight="1" x14ac:dyDescent="0.2">
      <c r="A163" t="s">
        <v>52</v>
      </c>
      <c r="B163" s="10" t="s">
        <v>26</v>
      </c>
      <c r="C163" s="10" t="s">
        <v>5970</v>
      </c>
      <c r="D163" t="s">
        <v>5</v>
      </c>
      <c r="E163" s="29" t="s">
        <v>5971</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5972</v>
      </c>
    </row>
    <row r="165" spans="1:16" ht="12.75" customHeight="1" x14ac:dyDescent="0.2">
      <c r="A165" s="33" t="s">
        <v>58</v>
      </c>
      <c r="E165" s="35" t="s">
        <v>5973</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5974</v>
      </c>
    </row>
    <row r="170" spans="1:16" ht="89.25" customHeight="1" x14ac:dyDescent="0.2">
      <c r="E170" s="34" t="s">
        <v>1239</v>
      </c>
    </row>
    <row r="171" spans="1:16" ht="12.75" customHeight="1" x14ac:dyDescent="0.2">
      <c r="A171" t="s">
        <v>52</v>
      </c>
      <c r="B171" s="10" t="s">
        <v>67</v>
      </c>
      <c r="C171" s="10" t="s">
        <v>5975</v>
      </c>
      <c r="D171" t="s">
        <v>5</v>
      </c>
      <c r="E171" s="29" t="s">
        <v>5976</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5853</v>
      </c>
      <c r="M3" s="36">
        <f>Rekapitulace!C124</f>
        <v>0</v>
      </c>
      <c r="N3" s="19" t="s">
        <v>15</v>
      </c>
      <c r="O3" t="s">
        <v>23</v>
      </c>
      <c r="P3" t="s">
        <v>28</v>
      </c>
    </row>
    <row r="4" spans="1:20" ht="15" customHeight="1" x14ac:dyDescent="0.25">
      <c r="A4" s="22" t="s">
        <v>20</v>
      </c>
      <c r="B4" s="23" t="s">
        <v>29</v>
      </c>
      <c r="C4" s="2" t="s">
        <v>5853</v>
      </c>
      <c r="D4" s="5"/>
      <c r="E4" s="23" t="s">
        <v>5854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5979</v>
      </c>
      <c r="E8" s="26" t="s">
        <v>5980</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5981</v>
      </c>
    </row>
    <row r="13" spans="1:20" ht="12.75" customHeight="1" x14ac:dyDescent="0.2">
      <c r="E13" s="34" t="s">
        <v>59</v>
      </c>
    </row>
    <row r="14" spans="1:20" ht="12.75" customHeight="1" x14ac:dyDescent="0.2">
      <c r="A14" t="s">
        <v>52</v>
      </c>
      <c r="B14" s="10" t="s">
        <v>72</v>
      </c>
      <c r="C14" s="10" t="s">
        <v>5863</v>
      </c>
      <c r="D14" t="s">
        <v>5</v>
      </c>
      <c r="E14" s="29" t="s">
        <v>5864</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4737</v>
      </c>
      <c r="J18" s="27">
        <f>0</f>
        <v>0</v>
      </c>
      <c r="K18" s="27">
        <f>0</f>
        <v>0</v>
      </c>
      <c r="L18" s="27">
        <f>0+L19+L23+L27+L31+L35+L39+L43+L47+L51</f>
        <v>0</v>
      </c>
      <c r="M18" s="27">
        <f>0+M19+M23+M27+M31+M35+M39+M43+M47+M51</f>
        <v>0</v>
      </c>
    </row>
    <row r="19" spans="1:16" ht="12.75" customHeight="1" x14ac:dyDescent="0.2">
      <c r="A19" t="s">
        <v>52</v>
      </c>
      <c r="B19" s="10" t="s">
        <v>75</v>
      </c>
      <c r="C19" s="10" t="s">
        <v>5866</v>
      </c>
      <c r="D19" t="s">
        <v>5</v>
      </c>
      <c r="E19" s="29" t="s">
        <v>5867</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5982</v>
      </c>
    </row>
    <row r="22" spans="1:16" ht="12.75" customHeight="1" x14ac:dyDescent="0.2">
      <c r="E22" s="34" t="s">
        <v>59</v>
      </c>
    </row>
    <row r="23" spans="1:16" ht="12.75" customHeight="1" x14ac:dyDescent="0.2">
      <c r="A23" t="s">
        <v>52</v>
      </c>
      <c r="B23" s="10" t="s">
        <v>78</v>
      </c>
      <c r="C23" s="10" t="s">
        <v>5869</v>
      </c>
      <c r="D23" t="s">
        <v>5</v>
      </c>
      <c r="E23" s="29" t="s">
        <v>5870</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5983</v>
      </c>
    </row>
    <row r="26" spans="1:16" ht="12.75" customHeight="1" x14ac:dyDescent="0.2">
      <c r="E26" s="34" t="s">
        <v>59</v>
      </c>
    </row>
    <row r="27" spans="1:16" ht="12.75" customHeight="1" x14ac:dyDescent="0.2">
      <c r="A27" t="s">
        <v>52</v>
      </c>
      <c r="B27" s="10" t="s">
        <v>81</v>
      </c>
      <c r="C27" s="10" t="s">
        <v>5872</v>
      </c>
      <c r="D27" t="s">
        <v>5</v>
      </c>
      <c r="E27" s="29" t="s">
        <v>5873</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5984</v>
      </c>
    </row>
    <row r="30" spans="1:16" ht="12.75" customHeight="1" x14ac:dyDescent="0.2">
      <c r="E30" s="34" t="s">
        <v>59</v>
      </c>
    </row>
    <row r="31" spans="1:16" ht="12.75" customHeight="1" x14ac:dyDescent="0.2">
      <c r="A31" t="s">
        <v>52</v>
      </c>
      <c r="B31" s="10" t="s">
        <v>84</v>
      </c>
      <c r="C31" s="10" t="s">
        <v>5875</v>
      </c>
      <c r="D31" t="s">
        <v>5</v>
      </c>
      <c r="E31" s="29" t="s">
        <v>5876</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5985</v>
      </c>
    </row>
    <row r="34" spans="1:16" ht="12.75" customHeight="1" x14ac:dyDescent="0.2">
      <c r="E34" s="34" t="s">
        <v>59</v>
      </c>
    </row>
    <row r="35" spans="1:16" ht="12.75" customHeight="1" x14ac:dyDescent="0.2">
      <c r="A35" t="s">
        <v>52</v>
      </c>
      <c r="B35" s="10" t="s">
        <v>87</v>
      </c>
      <c r="C35" s="10" t="s">
        <v>5878</v>
      </c>
      <c r="D35" t="s">
        <v>5</v>
      </c>
      <c r="E35" s="29" t="s">
        <v>5879</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5984</v>
      </c>
    </row>
    <row r="38" spans="1:16" ht="12.75" customHeight="1" x14ac:dyDescent="0.2">
      <c r="E38" s="34" t="s">
        <v>59</v>
      </c>
    </row>
    <row r="39" spans="1:16" ht="12.75" customHeight="1" x14ac:dyDescent="0.2">
      <c r="A39" t="s">
        <v>52</v>
      </c>
      <c r="B39" s="10" t="s">
        <v>90</v>
      </c>
      <c r="C39" s="10" t="s">
        <v>5448</v>
      </c>
      <c r="D39" t="s">
        <v>5</v>
      </c>
      <c r="E39" s="29" t="s">
        <v>5449</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5986</v>
      </c>
    </row>
    <row r="42" spans="1:16" ht="12.75" customHeight="1" x14ac:dyDescent="0.2">
      <c r="E42" s="34" t="s">
        <v>59</v>
      </c>
    </row>
    <row r="43" spans="1:16" ht="12.75" customHeight="1" x14ac:dyDescent="0.2">
      <c r="A43" t="s">
        <v>52</v>
      </c>
      <c r="B43" s="10" t="s">
        <v>93</v>
      </c>
      <c r="C43" s="10" t="s">
        <v>5051</v>
      </c>
      <c r="D43" t="s">
        <v>5</v>
      </c>
      <c r="E43" s="29" t="s">
        <v>5052</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5987</v>
      </c>
    </row>
    <row r="46" spans="1:16" ht="12.75" customHeight="1" x14ac:dyDescent="0.2">
      <c r="E46" s="34" t="s">
        <v>59</v>
      </c>
    </row>
    <row r="47" spans="1:16" ht="12.75" customHeight="1" x14ac:dyDescent="0.2">
      <c r="A47" t="s">
        <v>52</v>
      </c>
      <c r="B47" s="10" t="s">
        <v>95</v>
      </c>
      <c r="C47" s="10" t="s">
        <v>5988</v>
      </c>
      <c r="D47" t="s">
        <v>5</v>
      </c>
      <c r="E47" s="29" t="s">
        <v>5989</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5990</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5991</v>
      </c>
    </row>
    <row r="54" spans="1:16" ht="12.75" customHeight="1" x14ac:dyDescent="0.2">
      <c r="E54" s="34" t="s">
        <v>59</v>
      </c>
    </row>
    <row r="55" spans="1:16" ht="12.75" customHeight="1" x14ac:dyDescent="0.2">
      <c r="A55" t="s">
        <v>49</v>
      </c>
      <c r="C55" s="11" t="s">
        <v>26</v>
      </c>
      <c r="E55" s="28" t="s">
        <v>4761</v>
      </c>
      <c r="J55" s="27">
        <f>0</f>
        <v>0</v>
      </c>
      <c r="K55" s="27">
        <f>0</f>
        <v>0</v>
      </c>
      <c r="L55" s="27">
        <f>0+L56+L60+L64+L68</f>
        <v>0</v>
      </c>
      <c r="M55" s="27">
        <f>0+M56+M60+M64+M68</f>
        <v>0</v>
      </c>
    </row>
    <row r="56" spans="1:16" ht="12.75" customHeight="1" x14ac:dyDescent="0.2">
      <c r="A56" t="s">
        <v>52</v>
      </c>
      <c r="B56" s="10" t="s">
        <v>99</v>
      </c>
      <c r="C56" s="10" t="s">
        <v>5902</v>
      </c>
      <c r="D56" t="s">
        <v>5</v>
      </c>
      <c r="E56" s="29" t="s">
        <v>5903</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5992</v>
      </c>
    </row>
    <row r="59" spans="1:16" ht="12.75" customHeight="1" x14ac:dyDescent="0.2">
      <c r="E59" s="34" t="s">
        <v>59</v>
      </c>
    </row>
    <row r="60" spans="1:16" ht="12.75" customHeight="1" x14ac:dyDescent="0.2">
      <c r="A60" t="s">
        <v>52</v>
      </c>
      <c r="B60" s="10" t="s">
        <v>101</v>
      </c>
      <c r="C60" s="10" t="s">
        <v>5883</v>
      </c>
      <c r="D60" t="s">
        <v>5</v>
      </c>
      <c r="E60" s="29" t="s">
        <v>5884</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5993</v>
      </c>
    </row>
    <row r="63" spans="1:16" ht="12.75" customHeight="1" x14ac:dyDescent="0.2">
      <c r="E63" s="34" t="s">
        <v>59</v>
      </c>
    </row>
    <row r="64" spans="1:16" ht="12.75" customHeight="1" x14ac:dyDescent="0.2">
      <c r="A64" t="s">
        <v>52</v>
      </c>
      <c r="B64" s="10" t="s">
        <v>104</v>
      </c>
      <c r="C64" s="10" t="s">
        <v>5994</v>
      </c>
      <c r="D64" t="s">
        <v>5</v>
      </c>
      <c r="E64" s="29" t="s">
        <v>5995</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5996</v>
      </c>
    </row>
    <row r="67" spans="1:16" ht="12.75" customHeight="1" x14ac:dyDescent="0.2">
      <c r="E67" s="34" t="s">
        <v>59</v>
      </c>
    </row>
    <row r="68" spans="1:16" ht="12.75" customHeight="1" x14ac:dyDescent="0.2">
      <c r="A68" t="s">
        <v>52</v>
      </c>
      <c r="B68" s="10" t="s">
        <v>107</v>
      </c>
      <c r="C68" s="10" t="s">
        <v>5906</v>
      </c>
      <c r="D68" t="s">
        <v>5</v>
      </c>
      <c r="E68" s="29" t="s">
        <v>5907</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5997</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5911</v>
      </c>
      <c r="D73" t="s">
        <v>5</v>
      </c>
      <c r="E73" s="29" t="s">
        <v>5912</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5998</v>
      </c>
    </row>
    <row r="76" spans="1:16" ht="12.75" customHeight="1" x14ac:dyDescent="0.2">
      <c r="E76" s="34" t="s">
        <v>59</v>
      </c>
    </row>
    <row r="77" spans="1:16" ht="12.75" customHeight="1" x14ac:dyDescent="0.2">
      <c r="A77" t="s">
        <v>52</v>
      </c>
      <c r="B77" s="10" t="s">
        <v>158</v>
      </c>
      <c r="C77" s="10" t="s">
        <v>5914</v>
      </c>
      <c r="D77" t="s">
        <v>5</v>
      </c>
      <c r="E77" s="29" t="s">
        <v>5915</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5999</v>
      </c>
    </row>
    <row r="80" spans="1:16" ht="12.75" customHeight="1" x14ac:dyDescent="0.2">
      <c r="E80" s="34" t="s">
        <v>59</v>
      </c>
    </row>
    <row r="81" spans="1:16" ht="12.75" customHeight="1" x14ac:dyDescent="0.2">
      <c r="A81" t="s">
        <v>52</v>
      </c>
      <c r="B81" s="10" t="s">
        <v>161</v>
      </c>
      <c r="C81" s="10" t="s">
        <v>5917</v>
      </c>
      <c r="D81" t="s">
        <v>5</v>
      </c>
      <c r="E81" s="29" t="s">
        <v>5918</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6000</v>
      </c>
    </row>
    <row r="84" spans="1:16" ht="12.75" customHeight="1" x14ac:dyDescent="0.2">
      <c r="E84" s="34" t="s">
        <v>59</v>
      </c>
    </row>
    <row r="85" spans="1:16" ht="12.75" customHeight="1" x14ac:dyDescent="0.2">
      <c r="A85" t="s">
        <v>52</v>
      </c>
      <c r="B85" s="10" t="s">
        <v>162</v>
      </c>
      <c r="C85" s="10" t="s">
        <v>5920</v>
      </c>
      <c r="D85" t="s">
        <v>5</v>
      </c>
      <c r="E85" s="29" t="s">
        <v>5921</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5922</v>
      </c>
    </row>
    <row r="88" spans="1:16" ht="12.75" customHeight="1" x14ac:dyDescent="0.2">
      <c r="E88" s="34" t="s">
        <v>59</v>
      </c>
    </row>
    <row r="89" spans="1:16" ht="12.75" customHeight="1" x14ac:dyDescent="0.2">
      <c r="A89" t="s">
        <v>49</v>
      </c>
      <c r="C89" s="11" t="s">
        <v>67</v>
      </c>
      <c r="E89" s="28" t="s">
        <v>4568</v>
      </c>
      <c r="J89" s="27">
        <f>0</f>
        <v>0</v>
      </c>
      <c r="K89" s="27">
        <f>0</f>
        <v>0</v>
      </c>
      <c r="L89" s="27">
        <f>0+L90</f>
        <v>0</v>
      </c>
      <c r="M89" s="27">
        <f>0+M90</f>
        <v>0</v>
      </c>
    </row>
    <row r="90" spans="1:16" ht="12.75" customHeight="1" x14ac:dyDescent="0.2">
      <c r="A90" t="s">
        <v>52</v>
      </c>
      <c r="B90" s="10" t="s">
        <v>163</v>
      </c>
      <c r="C90" s="10" t="s">
        <v>5923</v>
      </c>
      <c r="D90" t="s">
        <v>5</v>
      </c>
      <c r="E90" s="29" t="s">
        <v>5924</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6001</v>
      </c>
    </row>
    <row r="93" spans="1:16" ht="12.75" customHeight="1" x14ac:dyDescent="0.2">
      <c r="E93" s="34" t="s">
        <v>59</v>
      </c>
    </row>
    <row r="94" spans="1:16" ht="12.75" customHeight="1" x14ac:dyDescent="0.2">
      <c r="A94" t="s">
        <v>49</v>
      </c>
      <c r="C94" s="11" t="s">
        <v>27</v>
      </c>
      <c r="E94" s="28" t="s">
        <v>5926</v>
      </c>
      <c r="J94" s="27">
        <f>0</f>
        <v>0</v>
      </c>
      <c r="K94" s="27">
        <f>0</f>
        <v>0</v>
      </c>
      <c r="L94" s="27">
        <f>0+L95</f>
        <v>0</v>
      </c>
      <c r="M94" s="27">
        <f>0+M95</f>
        <v>0</v>
      </c>
    </row>
    <row r="95" spans="1:16" ht="12.75" customHeight="1" x14ac:dyDescent="0.2">
      <c r="A95" t="s">
        <v>52</v>
      </c>
      <c r="B95" s="10" t="s">
        <v>164</v>
      </c>
      <c r="C95" s="10" t="s">
        <v>5927</v>
      </c>
      <c r="D95" t="s">
        <v>5</v>
      </c>
      <c r="E95" s="29" t="s">
        <v>5928</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6002</v>
      </c>
    </row>
    <row r="98" spans="1:16" ht="12.75" customHeight="1" x14ac:dyDescent="0.2">
      <c r="E98" s="34" t="s">
        <v>59</v>
      </c>
    </row>
    <row r="99" spans="1:16" ht="12.75" customHeight="1" x14ac:dyDescent="0.2">
      <c r="A99" t="s">
        <v>49</v>
      </c>
      <c r="C99" s="11" t="s">
        <v>5930</v>
      </c>
      <c r="E99" s="28" t="s">
        <v>5931</v>
      </c>
      <c r="J99" s="27">
        <f>0</f>
        <v>0</v>
      </c>
      <c r="K99" s="27">
        <f>0</f>
        <v>0</v>
      </c>
      <c r="L99" s="27">
        <f>0+L100+L104+L108+L112+L116+L120</f>
        <v>0</v>
      </c>
      <c r="M99" s="27">
        <f>0+M100+M104+M108+M112+M116+M120</f>
        <v>0</v>
      </c>
    </row>
    <row r="100" spans="1:16" ht="12.75" customHeight="1" x14ac:dyDescent="0.2">
      <c r="A100" t="s">
        <v>52</v>
      </c>
      <c r="B100" s="10" t="s">
        <v>165</v>
      </c>
      <c r="C100" s="10" t="s">
        <v>5932</v>
      </c>
      <c r="D100" t="s">
        <v>5</v>
      </c>
      <c r="E100" s="29" t="s">
        <v>5933</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6003</v>
      </c>
    </row>
    <row r="103" spans="1:16" ht="12.75" customHeight="1" x14ac:dyDescent="0.2">
      <c r="E103" s="34" t="s">
        <v>59</v>
      </c>
    </row>
    <row r="104" spans="1:16" ht="12.75" customHeight="1" x14ac:dyDescent="0.2">
      <c r="A104" t="s">
        <v>52</v>
      </c>
      <c r="B104" s="10" t="s">
        <v>168</v>
      </c>
      <c r="C104" s="10" t="s">
        <v>5935</v>
      </c>
      <c r="D104" t="s">
        <v>5</v>
      </c>
      <c r="E104" s="29" t="s">
        <v>5936</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6004</v>
      </c>
    </row>
    <row r="107" spans="1:16" ht="12.75" customHeight="1" x14ac:dyDescent="0.2">
      <c r="E107" s="34" t="s">
        <v>59</v>
      </c>
    </row>
    <row r="108" spans="1:16" ht="12.75" customHeight="1" x14ac:dyDescent="0.2">
      <c r="A108" t="s">
        <v>52</v>
      </c>
      <c r="B108" s="10" t="s">
        <v>171</v>
      </c>
      <c r="C108" s="10" t="s">
        <v>5938</v>
      </c>
      <c r="D108" t="s">
        <v>5</v>
      </c>
      <c r="E108" s="29" t="s">
        <v>5936</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6005</v>
      </c>
    </row>
    <row r="111" spans="1:16" ht="12.75" customHeight="1" x14ac:dyDescent="0.2">
      <c r="E111" s="34" t="s">
        <v>59</v>
      </c>
    </row>
    <row r="112" spans="1:16" ht="12.75" customHeight="1" x14ac:dyDescent="0.2">
      <c r="A112" t="s">
        <v>52</v>
      </c>
      <c r="B112" s="10" t="s">
        <v>174</v>
      </c>
      <c r="C112" s="10" t="s">
        <v>5940</v>
      </c>
      <c r="D112" t="s">
        <v>5</v>
      </c>
      <c r="E112" s="29" t="s">
        <v>5936</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6006</v>
      </c>
    </row>
    <row r="115" spans="1:16" ht="12.75" customHeight="1" x14ac:dyDescent="0.2">
      <c r="E115" s="34" t="s">
        <v>59</v>
      </c>
    </row>
    <row r="116" spans="1:16" ht="12.75" customHeight="1" x14ac:dyDescent="0.2">
      <c r="A116" t="s">
        <v>52</v>
      </c>
      <c r="B116" s="10" t="s">
        <v>177</v>
      </c>
      <c r="C116" s="10" t="s">
        <v>5942</v>
      </c>
      <c r="D116" t="s">
        <v>5</v>
      </c>
      <c r="E116" s="29" t="s">
        <v>5406</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6007</v>
      </c>
    </row>
    <row r="119" spans="1:16" ht="12.75" customHeight="1" x14ac:dyDescent="0.2">
      <c r="E119" s="34" t="s">
        <v>5944</v>
      </c>
    </row>
    <row r="120" spans="1:16" ht="12.75" customHeight="1" x14ac:dyDescent="0.2">
      <c r="A120" t="s">
        <v>52</v>
      </c>
      <c r="B120" s="10" t="s">
        <v>180</v>
      </c>
      <c r="C120" s="10" t="s">
        <v>5945</v>
      </c>
      <c r="D120" t="s">
        <v>5</v>
      </c>
      <c r="E120" s="29" t="s">
        <v>5946</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6008</v>
      </c>
    </row>
    <row r="123" spans="1:16" ht="12.75" customHeight="1" x14ac:dyDescent="0.2">
      <c r="E123" s="34" t="s">
        <v>59</v>
      </c>
    </row>
    <row r="124" spans="1:16" ht="12.75" customHeight="1" x14ac:dyDescent="0.2">
      <c r="A124" t="s">
        <v>49</v>
      </c>
      <c r="C124" s="11" t="s">
        <v>446</v>
      </c>
      <c r="E124" s="28" t="s">
        <v>5948</v>
      </c>
      <c r="J124" s="27">
        <f>0</f>
        <v>0</v>
      </c>
      <c r="K124" s="27">
        <f>0</f>
        <v>0</v>
      </c>
      <c r="L124" s="27">
        <f>0+L125+L129+L133+L137</f>
        <v>0</v>
      </c>
      <c r="M124" s="27">
        <f>0+M125+M129+M133+M137</f>
        <v>0</v>
      </c>
    </row>
    <row r="125" spans="1:16" ht="12.75" customHeight="1" x14ac:dyDescent="0.2">
      <c r="A125" t="s">
        <v>52</v>
      </c>
      <c r="B125" s="10" t="s">
        <v>183</v>
      </c>
      <c r="C125" s="10" t="s">
        <v>5949</v>
      </c>
      <c r="D125" t="s">
        <v>5</v>
      </c>
      <c r="E125" s="29" t="s">
        <v>5950</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6009</v>
      </c>
    </row>
    <row r="128" spans="1:16" ht="12.75" customHeight="1" x14ac:dyDescent="0.2">
      <c r="E128" s="34" t="s">
        <v>59</v>
      </c>
    </row>
    <row r="129" spans="1:16" ht="12.75" customHeight="1" x14ac:dyDescent="0.2">
      <c r="A129" t="s">
        <v>52</v>
      </c>
      <c r="B129" s="10" t="s">
        <v>186</v>
      </c>
      <c r="C129" s="10" t="s">
        <v>5417</v>
      </c>
      <c r="D129" t="s">
        <v>5</v>
      </c>
      <c r="E129" s="29" t="s">
        <v>5418</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6009</v>
      </c>
    </row>
    <row r="132" spans="1:16" ht="12.75" customHeight="1" x14ac:dyDescent="0.2">
      <c r="E132" s="34" t="s">
        <v>59</v>
      </c>
    </row>
    <row r="133" spans="1:16" ht="12.75" customHeight="1" x14ac:dyDescent="0.2">
      <c r="A133" t="s">
        <v>52</v>
      </c>
      <c r="B133" s="10" t="s">
        <v>189</v>
      </c>
      <c r="C133" s="10" t="s">
        <v>6010</v>
      </c>
      <c r="D133" t="s">
        <v>5</v>
      </c>
      <c r="E133" s="29" t="s">
        <v>6011</v>
      </c>
      <c r="F133" s="30" t="s">
        <v>6012</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6013</v>
      </c>
    </row>
    <row r="137" spans="1:16" ht="12.75" customHeight="1" x14ac:dyDescent="0.2">
      <c r="A137" t="s">
        <v>52</v>
      </c>
      <c r="B137" s="10" t="s">
        <v>192</v>
      </c>
      <c r="C137" s="10" t="s">
        <v>6014</v>
      </c>
      <c r="D137" t="s">
        <v>5</v>
      </c>
      <c r="E137" s="29" t="s">
        <v>6015</v>
      </c>
      <c r="F137" s="30" t="s">
        <v>6012</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6013</v>
      </c>
    </row>
    <row r="141" spans="1:16" ht="12.75" customHeight="1" x14ac:dyDescent="0.2">
      <c r="A141" t="s">
        <v>49</v>
      </c>
      <c r="C141" s="11" t="s">
        <v>449</v>
      </c>
      <c r="E141" s="28" t="s">
        <v>5952</v>
      </c>
      <c r="J141" s="27">
        <f>0</f>
        <v>0</v>
      </c>
      <c r="K141" s="27">
        <f>0</f>
        <v>0</v>
      </c>
      <c r="L141" s="27">
        <f>0+L142+L146+L150+L154</f>
        <v>0</v>
      </c>
      <c r="M141" s="27">
        <f>0+M142+M146+M150+M154</f>
        <v>0</v>
      </c>
    </row>
    <row r="142" spans="1:16" ht="12.75" customHeight="1" x14ac:dyDescent="0.2">
      <c r="A142" t="s">
        <v>52</v>
      </c>
      <c r="B142" s="10" t="s">
        <v>195</v>
      </c>
      <c r="C142" s="10" t="s">
        <v>5953</v>
      </c>
      <c r="D142" t="s">
        <v>5</v>
      </c>
      <c r="E142" s="29" t="s">
        <v>5954</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6016</v>
      </c>
    </row>
    <row r="145" spans="1:16" ht="12.75" customHeight="1" x14ac:dyDescent="0.2">
      <c r="E145" s="34" t="s">
        <v>59</v>
      </c>
    </row>
    <row r="146" spans="1:16" ht="12.75" customHeight="1" x14ac:dyDescent="0.2">
      <c r="A146" t="s">
        <v>52</v>
      </c>
      <c r="B146" s="10" t="s">
        <v>198</v>
      </c>
      <c r="C146" s="10" t="s">
        <v>5956</v>
      </c>
      <c r="D146" t="s">
        <v>5</v>
      </c>
      <c r="E146" s="29" t="s">
        <v>5954</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6017</v>
      </c>
    </row>
    <row r="149" spans="1:16" ht="12.75" customHeight="1" x14ac:dyDescent="0.2">
      <c r="E149" s="34" t="s">
        <v>5944</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5965</v>
      </c>
      <c r="D154" t="s">
        <v>5</v>
      </c>
      <c r="E154" s="29" t="s">
        <v>5966</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6018</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6019</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5896</v>
      </c>
    </row>
    <row r="166" spans="1:16" ht="89.25" customHeight="1" x14ac:dyDescent="0.2">
      <c r="E166" s="34" t="s">
        <v>1234</v>
      </c>
    </row>
    <row r="167" spans="1:16" ht="12.75" customHeight="1" x14ac:dyDescent="0.2">
      <c r="A167" t="s">
        <v>52</v>
      </c>
      <c r="B167" s="10" t="s">
        <v>26</v>
      </c>
      <c r="C167" s="10" t="s">
        <v>5970</v>
      </c>
      <c r="D167" t="s">
        <v>5</v>
      </c>
      <c r="E167" s="29" t="s">
        <v>5971</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5972</v>
      </c>
    </row>
    <row r="169" spans="1:16" ht="12.75" customHeight="1" x14ac:dyDescent="0.2">
      <c r="A169" s="33" t="s">
        <v>58</v>
      </c>
      <c r="E169" s="35" t="s">
        <v>6020</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6021</v>
      </c>
    </row>
    <row r="174" spans="1:16" ht="89.25" customHeight="1" x14ac:dyDescent="0.2">
      <c r="E174" s="34" t="s">
        <v>1239</v>
      </c>
    </row>
    <row r="175" spans="1:16" ht="12.75" customHeight="1" x14ac:dyDescent="0.2">
      <c r="A175" t="s">
        <v>52</v>
      </c>
      <c r="B175" s="10" t="s">
        <v>67</v>
      </c>
      <c r="C175" s="10" t="s">
        <v>5975</v>
      </c>
      <c r="D175" t="s">
        <v>5</v>
      </c>
      <c r="E175" s="29" t="s">
        <v>5976</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6026</v>
      </c>
      <c r="E8" s="26" t="s">
        <v>6027</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6028</v>
      </c>
      <c r="D10" t="s">
        <v>5</v>
      </c>
      <c r="E10" s="29" t="s">
        <v>6029</v>
      </c>
      <c r="F10" s="30" t="s">
        <v>602</v>
      </c>
      <c r="G10" s="31">
        <v>1.8</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12.75" customHeight="1" x14ac:dyDescent="0.2">
      <c r="A12" s="33" t="s">
        <v>58</v>
      </c>
      <c r="E12" s="35" t="s">
        <v>6032</v>
      </c>
    </row>
    <row r="13" spans="1:20" ht="12.75" customHeight="1" x14ac:dyDescent="0.2">
      <c r="E13" s="34" t="s">
        <v>6033</v>
      </c>
    </row>
    <row r="14" spans="1:20" ht="12.75" customHeight="1" x14ac:dyDescent="0.2">
      <c r="A14" t="s">
        <v>52</v>
      </c>
      <c r="B14" s="10" t="s">
        <v>28</v>
      </c>
      <c r="C14" s="10" t="s">
        <v>6034</v>
      </c>
      <c r="D14" t="s">
        <v>5</v>
      </c>
      <c r="E14" s="29" t="s">
        <v>6035</v>
      </c>
      <c r="F14" s="30" t="s">
        <v>271</v>
      </c>
      <c r="G14" s="31">
        <v>2.484</v>
      </c>
      <c r="H14" s="30">
        <v>0</v>
      </c>
      <c r="I14" s="30">
        <f>ROUND(G14*H14,6)</f>
        <v>0</v>
      </c>
      <c r="L14" s="32">
        <v>0</v>
      </c>
      <c r="M14" s="27">
        <f>ROUND(ROUND(L14,2)*ROUND(G14,3),2)</f>
        <v>0</v>
      </c>
      <c r="N14" s="30" t="s">
        <v>6030</v>
      </c>
      <c r="O14">
        <f>(M14*21)/100</f>
        <v>0</v>
      </c>
      <c r="P14" t="s">
        <v>28</v>
      </c>
    </row>
    <row r="15" spans="1:20" ht="12.75" customHeight="1" x14ac:dyDescent="0.2">
      <c r="A15" s="33" t="s">
        <v>57</v>
      </c>
      <c r="E15" s="34" t="s">
        <v>6036</v>
      </c>
    </row>
    <row r="16" spans="1:20" ht="38.25" customHeight="1" x14ac:dyDescent="0.2">
      <c r="A16" s="33" t="s">
        <v>58</v>
      </c>
      <c r="E16" s="35" t="s">
        <v>6037</v>
      </c>
    </row>
    <row r="17" spans="1:16" ht="12.75" customHeight="1" x14ac:dyDescent="0.2">
      <c r="E17" s="34" t="s">
        <v>6038</v>
      </c>
    </row>
    <row r="18" spans="1:16" ht="12.75" customHeight="1" x14ac:dyDescent="0.2">
      <c r="A18" t="s">
        <v>52</v>
      </c>
      <c r="B18" s="10" t="s">
        <v>26</v>
      </c>
      <c r="C18" s="10" t="s">
        <v>6039</v>
      </c>
      <c r="D18" t="s">
        <v>5</v>
      </c>
      <c r="E18" s="29" t="s">
        <v>6040</v>
      </c>
      <c r="F18" s="30" t="s">
        <v>271</v>
      </c>
      <c r="G18" s="31">
        <v>0.497</v>
      </c>
      <c r="H18" s="30">
        <v>0</v>
      </c>
      <c r="I18" s="30">
        <f>ROUND(G18*H18,6)</f>
        <v>0</v>
      </c>
      <c r="L18" s="32">
        <v>0</v>
      </c>
      <c r="M18" s="27">
        <f>ROUND(ROUND(L18,2)*ROUND(G18,3),2)</f>
        <v>0</v>
      </c>
      <c r="N18" s="30" t="s">
        <v>6030</v>
      </c>
      <c r="O18">
        <f>(M18*21)/100</f>
        <v>0</v>
      </c>
      <c r="P18" t="s">
        <v>28</v>
      </c>
    </row>
    <row r="19" spans="1:16" ht="12.75" customHeight="1" x14ac:dyDescent="0.2">
      <c r="A19" s="33" t="s">
        <v>57</v>
      </c>
      <c r="E19" s="34" t="s">
        <v>6041</v>
      </c>
    </row>
    <row r="20" spans="1:16" ht="12.75" customHeight="1" x14ac:dyDescent="0.2">
      <c r="A20" s="33" t="s">
        <v>58</v>
      </c>
      <c r="E20" s="35" t="s">
        <v>6042</v>
      </c>
    </row>
    <row r="21" spans="1:16" ht="12.75" customHeight="1" x14ac:dyDescent="0.2">
      <c r="E21" s="34" t="s">
        <v>6043</v>
      </c>
    </row>
    <row r="22" spans="1:16" ht="12.75" customHeight="1" x14ac:dyDescent="0.2">
      <c r="A22" t="s">
        <v>52</v>
      </c>
      <c r="B22" s="10" t="s">
        <v>64</v>
      </c>
      <c r="C22" s="10" t="s">
        <v>6044</v>
      </c>
      <c r="D22" t="s">
        <v>5</v>
      </c>
      <c r="E22" s="29" t="s">
        <v>6045</v>
      </c>
      <c r="F22" s="30" t="s">
        <v>271</v>
      </c>
      <c r="G22" s="31">
        <v>1.9870000000000001</v>
      </c>
      <c r="H22" s="30">
        <v>0</v>
      </c>
      <c r="I22" s="30">
        <f>ROUND(G22*H22,6)</f>
        <v>0</v>
      </c>
      <c r="L22" s="32">
        <v>0</v>
      </c>
      <c r="M22" s="27">
        <f>ROUND(ROUND(L22,2)*ROUND(G22,3),2)</f>
        <v>0</v>
      </c>
      <c r="N22" s="30" t="s">
        <v>6030</v>
      </c>
      <c r="O22">
        <f>(M22*21)/100</f>
        <v>0</v>
      </c>
      <c r="P22" t="s">
        <v>28</v>
      </c>
    </row>
    <row r="23" spans="1:16" ht="12.75" customHeight="1" x14ac:dyDescent="0.2">
      <c r="A23" s="33" t="s">
        <v>57</v>
      </c>
      <c r="E23" s="34" t="s">
        <v>6046</v>
      </c>
    </row>
    <row r="24" spans="1:16" ht="12.75" customHeight="1" x14ac:dyDescent="0.2">
      <c r="A24" s="33" t="s">
        <v>58</v>
      </c>
      <c r="E24" s="35" t="s">
        <v>6047</v>
      </c>
    </row>
    <row r="25" spans="1:16" ht="12.75" customHeight="1" x14ac:dyDescent="0.2">
      <c r="E25" s="34" t="s">
        <v>6048</v>
      </c>
    </row>
    <row r="26" spans="1:16" ht="12.75" customHeight="1" x14ac:dyDescent="0.2">
      <c r="A26" t="s">
        <v>52</v>
      </c>
      <c r="B26" s="10" t="s">
        <v>67</v>
      </c>
      <c r="C26" s="10" t="s">
        <v>6049</v>
      </c>
      <c r="D26" t="s">
        <v>5</v>
      </c>
      <c r="E26" s="29" t="s">
        <v>6050</v>
      </c>
      <c r="F26" s="30" t="s">
        <v>271</v>
      </c>
      <c r="G26" s="31">
        <v>0.497</v>
      </c>
      <c r="H26" s="30">
        <v>0</v>
      </c>
      <c r="I26" s="30">
        <f>ROUND(G26*H26,6)</f>
        <v>0</v>
      </c>
      <c r="L26" s="32">
        <v>0</v>
      </c>
      <c r="M26" s="27">
        <f>ROUND(ROUND(L26,2)*ROUND(G26,3),2)</f>
        <v>0</v>
      </c>
      <c r="N26" s="30" t="s">
        <v>6030</v>
      </c>
      <c r="O26">
        <f>(M26*21)/100</f>
        <v>0</v>
      </c>
      <c r="P26" t="s">
        <v>28</v>
      </c>
    </row>
    <row r="27" spans="1:16" ht="12.75" customHeight="1" x14ac:dyDescent="0.2">
      <c r="A27" s="33" t="s">
        <v>57</v>
      </c>
      <c r="E27" s="34" t="s">
        <v>6051</v>
      </c>
    </row>
    <row r="28" spans="1:16" ht="12.75" customHeight="1" x14ac:dyDescent="0.2">
      <c r="A28" s="33" t="s">
        <v>58</v>
      </c>
      <c r="E28" s="35" t="s">
        <v>6052</v>
      </c>
    </row>
    <row r="29" spans="1:16" ht="12.75" customHeight="1" x14ac:dyDescent="0.2">
      <c r="E29" s="34" t="s">
        <v>6053</v>
      </c>
    </row>
    <row r="30" spans="1:16" ht="12.75" customHeight="1" x14ac:dyDescent="0.2">
      <c r="A30" t="s">
        <v>52</v>
      </c>
      <c r="B30" s="10" t="s">
        <v>27</v>
      </c>
      <c r="C30" s="10" t="s">
        <v>6054</v>
      </c>
      <c r="D30" t="s">
        <v>5</v>
      </c>
      <c r="E30" s="29" t="s">
        <v>6055</v>
      </c>
      <c r="F30" s="30" t="s">
        <v>271</v>
      </c>
      <c r="G30" s="31">
        <v>1.9870000000000001</v>
      </c>
      <c r="H30" s="30">
        <v>0</v>
      </c>
      <c r="I30" s="30">
        <f>ROUND(G30*H30,6)</f>
        <v>0</v>
      </c>
      <c r="L30" s="32">
        <v>0</v>
      </c>
      <c r="M30" s="27">
        <f>ROUND(ROUND(L30,2)*ROUND(G30,3),2)</f>
        <v>0</v>
      </c>
      <c r="N30" s="30" t="s">
        <v>6030</v>
      </c>
      <c r="O30">
        <f>(M30*21)/100</f>
        <v>0</v>
      </c>
      <c r="P30" t="s">
        <v>28</v>
      </c>
    </row>
    <row r="31" spans="1:16" ht="12.75" customHeight="1" x14ac:dyDescent="0.2">
      <c r="A31" s="33" t="s">
        <v>57</v>
      </c>
      <c r="E31" s="34" t="s">
        <v>6056</v>
      </c>
    </row>
    <row r="32" spans="1:16" ht="38.25" customHeight="1" x14ac:dyDescent="0.2">
      <c r="A32" s="33" t="s">
        <v>58</v>
      </c>
      <c r="E32" s="35" t="s">
        <v>6057</v>
      </c>
    </row>
    <row r="33" spans="1:16" ht="12.75" customHeight="1" x14ac:dyDescent="0.2">
      <c r="E33" s="34" t="s">
        <v>6058</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6059</v>
      </c>
      <c r="D35" t="s">
        <v>5</v>
      </c>
      <c r="E35" s="29" t="s">
        <v>6060</v>
      </c>
      <c r="F35" s="30" t="s">
        <v>271</v>
      </c>
      <c r="G35" s="31">
        <v>7.6999999999999999E-2</v>
      </c>
      <c r="H35" s="30">
        <v>2.4746100000000002</v>
      </c>
      <c r="I35" s="30">
        <f>ROUND(G35*H35,6)</f>
        <v>0.19054499999999999</v>
      </c>
      <c r="L35" s="32">
        <v>0</v>
      </c>
      <c r="M35" s="27">
        <f>ROUND(ROUND(L35,2)*ROUND(G35,3),2)</f>
        <v>0</v>
      </c>
      <c r="N35" s="30" t="s">
        <v>6030</v>
      </c>
      <c r="O35">
        <f>(M35*21)/100</f>
        <v>0</v>
      </c>
      <c r="P35" t="s">
        <v>28</v>
      </c>
    </row>
    <row r="36" spans="1:16" ht="12.75" customHeight="1" x14ac:dyDescent="0.2">
      <c r="A36" s="33" t="s">
        <v>57</v>
      </c>
      <c r="E36" s="34" t="s">
        <v>6061</v>
      </c>
    </row>
    <row r="37" spans="1:16" ht="12.75" customHeight="1" x14ac:dyDescent="0.2">
      <c r="A37" s="33" t="s">
        <v>58</v>
      </c>
      <c r="E37" s="35" t="s">
        <v>6062</v>
      </c>
    </row>
    <row r="38" spans="1:16" ht="12.75" customHeight="1" x14ac:dyDescent="0.2">
      <c r="E38" s="34" t="s">
        <v>6063</v>
      </c>
    </row>
    <row r="39" spans="1:16" ht="12.75" customHeight="1" x14ac:dyDescent="0.2">
      <c r="A39" t="s">
        <v>52</v>
      </c>
      <c r="B39" s="10" t="s">
        <v>75</v>
      </c>
      <c r="C39" s="10" t="s">
        <v>6064</v>
      </c>
      <c r="D39" t="s">
        <v>5</v>
      </c>
      <c r="E39" s="29" t="s">
        <v>6065</v>
      </c>
      <c r="F39" s="30" t="s">
        <v>602</v>
      </c>
      <c r="G39" s="31">
        <v>0.49</v>
      </c>
      <c r="H39" s="30">
        <v>2.47E-3</v>
      </c>
      <c r="I39" s="30">
        <f>ROUND(G39*H39,6)</f>
        <v>1.2099999999999999E-3</v>
      </c>
      <c r="L39" s="32">
        <v>0</v>
      </c>
      <c r="M39" s="27">
        <f>ROUND(ROUND(L39,2)*ROUND(G39,3),2)</f>
        <v>0</v>
      </c>
      <c r="N39" s="30" t="s">
        <v>6030</v>
      </c>
      <c r="O39">
        <f>(M39*21)/100</f>
        <v>0</v>
      </c>
      <c r="P39" t="s">
        <v>28</v>
      </c>
    </row>
    <row r="40" spans="1:16" ht="12.75" customHeight="1" x14ac:dyDescent="0.2">
      <c r="A40" s="33" t="s">
        <v>57</v>
      </c>
      <c r="E40" s="34" t="s">
        <v>6066</v>
      </c>
    </row>
    <row r="41" spans="1:16" ht="12.75" customHeight="1" x14ac:dyDescent="0.2">
      <c r="A41" s="33" t="s">
        <v>58</v>
      </c>
      <c r="E41" s="35" t="s">
        <v>6067</v>
      </c>
    </row>
    <row r="42" spans="1:16" ht="12.75" customHeight="1" x14ac:dyDescent="0.2">
      <c r="E42" s="34" t="s">
        <v>6068</v>
      </c>
    </row>
    <row r="43" spans="1:16" ht="12.75" customHeight="1" x14ac:dyDescent="0.2">
      <c r="A43" t="s">
        <v>52</v>
      </c>
      <c r="B43" s="10" t="s">
        <v>78</v>
      </c>
      <c r="C43" s="10" t="s">
        <v>6069</v>
      </c>
      <c r="D43" t="s">
        <v>5</v>
      </c>
      <c r="E43" s="29" t="s">
        <v>6070</v>
      </c>
      <c r="F43" s="30" t="s">
        <v>602</v>
      </c>
      <c r="G43" s="31">
        <v>0.49</v>
      </c>
      <c r="H43" s="30">
        <v>0</v>
      </c>
      <c r="I43" s="30">
        <f>ROUND(G43*H43,6)</f>
        <v>0</v>
      </c>
      <c r="L43" s="32">
        <v>0</v>
      </c>
      <c r="M43" s="27">
        <f>ROUND(ROUND(L43,2)*ROUND(G43,3),2)</f>
        <v>0</v>
      </c>
      <c r="N43" s="30" t="s">
        <v>6030</v>
      </c>
      <c r="O43">
        <f>(M43*21)/100</f>
        <v>0</v>
      </c>
      <c r="P43" t="s">
        <v>28</v>
      </c>
    </row>
    <row r="44" spans="1:16" ht="12.75" customHeight="1" x14ac:dyDescent="0.2">
      <c r="A44" s="33" t="s">
        <v>57</v>
      </c>
      <c r="E44" s="34" t="s">
        <v>6071</v>
      </c>
    </row>
    <row r="45" spans="1:16" ht="12.75" customHeight="1" x14ac:dyDescent="0.2">
      <c r="A45" s="33" t="s">
        <v>58</v>
      </c>
      <c r="E45" s="35" t="s">
        <v>6072</v>
      </c>
    </row>
    <row r="46" spans="1:16" ht="12.75" customHeight="1" x14ac:dyDescent="0.2">
      <c r="E46" s="34" t="s">
        <v>6068</v>
      </c>
    </row>
    <row r="47" spans="1:16" ht="12.75" customHeight="1" x14ac:dyDescent="0.2">
      <c r="A47" t="s">
        <v>52</v>
      </c>
      <c r="B47" s="10" t="s">
        <v>81</v>
      </c>
      <c r="C47" s="10" t="s">
        <v>6073</v>
      </c>
      <c r="D47" t="s">
        <v>5</v>
      </c>
      <c r="E47" s="29" t="s">
        <v>6074</v>
      </c>
      <c r="F47" s="30" t="s">
        <v>271</v>
      </c>
      <c r="G47" s="31">
        <v>0.24199999999999999</v>
      </c>
      <c r="H47" s="30">
        <v>2.4744999999999999</v>
      </c>
      <c r="I47" s="30">
        <f>ROUND(G47*H47,6)</f>
        <v>0.59882899999999994</v>
      </c>
      <c r="L47" s="32">
        <v>0</v>
      </c>
      <c r="M47" s="27">
        <f>ROUND(ROUND(L47,2)*ROUND(G47,3),2)</f>
        <v>0</v>
      </c>
      <c r="N47" s="30" t="s">
        <v>6030</v>
      </c>
      <c r="O47">
        <f>(M47*21)/100</f>
        <v>0</v>
      </c>
      <c r="P47" t="s">
        <v>28</v>
      </c>
    </row>
    <row r="48" spans="1:16" ht="12.75" customHeight="1" x14ac:dyDescent="0.2">
      <c r="A48" s="33" t="s">
        <v>57</v>
      </c>
      <c r="E48" s="34" t="s">
        <v>6075</v>
      </c>
    </row>
    <row r="49" spans="1:16" ht="12.75" customHeight="1" x14ac:dyDescent="0.2">
      <c r="A49" s="33" t="s">
        <v>58</v>
      </c>
      <c r="E49" s="35" t="s">
        <v>6076</v>
      </c>
    </row>
    <row r="50" spans="1:16" ht="12.75" customHeight="1" x14ac:dyDescent="0.2">
      <c r="E50" s="34" t="s">
        <v>6077</v>
      </c>
    </row>
    <row r="51" spans="1:16" ht="12.75" customHeight="1" x14ac:dyDescent="0.2">
      <c r="A51" t="s">
        <v>52</v>
      </c>
      <c r="B51" s="10" t="s">
        <v>84</v>
      </c>
      <c r="C51" s="10" t="s">
        <v>6078</v>
      </c>
      <c r="D51" t="s">
        <v>5</v>
      </c>
      <c r="E51" s="29" t="s">
        <v>6079</v>
      </c>
      <c r="F51" s="30" t="s">
        <v>602</v>
      </c>
      <c r="G51" s="31">
        <v>4.83</v>
      </c>
      <c r="H51" s="30">
        <v>2.7499999999999998E-3</v>
      </c>
      <c r="I51" s="30">
        <f>ROUND(G51*H51,6)</f>
        <v>1.3283E-2</v>
      </c>
      <c r="L51" s="32">
        <v>0</v>
      </c>
      <c r="M51" s="27">
        <f>ROUND(ROUND(L51,2)*ROUND(G51,3),2)</f>
        <v>0</v>
      </c>
      <c r="N51" s="30" t="s">
        <v>6030</v>
      </c>
      <c r="O51">
        <f>(M51*21)/100</f>
        <v>0</v>
      </c>
      <c r="P51" t="s">
        <v>28</v>
      </c>
    </row>
    <row r="52" spans="1:16" ht="12.75" customHeight="1" x14ac:dyDescent="0.2">
      <c r="A52" s="33" t="s">
        <v>57</v>
      </c>
      <c r="E52" s="34" t="s">
        <v>6080</v>
      </c>
    </row>
    <row r="53" spans="1:16" ht="12.75" customHeight="1" x14ac:dyDescent="0.2">
      <c r="A53" s="33" t="s">
        <v>58</v>
      </c>
      <c r="E53" s="35" t="s">
        <v>6081</v>
      </c>
    </row>
    <row r="54" spans="1:16" ht="12.75" customHeight="1" x14ac:dyDescent="0.2">
      <c r="E54" s="34" t="s">
        <v>6082</v>
      </c>
    </row>
    <row r="55" spans="1:16" ht="12.75" customHeight="1" x14ac:dyDescent="0.2">
      <c r="A55" t="s">
        <v>52</v>
      </c>
      <c r="B55" s="10" t="s">
        <v>87</v>
      </c>
      <c r="C55" s="10" t="s">
        <v>6083</v>
      </c>
      <c r="D55" t="s">
        <v>5</v>
      </c>
      <c r="E55" s="29" t="s">
        <v>6084</v>
      </c>
      <c r="F55" s="30" t="s">
        <v>602</v>
      </c>
      <c r="G55" s="31">
        <v>4.83</v>
      </c>
      <c r="H55" s="30">
        <v>0</v>
      </c>
      <c r="I55" s="30">
        <f>ROUND(G55*H55,6)</f>
        <v>0</v>
      </c>
      <c r="L55" s="32">
        <v>0</v>
      </c>
      <c r="M55" s="27">
        <f>ROUND(ROUND(L55,2)*ROUND(G55,3),2)</f>
        <v>0</v>
      </c>
      <c r="N55" s="30" t="s">
        <v>6030</v>
      </c>
      <c r="O55">
        <f>(M55*21)/100</f>
        <v>0</v>
      </c>
      <c r="P55" t="s">
        <v>28</v>
      </c>
    </row>
    <row r="56" spans="1:16" ht="12.75" customHeight="1" x14ac:dyDescent="0.2">
      <c r="A56" s="33" t="s">
        <v>57</v>
      </c>
      <c r="E56" s="34" t="s">
        <v>6085</v>
      </c>
    </row>
    <row r="57" spans="1:16" ht="12.75" customHeight="1" x14ac:dyDescent="0.2">
      <c r="A57" s="33" t="s">
        <v>58</v>
      </c>
      <c r="E57" s="35" t="s">
        <v>6081</v>
      </c>
    </row>
    <row r="58" spans="1:16" ht="12.75" customHeight="1" x14ac:dyDescent="0.2">
      <c r="E58" s="34" t="s">
        <v>6082</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6086</v>
      </c>
      <c r="D60" t="s">
        <v>5</v>
      </c>
      <c r="E60" s="29" t="s">
        <v>6087</v>
      </c>
      <c r="F60" s="30" t="s">
        <v>126</v>
      </c>
      <c r="G60" s="31">
        <v>2.5</v>
      </c>
      <c r="H60" s="30">
        <v>1.4E-3</v>
      </c>
      <c r="I60" s="30">
        <f>ROUND(G60*H60,6)</f>
        <v>3.5000000000000001E-3</v>
      </c>
      <c r="L60" s="32">
        <v>0</v>
      </c>
      <c r="M60" s="27">
        <f>ROUND(ROUND(L60,2)*ROUND(G60,3),2)</f>
        <v>0</v>
      </c>
      <c r="N60" s="30" t="s">
        <v>6030</v>
      </c>
      <c r="O60">
        <f>(M60*21)/100</f>
        <v>0</v>
      </c>
      <c r="P60" t="s">
        <v>28</v>
      </c>
    </row>
    <row r="61" spans="1:16" ht="12.75" customHeight="1" x14ac:dyDescent="0.2">
      <c r="A61" s="33" t="s">
        <v>57</v>
      </c>
      <c r="E61" s="34" t="s">
        <v>5</v>
      </c>
    </row>
    <row r="62" spans="1:16" ht="12.75" customHeight="1" x14ac:dyDescent="0.2">
      <c r="A62" s="33" t="s">
        <v>58</v>
      </c>
      <c r="E62" s="35" t="s">
        <v>6088</v>
      </c>
    </row>
    <row r="63" spans="1:16" ht="12.75" customHeight="1" x14ac:dyDescent="0.2">
      <c r="E63" s="34" t="s">
        <v>59</v>
      </c>
    </row>
    <row r="64" spans="1:16" ht="12.75" customHeight="1" x14ac:dyDescent="0.2">
      <c r="A64" t="s">
        <v>52</v>
      </c>
      <c r="B64" s="10" t="s">
        <v>93</v>
      </c>
      <c r="C64" s="10" t="s">
        <v>6089</v>
      </c>
      <c r="D64" t="s">
        <v>5</v>
      </c>
      <c r="E64" s="29" t="s">
        <v>6090</v>
      </c>
      <c r="F64" s="30" t="s">
        <v>126</v>
      </c>
      <c r="G64" s="31">
        <v>0.5</v>
      </c>
      <c r="H64" s="30">
        <v>7.2000000000000005E-4</v>
      </c>
      <c r="I64" s="30">
        <f>ROUND(G64*H64,6)</f>
        <v>3.6000000000000002E-4</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6091</v>
      </c>
    </row>
    <row r="67" spans="1:16" ht="12.75" customHeight="1" x14ac:dyDescent="0.2">
      <c r="E67" s="34" t="s">
        <v>5</v>
      </c>
    </row>
    <row r="68" spans="1:16" ht="12.75" customHeight="1" x14ac:dyDescent="0.2">
      <c r="A68" t="s">
        <v>52</v>
      </c>
      <c r="B68" s="10" t="s">
        <v>95</v>
      </c>
      <c r="C68" s="10" t="s">
        <v>6092</v>
      </c>
      <c r="D68" t="s">
        <v>5</v>
      </c>
      <c r="E68" s="29" t="s">
        <v>6093</v>
      </c>
      <c r="F68" s="30" t="s">
        <v>126</v>
      </c>
      <c r="G68" s="31">
        <v>3</v>
      </c>
      <c r="H68" s="30">
        <v>0</v>
      </c>
      <c r="I68" s="30">
        <f>ROUND(G68*H68,6)</f>
        <v>0</v>
      </c>
      <c r="L68" s="32">
        <v>0</v>
      </c>
      <c r="M68" s="27">
        <f>ROUND(ROUND(L68,2)*ROUND(G68,3),2)</f>
        <v>0</v>
      </c>
      <c r="N68" s="30" t="s">
        <v>6030</v>
      </c>
      <c r="O68">
        <f>(M68*21)/100</f>
        <v>0</v>
      </c>
      <c r="P68" t="s">
        <v>28</v>
      </c>
    </row>
    <row r="69" spans="1:16" ht="12.75" customHeight="1" x14ac:dyDescent="0.2">
      <c r="A69" s="33" t="s">
        <v>57</v>
      </c>
      <c r="E69" s="34" t="s">
        <v>6094</v>
      </c>
    </row>
    <row r="70" spans="1:16" ht="12.75" customHeight="1" x14ac:dyDescent="0.2">
      <c r="A70" s="33" t="s">
        <v>58</v>
      </c>
      <c r="E70" s="35" t="s">
        <v>6095</v>
      </c>
    </row>
    <row r="71" spans="1:16" ht="12.75" customHeight="1" x14ac:dyDescent="0.2">
      <c r="E71" s="34" t="s">
        <v>6096</v>
      </c>
    </row>
    <row r="72" spans="1:16" ht="12.75" customHeight="1" x14ac:dyDescent="0.2">
      <c r="A72" t="s">
        <v>52</v>
      </c>
      <c r="B72" s="10" t="s">
        <v>97</v>
      </c>
      <c r="C72" s="10" t="s">
        <v>6097</v>
      </c>
      <c r="D72" t="s">
        <v>5</v>
      </c>
      <c r="E72" s="29" t="s">
        <v>6098</v>
      </c>
      <c r="F72" s="30" t="s">
        <v>271</v>
      </c>
      <c r="G72" s="31">
        <v>0.108</v>
      </c>
      <c r="H72" s="30">
        <v>1.94302</v>
      </c>
      <c r="I72" s="30">
        <f>ROUND(G72*H72,6)</f>
        <v>0.209846</v>
      </c>
      <c r="L72" s="32">
        <v>0</v>
      </c>
      <c r="M72" s="27">
        <f>ROUND(ROUND(L72,2)*ROUND(G72,3),2)</f>
        <v>0</v>
      </c>
      <c r="N72" s="30" t="s">
        <v>6030</v>
      </c>
      <c r="O72">
        <f>(M72*21)/100</f>
        <v>0</v>
      </c>
      <c r="P72" t="s">
        <v>28</v>
      </c>
    </row>
    <row r="73" spans="1:16" ht="12.75" customHeight="1" x14ac:dyDescent="0.2">
      <c r="A73" s="33" t="s">
        <v>57</v>
      </c>
      <c r="E73" s="34" t="s">
        <v>6099</v>
      </c>
    </row>
    <row r="74" spans="1:16" ht="12.75" customHeight="1" x14ac:dyDescent="0.2">
      <c r="A74" s="33" t="s">
        <v>58</v>
      </c>
      <c r="E74" s="35" t="s">
        <v>6100</v>
      </c>
    </row>
    <row r="75" spans="1:16" ht="12.75" customHeight="1" x14ac:dyDescent="0.2">
      <c r="E75" s="34" t="s">
        <v>6101</v>
      </c>
    </row>
    <row r="76" spans="1:16" ht="12.75" customHeight="1" x14ac:dyDescent="0.2">
      <c r="A76" t="s">
        <v>52</v>
      </c>
      <c r="B76" s="10" t="s">
        <v>99</v>
      </c>
      <c r="C76" s="10" t="s">
        <v>6102</v>
      </c>
      <c r="D76" t="s">
        <v>5</v>
      </c>
      <c r="E76" s="29" t="s">
        <v>6103</v>
      </c>
      <c r="F76" s="30" t="s">
        <v>1225</v>
      </c>
      <c r="G76" s="31">
        <v>5.2999999999999999E-2</v>
      </c>
      <c r="H76" s="30">
        <v>1.0900000000000001</v>
      </c>
      <c r="I76" s="30">
        <f>ROUND(G76*H76,6)</f>
        <v>5.7770000000000002E-2</v>
      </c>
      <c r="L76" s="32">
        <v>0</v>
      </c>
      <c r="M76" s="27">
        <f>ROUND(ROUND(L76,2)*ROUND(G76,3),2)</f>
        <v>0</v>
      </c>
      <c r="N76" s="30" t="s">
        <v>6030</v>
      </c>
      <c r="O76">
        <f>(M76*21)/100</f>
        <v>0</v>
      </c>
      <c r="P76" t="s">
        <v>28</v>
      </c>
    </row>
    <row r="77" spans="1:16" ht="12.75" customHeight="1" x14ac:dyDescent="0.2">
      <c r="A77" s="33" t="s">
        <v>57</v>
      </c>
      <c r="E77" s="34" t="s">
        <v>6104</v>
      </c>
    </row>
    <row r="78" spans="1:16" ht="12.75" customHeight="1" x14ac:dyDescent="0.2">
      <c r="A78" s="33" t="s">
        <v>58</v>
      </c>
      <c r="E78" s="35" t="s">
        <v>6105</v>
      </c>
    </row>
    <row r="79" spans="1:16" ht="12.75" customHeight="1" x14ac:dyDescent="0.2">
      <c r="E79" s="34" t="s">
        <v>6106</v>
      </c>
    </row>
    <row r="80" spans="1:16" ht="12.75" customHeight="1" x14ac:dyDescent="0.2">
      <c r="A80" t="s">
        <v>52</v>
      </c>
      <c r="B80" s="10" t="s">
        <v>101</v>
      </c>
      <c r="C80" s="10" t="s">
        <v>6107</v>
      </c>
      <c r="D80" t="s">
        <v>5</v>
      </c>
      <c r="E80" s="29" t="s">
        <v>6108</v>
      </c>
      <c r="F80" s="30" t="s">
        <v>602</v>
      </c>
      <c r="G80" s="31">
        <v>0.3</v>
      </c>
      <c r="H80" s="30">
        <v>4.795E-2</v>
      </c>
      <c r="I80" s="30">
        <f>ROUND(G80*H80,6)</f>
        <v>1.4385E-2</v>
      </c>
      <c r="L80" s="32">
        <v>0</v>
      </c>
      <c r="M80" s="27">
        <f>ROUND(ROUND(L80,2)*ROUND(G80,3),2)</f>
        <v>0</v>
      </c>
      <c r="N80" s="30" t="s">
        <v>6030</v>
      </c>
      <c r="O80">
        <f>(M80*21)/100</f>
        <v>0</v>
      </c>
      <c r="P80" t="s">
        <v>28</v>
      </c>
    </row>
    <row r="81" spans="1:16" ht="12.75" customHeight="1" x14ac:dyDescent="0.2">
      <c r="A81" s="33" t="s">
        <v>57</v>
      </c>
      <c r="E81" s="34" t="s">
        <v>6109</v>
      </c>
    </row>
    <row r="82" spans="1:16" ht="12.75" customHeight="1" x14ac:dyDescent="0.2">
      <c r="A82" s="33" t="s">
        <v>58</v>
      </c>
      <c r="E82" s="35" t="s">
        <v>6110</v>
      </c>
    </row>
    <row r="83" spans="1:16" ht="12.75" customHeight="1" x14ac:dyDescent="0.2">
      <c r="E83" s="34" t="s">
        <v>59</v>
      </c>
    </row>
    <row r="84" spans="1:16" ht="12.75" customHeight="1" x14ac:dyDescent="0.2">
      <c r="A84" t="s">
        <v>52</v>
      </c>
      <c r="B84" s="10" t="s">
        <v>104</v>
      </c>
      <c r="C84" s="10" t="s">
        <v>6111</v>
      </c>
      <c r="D84" t="s">
        <v>5</v>
      </c>
      <c r="E84" s="29" t="s">
        <v>6112</v>
      </c>
      <c r="F84" s="30" t="s">
        <v>602</v>
      </c>
      <c r="G84" s="31">
        <v>0.86399999999999999</v>
      </c>
      <c r="H84" s="30">
        <v>0.17818000000000001</v>
      </c>
      <c r="I84" s="30">
        <f>ROUND(G84*H84,6)</f>
        <v>0.153948</v>
      </c>
      <c r="L84" s="32">
        <v>0</v>
      </c>
      <c r="M84" s="27">
        <f>ROUND(ROUND(L84,2)*ROUND(G84,3),2)</f>
        <v>0</v>
      </c>
      <c r="N84" s="30" t="s">
        <v>6030</v>
      </c>
      <c r="O84">
        <f>(M84*21)/100</f>
        <v>0</v>
      </c>
      <c r="P84" t="s">
        <v>28</v>
      </c>
    </row>
    <row r="85" spans="1:16" ht="12.75" customHeight="1" x14ac:dyDescent="0.2">
      <c r="A85" s="33" t="s">
        <v>57</v>
      </c>
      <c r="E85" s="34" t="s">
        <v>6113</v>
      </c>
    </row>
    <row r="86" spans="1:16" ht="12.75" customHeight="1" x14ac:dyDescent="0.2">
      <c r="A86" s="33" t="s">
        <v>58</v>
      </c>
      <c r="E86" s="35" t="s">
        <v>6114</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6115</v>
      </c>
      <c r="D89" t="s">
        <v>5</v>
      </c>
      <c r="E89" s="29" t="s">
        <v>6116</v>
      </c>
      <c r="F89" s="30" t="s">
        <v>602</v>
      </c>
      <c r="G89" s="31">
        <v>1.8</v>
      </c>
      <c r="H89" s="30">
        <v>0.16192000000000001</v>
      </c>
      <c r="I89" s="30">
        <f>ROUND(G89*H89,6)</f>
        <v>0.29145599999999999</v>
      </c>
      <c r="L89" s="32">
        <v>0</v>
      </c>
      <c r="M89" s="27">
        <f>ROUND(ROUND(L89,2)*ROUND(G89,3),2)</f>
        <v>0</v>
      </c>
      <c r="N89" s="30" t="s">
        <v>6030</v>
      </c>
      <c r="O89">
        <f>(M89*21)/100</f>
        <v>0</v>
      </c>
      <c r="P89" t="s">
        <v>28</v>
      </c>
    </row>
    <row r="90" spans="1:16" ht="12.75" customHeight="1" x14ac:dyDescent="0.2">
      <c r="A90" s="33" t="s">
        <v>57</v>
      </c>
      <c r="E90" s="34" t="s">
        <v>6117</v>
      </c>
    </row>
    <row r="91" spans="1:16" ht="12.75" customHeight="1" x14ac:dyDescent="0.2">
      <c r="A91" s="33" t="s">
        <v>58</v>
      </c>
      <c r="E91" s="35" t="s">
        <v>6032</v>
      </c>
    </row>
    <row r="92" spans="1:16" ht="12.75" customHeight="1" x14ac:dyDescent="0.2">
      <c r="E92" s="34" t="s">
        <v>6118</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6119</v>
      </c>
      <c r="D94" t="s">
        <v>5</v>
      </c>
      <c r="E94" s="29" t="s">
        <v>6120</v>
      </c>
      <c r="F94" s="30" t="s">
        <v>602</v>
      </c>
      <c r="G94" s="31">
        <v>1.8</v>
      </c>
      <c r="H94" s="30">
        <v>8.4250000000000005E-2</v>
      </c>
      <c r="I94" s="30">
        <f>ROUND(G94*H94,6)</f>
        <v>0.15165000000000001</v>
      </c>
      <c r="L94" s="32">
        <v>0</v>
      </c>
      <c r="M94" s="27">
        <f>ROUND(ROUND(L94,2)*ROUND(G94,3),2)</f>
        <v>0</v>
      </c>
      <c r="N94" s="30" t="s">
        <v>6030</v>
      </c>
      <c r="O94">
        <f>(M94*21)/100</f>
        <v>0</v>
      </c>
      <c r="P94" t="s">
        <v>28</v>
      </c>
    </row>
    <row r="95" spans="1:16" ht="12.75" customHeight="1" x14ac:dyDescent="0.2">
      <c r="A95" s="33" t="s">
        <v>57</v>
      </c>
      <c r="E95" s="34" t="s">
        <v>6121</v>
      </c>
    </row>
    <row r="96" spans="1:16" ht="12.75" customHeight="1" x14ac:dyDescent="0.2">
      <c r="A96" s="33" t="s">
        <v>58</v>
      </c>
      <c r="E96" s="35" t="s">
        <v>6122</v>
      </c>
    </row>
    <row r="97" spans="1:16" ht="12.75" customHeight="1" x14ac:dyDescent="0.2">
      <c r="E97" s="34" t="s">
        <v>6123</v>
      </c>
    </row>
    <row r="98" spans="1:16" ht="12.75" customHeight="1" x14ac:dyDescent="0.2">
      <c r="A98" t="s">
        <v>49</v>
      </c>
      <c r="C98" s="11" t="s">
        <v>27</v>
      </c>
      <c r="E98" s="28" t="s">
        <v>4266</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6124</v>
      </c>
      <c r="D99" t="s">
        <v>5</v>
      </c>
      <c r="E99" s="29" t="s">
        <v>6125</v>
      </c>
      <c r="F99" s="30" t="s">
        <v>602</v>
      </c>
      <c r="G99" s="31">
        <v>2.7410000000000001</v>
      </c>
      <c r="H99" s="30">
        <v>3.0000000000000001E-3</v>
      </c>
      <c r="I99" s="30">
        <f>ROUND(G99*H99,6)</f>
        <v>8.2229999999999994E-3</v>
      </c>
      <c r="L99" s="32">
        <v>0</v>
      </c>
      <c r="M99" s="27">
        <f>ROUND(ROUND(L99,2)*ROUND(G99,3),2)</f>
        <v>0</v>
      </c>
      <c r="N99" s="30" t="s">
        <v>6030</v>
      </c>
      <c r="O99">
        <f>(M99*21)/100</f>
        <v>0</v>
      </c>
      <c r="P99" t="s">
        <v>28</v>
      </c>
    </row>
    <row r="100" spans="1:16" ht="12.75" customHeight="1" x14ac:dyDescent="0.2">
      <c r="A100" s="33" t="s">
        <v>57</v>
      </c>
      <c r="E100" s="34" t="s">
        <v>6126</v>
      </c>
    </row>
    <row r="101" spans="1:16" ht="12.75" customHeight="1" x14ac:dyDescent="0.2">
      <c r="A101" s="33" t="s">
        <v>58</v>
      </c>
      <c r="E101" s="35" t="s">
        <v>6127</v>
      </c>
    </row>
    <row r="102" spans="1:16" ht="12.75" customHeight="1" x14ac:dyDescent="0.2">
      <c r="E102" s="34" t="s">
        <v>5</v>
      </c>
    </row>
    <row r="103" spans="1:16" ht="12.75" customHeight="1" x14ac:dyDescent="0.2">
      <c r="A103" t="s">
        <v>52</v>
      </c>
      <c r="B103" s="10" t="s">
        <v>161</v>
      </c>
      <c r="C103" s="10" t="s">
        <v>6128</v>
      </c>
      <c r="D103" t="s">
        <v>5</v>
      </c>
      <c r="E103" s="29" t="s">
        <v>6129</v>
      </c>
      <c r="F103" s="30" t="s">
        <v>602</v>
      </c>
      <c r="G103" s="31">
        <v>18.274000000000001</v>
      </c>
      <c r="H103" s="30">
        <v>1.7000000000000001E-2</v>
      </c>
      <c r="I103" s="30">
        <f>ROUND(G103*H103,6)</f>
        <v>0.31065799999999999</v>
      </c>
      <c r="L103" s="32">
        <v>0</v>
      </c>
      <c r="M103" s="27">
        <f>ROUND(ROUND(L103,2)*ROUND(G103,3),2)</f>
        <v>0</v>
      </c>
      <c r="N103" s="30" t="s">
        <v>6030</v>
      </c>
      <c r="O103">
        <f>(M103*21)/100</f>
        <v>0</v>
      </c>
      <c r="P103" t="s">
        <v>28</v>
      </c>
    </row>
    <row r="104" spans="1:16" ht="12.75" customHeight="1" x14ac:dyDescent="0.2">
      <c r="A104" s="33" t="s">
        <v>57</v>
      </c>
      <c r="E104" s="34" t="s">
        <v>6130</v>
      </c>
    </row>
    <row r="105" spans="1:16" ht="12.75" customHeight="1" x14ac:dyDescent="0.2">
      <c r="A105" s="33" t="s">
        <v>58</v>
      </c>
      <c r="E105" s="35" t="s">
        <v>6131</v>
      </c>
    </row>
    <row r="106" spans="1:16" ht="12.75" customHeight="1" x14ac:dyDescent="0.2">
      <c r="E106" s="34" t="s">
        <v>6132</v>
      </c>
    </row>
    <row r="107" spans="1:16" ht="12.75" customHeight="1" x14ac:dyDescent="0.2">
      <c r="A107" t="s">
        <v>52</v>
      </c>
      <c r="B107" s="10" t="s">
        <v>162</v>
      </c>
      <c r="C107" s="10" t="s">
        <v>6133</v>
      </c>
      <c r="D107" t="s">
        <v>5</v>
      </c>
      <c r="E107" s="29" t="s">
        <v>6134</v>
      </c>
      <c r="F107" s="30" t="s">
        <v>602</v>
      </c>
      <c r="G107" s="31">
        <v>18.274000000000001</v>
      </c>
      <c r="H107" s="30">
        <v>6.1999999999999998E-3</v>
      </c>
      <c r="I107" s="30">
        <f>ROUND(G107*H107,6)</f>
        <v>0.113299</v>
      </c>
      <c r="L107" s="32">
        <v>0</v>
      </c>
      <c r="M107" s="27">
        <f>ROUND(ROUND(L107,2)*ROUND(G107,3),2)</f>
        <v>0</v>
      </c>
      <c r="N107" s="30" t="s">
        <v>6030</v>
      </c>
      <c r="O107">
        <f>(M107*21)/100</f>
        <v>0</v>
      </c>
      <c r="P107" t="s">
        <v>28</v>
      </c>
    </row>
    <row r="108" spans="1:16" ht="12.75" customHeight="1" x14ac:dyDescent="0.2">
      <c r="A108" s="33" t="s">
        <v>57</v>
      </c>
      <c r="E108" s="34" t="s">
        <v>6135</v>
      </c>
    </row>
    <row r="109" spans="1:16" ht="12.75" customHeight="1" x14ac:dyDescent="0.2">
      <c r="A109" s="33" t="s">
        <v>58</v>
      </c>
      <c r="E109" s="35" t="s">
        <v>6136</v>
      </c>
    </row>
    <row r="110" spans="1:16" ht="12.75" customHeight="1" x14ac:dyDescent="0.2">
      <c r="E110" s="34" t="s">
        <v>6132</v>
      </c>
    </row>
    <row r="111" spans="1:16" ht="12.75" customHeight="1" x14ac:dyDescent="0.2">
      <c r="A111" t="s">
        <v>52</v>
      </c>
      <c r="B111" s="10" t="s">
        <v>163</v>
      </c>
      <c r="C111" s="10" t="s">
        <v>6137</v>
      </c>
      <c r="D111" t="s">
        <v>5</v>
      </c>
      <c r="E111" s="29" t="s">
        <v>6138</v>
      </c>
      <c r="F111" s="30" t="s">
        <v>602</v>
      </c>
      <c r="G111" s="31">
        <v>0.89400000000000002</v>
      </c>
      <c r="H111" s="30">
        <v>0.04</v>
      </c>
      <c r="I111" s="30">
        <f>ROUND(G111*H111,6)</f>
        <v>3.576E-2</v>
      </c>
      <c r="L111" s="32">
        <v>0</v>
      </c>
      <c r="M111" s="27">
        <f>ROUND(ROUND(L111,2)*ROUND(G111,3),2)</f>
        <v>0</v>
      </c>
      <c r="N111" s="30" t="s">
        <v>6030</v>
      </c>
      <c r="O111">
        <f>(M111*21)/100</f>
        <v>0</v>
      </c>
      <c r="P111" t="s">
        <v>28</v>
      </c>
    </row>
    <row r="112" spans="1:16" ht="12.75" customHeight="1" x14ac:dyDescent="0.2">
      <c r="A112" s="33" t="s">
        <v>57</v>
      </c>
      <c r="E112" s="34" t="s">
        <v>6139</v>
      </c>
    </row>
    <row r="113" spans="1:16" ht="12.75" customHeight="1" x14ac:dyDescent="0.2">
      <c r="A113" s="33" t="s">
        <v>58</v>
      </c>
      <c r="E113" s="35" t="s">
        <v>6140</v>
      </c>
    </row>
    <row r="114" spans="1:16" ht="12.75" customHeight="1" x14ac:dyDescent="0.2">
      <c r="E114" s="34" t="s">
        <v>6141</v>
      </c>
    </row>
    <row r="115" spans="1:16" ht="12.75" customHeight="1" x14ac:dyDescent="0.2">
      <c r="A115" t="s">
        <v>52</v>
      </c>
      <c r="B115" s="10" t="s">
        <v>164</v>
      </c>
      <c r="C115" s="10" t="s">
        <v>6142</v>
      </c>
      <c r="D115" t="s">
        <v>5</v>
      </c>
      <c r="E115" s="29" t="s">
        <v>6143</v>
      </c>
      <c r="F115" s="30" t="s">
        <v>602</v>
      </c>
      <c r="G115" s="31">
        <v>6.1980000000000004</v>
      </c>
      <c r="H115" s="30">
        <v>3.0000000000000001E-3</v>
      </c>
      <c r="I115" s="30">
        <f>ROUND(G115*H115,6)</f>
        <v>1.8593999999999999E-2</v>
      </c>
      <c r="L115" s="32">
        <v>0</v>
      </c>
      <c r="M115" s="27">
        <f>ROUND(ROUND(L115,2)*ROUND(G115,3),2)</f>
        <v>0</v>
      </c>
      <c r="N115" s="30" t="s">
        <v>6030</v>
      </c>
      <c r="O115">
        <f>(M115*21)/100</f>
        <v>0</v>
      </c>
      <c r="P115" t="s">
        <v>28</v>
      </c>
    </row>
    <row r="116" spans="1:16" ht="12.75" customHeight="1" x14ac:dyDescent="0.2">
      <c r="A116" s="33" t="s">
        <v>57</v>
      </c>
      <c r="E116" s="34" t="s">
        <v>6144</v>
      </c>
    </row>
    <row r="117" spans="1:16" ht="12.75" customHeight="1" x14ac:dyDescent="0.2">
      <c r="A117" s="33" t="s">
        <v>58</v>
      </c>
      <c r="E117" s="35" t="s">
        <v>6145</v>
      </c>
    </row>
    <row r="118" spans="1:16" ht="12.75" customHeight="1" x14ac:dyDescent="0.2">
      <c r="E118" s="34" t="s">
        <v>5</v>
      </c>
    </row>
    <row r="119" spans="1:16" ht="12.75" customHeight="1" x14ac:dyDescent="0.2">
      <c r="A119" t="s">
        <v>52</v>
      </c>
      <c r="B119" s="10" t="s">
        <v>165</v>
      </c>
      <c r="C119" s="10" t="s">
        <v>6146</v>
      </c>
      <c r="D119" t="s">
        <v>5</v>
      </c>
      <c r="E119" s="29" t="s">
        <v>6147</v>
      </c>
      <c r="F119" s="30" t="s">
        <v>602</v>
      </c>
      <c r="G119" s="31">
        <v>2.0489999999999999</v>
      </c>
      <c r="H119" s="30">
        <v>3.3579999999999999E-2</v>
      </c>
      <c r="I119" s="30">
        <f>ROUND(G119*H119,6)</f>
        <v>6.8805000000000005E-2</v>
      </c>
      <c r="L119" s="32">
        <v>0</v>
      </c>
      <c r="M119" s="27">
        <f>ROUND(ROUND(L119,2)*ROUND(G119,3),2)</f>
        <v>0</v>
      </c>
      <c r="N119" s="30" t="s">
        <v>6030</v>
      </c>
      <c r="O119">
        <f>(M119*21)/100</f>
        <v>0</v>
      </c>
      <c r="P119" t="s">
        <v>28</v>
      </c>
    </row>
    <row r="120" spans="1:16" ht="12.75" customHeight="1" x14ac:dyDescent="0.2">
      <c r="A120" s="33" t="s">
        <v>57</v>
      </c>
      <c r="E120" s="34" t="s">
        <v>6148</v>
      </c>
    </row>
    <row r="121" spans="1:16" ht="12.75" customHeight="1" x14ac:dyDescent="0.2">
      <c r="A121" s="33" t="s">
        <v>58</v>
      </c>
      <c r="E121" s="35" t="s">
        <v>6149</v>
      </c>
    </row>
    <row r="122" spans="1:16" ht="12.75" customHeight="1" x14ac:dyDescent="0.2">
      <c r="E122" s="34" t="s">
        <v>6150</v>
      </c>
    </row>
    <row r="123" spans="1:16" ht="12.75" customHeight="1" x14ac:dyDescent="0.2">
      <c r="A123" t="s">
        <v>52</v>
      </c>
      <c r="B123" s="10" t="s">
        <v>168</v>
      </c>
      <c r="C123" s="10" t="s">
        <v>6151</v>
      </c>
      <c r="D123" t="s">
        <v>5</v>
      </c>
      <c r="E123" s="29" t="s">
        <v>6152</v>
      </c>
      <c r="F123" s="30" t="s">
        <v>602</v>
      </c>
      <c r="G123" s="31">
        <v>41.32</v>
      </c>
      <c r="H123" s="30">
        <v>1.7000000000000001E-2</v>
      </c>
      <c r="I123" s="30">
        <f>ROUND(G123*H123,6)</f>
        <v>0.70243999999999995</v>
      </c>
      <c r="L123" s="32">
        <v>0</v>
      </c>
      <c r="M123" s="27">
        <f>ROUND(ROUND(L123,2)*ROUND(G123,3),2)</f>
        <v>0</v>
      </c>
      <c r="N123" s="30" t="s">
        <v>6030</v>
      </c>
      <c r="O123">
        <f>(M123*21)/100</f>
        <v>0</v>
      </c>
      <c r="P123" t="s">
        <v>28</v>
      </c>
    </row>
    <row r="124" spans="1:16" ht="12.75" customHeight="1" x14ac:dyDescent="0.2">
      <c r="A124" s="33" t="s">
        <v>57</v>
      </c>
      <c r="E124" s="34" t="s">
        <v>6153</v>
      </c>
    </row>
    <row r="125" spans="1:16" ht="12.75" customHeight="1" x14ac:dyDescent="0.2">
      <c r="A125" s="33" t="s">
        <v>58</v>
      </c>
      <c r="E125" s="35" t="s">
        <v>6154</v>
      </c>
    </row>
    <row r="126" spans="1:16" ht="12.75" customHeight="1" x14ac:dyDescent="0.2">
      <c r="E126" s="34" t="s">
        <v>6132</v>
      </c>
    </row>
    <row r="127" spans="1:16" ht="12.75" customHeight="1" x14ac:dyDescent="0.2">
      <c r="A127" t="s">
        <v>52</v>
      </c>
      <c r="B127" s="10" t="s">
        <v>171</v>
      </c>
      <c r="C127" s="10" t="s">
        <v>6155</v>
      </c>
      <c r="D127" t="s">
        <v>5</v>
      </c>
      <c r="E127" s="29" t="s">
        <v>6156</v>
      </c>
      <c r="F127" s="30" t="s">
        <v>602</v>
      </c>
      <c r="G127" s="31">
        <v>41.32</v>
      </c>
      <c r="H127" s="30">
        <v>6.1999999999999998E-3</v>
      </c>
      <c r="I127" s="30">
        <f>ROUND(G127*H127,6)</f>
        <v>0.25618400000000002</v>
      </c>
      <c r="L127" s="32">
        <v>0</v>
      </c>
      <c r="M127" s="27">
        <f>ROUND(ROUND(L127,2)*ROUND(G127,3),2)</f>
        <v>0</v>
      </c>
      <c r="N127" s="30" t="s">
        <v>6030</v>
      </c>
      <c r="O127">
        <f>(M127*21)/100</f>
        <v>0</v>
      </c>
      <c r="P127" t="s">
        <v>28</v>
      </c>
    </row>
    <row r="128" spans="1:16" ht="12.75" customHeight="1" x14ac:dyDescent="0.2">
      <c r="A128" s="33" t="s">
        <v>57</v>
      </c>
      <c r="E128" s="34" t="s">
        <v>6157</v>
      </c>
    </row>
    <row r="129" spans="1:16" ht="12.75" customHeight="1" x14ac:dyDescent="0.2">
      <c r="A129" s="33" t="s">
        <v>58</v>
      </c>
      <c r="E129" s="35" t="s">
        <v>6154</v>
      </c>
    </row>
    <row r="130" spans="1:16" ht="12.75" customHeight="1" x14ac:dyDescent="0.2">
      <c r="E130" s="34" t="s">
        <v>6132</v>
      </c>
    </row>
    <row r="131" spans="1:16" ht="12.75" customHeight="1" x14ac:dyDescent="0.2">
      <c r="A131" t="s">
        <v>52</v>
      </c>
      <c r="B131" s="10" t="s">
        <v>174</v>
      </c>
      <c r="C131" s="10" t="s">
        <v>6158</v>
      </c>
      <c r="D131" t="s">
        <v>5</v>
      </c>
      <c r="E131" s="29" t="s">
        <v>6159</v>
      </c>
      <c r="F131" s="30" t="s">
        <v>126</v>
      </c>
      <c r="G131" s="31">
        <v>5.96</v>
      </c>
      <c r="H131" s="30">
        <v>1.5E-3</v>
      </c>
      <c r="I131" s="30">
        <f>ROUND(G131*H131,6)</f>
        <v>8.94E-3</v>
      </c>
      <c r="L131" s="32">
        <v>0</v>
      </c>
      <c r="M131" s="27">
        <f>ROUND(ROUND(L131,2)*ROUND(G131,3),2)</f>
        <v>0</v>
      </c>
      <c r="N131" s="30" t="s">
        <v>6030</v>
      </c>
      <c r="O131">
        <f>(M131*21)/100</f>
        <v>0</v>
      </c>
      <c r="P131" t="s">
        <v>28</v>
      </c>
    </row>
    <row r="132" spans="1:16" ht="12.75" customHeight="1" x14ac:dyDescent="0.2">
      <c r="A132" s="33" t="s">
        <v>57</v>
      </c>
      <c r="E132" s="34" t="s">
        <v>6160</v>
      </c>
    </row>
    <row r="133" spans="1:16" ht="12.75" customHeight="1" x14ac:dyDescent="0.2">
      <c r="A133" s="33" t="s">
        <v>58</v>
      </c>
      <c r="E133" s="35" t="s">
        <v>6161</v>
      </c>
    </row>
    <row r="134" spans="1:16" ht="12.75" customHeight="1" x14ac:dyDescent="0.2">
      <c r="E134" s="34" t="s">
        <v>6162</v>
      </c>
    </row>
    <row r="135" spans="1:16" ht="12.75" customHeight="1" x14ac:dyDescent="0.2">
      <c r="A135" t="s">
        <v>52</v>
      </c>
      <c r="B135" s="10" t="s">
        <v>177</v>
      </c>
      <c r="C135" s="10" t="s">
        <v>6163</v>
      </c>
      <c r="D135" t="s">
        <v>5</v>
      </c>
      <c r="E135" s="29" t="s">
        <v>6164</v>
      </c>
      <c r="F135" s="30" t="s">
        <v>126</v>
      </c>
      <c r="G135" s="31">
        <v>1.6</v>
      </c>
      <c r="H135" s="30">
        <v>2.0650000000000002E-2</v>
      </c>
      <c r="I135" s="30">
        <f>ROUND(G135*H135,6)</f>
        <v>3.304E-2</v>
      </c>
      <c r="L135" s="32">
        <v>0</v>
      </c>
      <c r="M135" s="27">
        <f>ROUND(ROUND(L135,2)*ROUND(G135,3),2)</f>
        <v>0</v>
      </c>
      <c r="N135" s="30" t="s">
        <v>6030</v>
      </c>
      <c r="O135">
        <f>(M135*21)/100</f>
        <v>0</v>
      </c>
      <c r="P135" t="s">
        <v>28</v>
      </c>
    </row>
    <row r="136" spans="1:16" ht="12.75" customHeight="1" x14ac:dyDescent="0.2">
      <c r="A136" s="33" t="s">
        <v>57</v>
      </c>
      <c r="E136" s="34" t="s">
        <v>6165</v>
      </c>
    </row>
    <row r="137" spans="1:16" ht="12.75" customHeight="1" x14ac:dyDescent="0.2">
      <c r="A137" s="33" t="s">
        <v>58</v>
      </c>
      <c r="E137" s="35" t="s">
        <v>6166</v>
      </c>
    </row>
    <row r="138" spans="1:16" ht="12.75" customHeight="1" x14ac:dyDescent="0.2">
      <c r="E138" s="34" t="s">
        <v>59</v>
      </c>
    </row>
    <row r="139" spans="1:16" ht="12.75" customHeight="1" x14ac:dyDescent="0.2">
      <c r="A139" t="s">
        <v>52</v>
      </c>
      <c r="B139" s="10" t="s">
        <v>180</v>
      </c>
      <c r="C139" s="10" t="s">
        <v>6167</v>
      </c>
      <c r="D139" t="s">
        <v>5</v>
      </c>
      <c r="E139" s="29" t="s">
        <v>6168</v>
      </c>
      <c r="F139" s="30" t="s">
        <v>271</v>
      </c>
      <c r="G139" s="31">
        <v>7.4999999999999997E-2</v>
      </c>
      <c r="H139" s="30">
        <v>2.2563399999999998</v>
      </c>
      <c r="I139" s="30">
        <f>ROUND(G139*H139,6)</f>
        <v>0.16922599999999999</v>
      </c>
      <c r="L139" s="32">
        <v>0</v>
      </c>
      <c r="M139" s="27">
        <f>ROUND(ROUND(L139,2)*ROUND(G139,3),2)</f>
        <v>0</v>
      </c>
      <c r="N139" s="30" t="s">
        <v>6030</v>
      </c>
      <c r="O139">
        <f>(M139*21)/100</f>
        <v>0</v>
      </c>
      <c r="P139" t="s">
        <v>28</v>
      </c>
    </row>
    <row r="140" spans="1:16" ht="12.75" customHeight="1" x14ac:dyDescent="0.2">
      <c r="A140" s="33" t="s">
        <v>57</v>
      </c>
      <c r="E140" s="34" t="s">
        <v>6169</v>
      </c>
    </row>
    <row r="141" spans="1:16" ht="12.75" customHeight="1" x14ac:dyDescent="0.2">
      <c r="A141" s="33" t="s">
        <v>58</v>
      </c>
      <c r="E141" s="35" t="s">
        <v>6170</v>
      </c>
    </row>
    <row r="142" spans="1:16" ht="12.75" customHeight="1" x14ac:dyDescent="0.2">
      <c r="E142" s="34" t="s">
        <v>5</v>
      </c>
    </row>
    <row r="143" spans="1:16" ht="12.75" customHeight="1" x14ac:dyDescent="0.2">
      <c r="A143" t="s">
        <v>52</v>
      </c>
      <c r="B143" s="10" t="s">
        <v>183</v>
      </c>
      <c r="C143" s="10" t="s">
        <v>6171</v>
      </c>
      <c r="D143" t="s">
        <v>5</v>
      </c>
      <c r="E143" s="29" t="s">
        <v>6172</v>
      </c>
      <c r="F143" s="30" t="s">
        <v>271</v>
      </c>
      <c r="G143" s="31">
        <v>6.4000000000000001E-2</v>
      </c>
      <c r="H143" s="30">
        <v>2.2563399999999998</v>
      </c>
      <c r="I143" s="30">
        <f>ROUND(G143*H143,6)</f>
        <v>0.14440600000000001</v>
      </c>
      <c r="L143" s="32">
        <v>0</v>
      </c>
      <c r="M143" s="27">
        <f>ROUND(ROUND(L143,2)*ROUND(G143,3),2)</f>
        <v>0</v>
      </c>
      <c r="N143" s="30" t="s">
        <v>6030</v>
      </c>
      <c r="O143">
        <f>(M143*21)/100</f>
        <v>0</v>
      </c>
      <c r="P143" t="s">
        <v>28</v>
      </c>
    </row>
    <row r="144" spans="1:16" ht="12.75" customHeight="1" x14ac:dyDescent="0.2">
      <c r="A144" s="33" t="s">
        <v>57</v>
      </c>
      <c r="E144" s="34" t="s">
        <v>6173</v>
      </c>
    </row>
    <row r="145" spans="1:16" ht="12.75" customHeight="1" x14ac:dyDescent="0.2">
      <c r="A145" s="33" t="s">
        <v>58</v>
      </c>
      <c r="E145" s="35" t="s">
        <v>6174</v>
      </c>
    </row>
    <row r="146" spans="1:16" ht="12.75" customHeight="1" x14ac:dyDescent="0.2">
      <c r="E146" s="34" t="s">
        <v>59</v>
      </c>
    </row>
    <row r="147" spans="1:16" ht="12.75" customHeight="1" x14ac:dyDescent="0.2">
      <c r="A147" t="s">
        <v>52</v>
      </c>
      <c r="B147" s="10" t="s">
        <v>186</v>
      </c>
      <c r="C147" s="10" t="s">
        <v>6175</v>
      </c>
      <c r="D147" t="s">
        <v>5</v>
      </c>
      <c r="E147" s="29" t="s">
        <v>6176</v>
      </c>
      <c r="F147" s="30" t="s">
        <v>602</v>
      </c>
      <c r="G147" s="31">
        <v>0.752</v>
      </c>
      <c r="H147" s="30">
        <v>0.1231</v>
      </c>
      <c r="I147" s="30">
        <f>ROUND(G147*H147,6)</f>
        <v>9.2571000000000001E-2</v>
      </c>
      <c r="L147" s="32">
        <v>0</v>
      </c>
      <c r="M147" s="27">
        <f>ROUND(ROUND(L147,2)*ROUND(G147,3),2)</f>
        <v>0</v>
      </c>
      <c r="N147" s="30" t="s">
        <v>6030</v>
      </c>
      <c r="O147">
        <f>(M147*21)/100</f>
        <v>0</v>
      </c>
      <c r="P147" t="s">
        <v>28</v>
      </c>
    </row>
    <row r="148" spans="1:16" ht="12.75" customHeight="1" x14ac:dyDescent="0.2">
      <c r="A148" s="33" t="s">
        <v>57</v>
      </c>
      <c r="E148" s="34" t="s">
        <v>6177</v>
      </c>
    </row>
    <row r="149" spans="1:16" ht="12.75" customHeight="1" x14ac:dyDescent="0.2">
      <c r="A149" s="33" t="s">
        <v>58</v>
      </c>
      <c r="E149" s="35" t="s">
        <v>6178</v>
      </c>
    </row>
    <row r="150" spans="1:16" ht="12.75" customHeight="1" x14ac:dyDescent="0.2">
      <c r="E150" s="34" t="s">
        <v>6179</v>
      </c>
    </row>
    <row r="151" spans="1:16" ht="12.75" customHeight="1" x14ac:dyDescent="0.2">
      <c r="A151" t="s">
        <v>52</v>
      </c>
      <c r="B151" s="10" t="s">
        <v>189</v>
      </c>
      <c r="C151" s="10" t="s">
        <v>6180</v>
      </c>
      <c r="D151" t="s">
        <v>5</v>
      </c>
      <c r="E151" s="29" t="s">
        <v>6181</v>
      </c>
      <c r="F151" s="30" t="s">
        <v>271</v>
      </c>
      <c r="G151" s="31">
        <v>0.05</v>
      </c>
      <c r="H151" s="30">
        <v>2.16</v>
      </c>
      <c r="I151" s="30">
        <f>ROUND(G151*H151,6)</f>
        <v>0.108</v>
      </c>
      <c r="L151" s="32">
        <v>0</v>
      </c>
      <c r="M151" s="27">
        <f>ROUND(ROUND(L151,2)*ROUND(G151,3),2)</f>
        <v>0</v>
      </c>
      <c r="N151" s="30" t="s">
        <v>6030</v>
      </c>
      <c r="O151">
        <f>(M151*21)/100</f>
        <v>0</v>
      </c>
      <c r="P151" t="s">
        <v>28</v>
      </c>
    </row>
    <row r="152" spans="1:16" ht="12.75" customHeight="1" x14ac:dyDescent="0.2">
      <c r="A152" s="33" t="s">
        <v>57</v>
      </c>
      <c r="E152" s="34" t="s">
        <v>6182</v>
      </c>
    </row>
    <row r="153" spans="1:16" ht="12.75" customHeight="1" x14ac:dyDescent="0.2">
      <c r="A153" s="33" t="s">
        <v>58</v>
      </c>
      <c r="E153" s="35" t="s">
        <v>6183</v>
      </c>
    </row>
    <row r="154" spans="1:16" ht="12.75" customHeight="1" x14ac:dyDescent="0.2">
      <c r="E154" s="34" t="s">
        <v>6184</v>
      </c>
    </row>
    <row r="155" spans="1:16" ht="12.75" customHeight="1" x14ac:dyDescent="0.2">
      <c r="A155" t="s">
        <v>52</v>
      </c>
      <c r="B155" s="10" t="s">
        <v>192</v>
      </c>
      <c r="C155" s="10" t="s">
        <v>6185</v>
      </c>
      <c r="D155" t="s">
        <v>5</v>
      </c>
      <c r="E155" s="29" t="s">
        <v>6186</v>
      </c>
      <c r="F155" s="30" t="s">
        <v>55</v>
      </c>
      <c r="G155" s="31">
        <v>1</v>
      </c>
      <c r="H155" s="30">
        <v>1.6979999999999999E-2</v>
      </c>
      <c r="I155" s="30">
        <f>ROUND(G155*H155,6)</f>
        <v>1.6979999999999999E-2</v>
      </c>
      <c r="L155" s="32">
        <v>0</v>
      </c>
      <c r="M155" s="27">
        <f>ROUND(ROUND(L155,2)*ROUND(G155,3),2)</f>
        <v>0</v>
      </c>
      <c r="N155" s="30" t="s">
        <v>6030</v>
      </c>
      <c r="O155">
        <f>(M155*21)/100</f>
        <v>0</v>
      </c>
      <c r="P155" t="s">
        <v>28</v>
      </c>
    </row>
    <row r="156" spans="1:16" ht="12.75" customHeight="1" x14ac:dyDescent="0.2">
      <c r="A156" s="33" t="s">
        <v>57</v>
      </c>
      <c r="E156" s="34" t="s">
        <v>6187</v>
      </c>
    </row>
    <row r="157" spans="1:16" ht="12.75" customHeight="1" x14ac:dyDescent="0.2">
      <c r="A157" s="33" t="s">
        <v>58</v>
      </c>
      <c r="E157" s="35" t="s">
        <v>6188</v>
      </c>
    </row>
    <row r="158" spans="1:16" ht="12.75" customHeight="1" x14ac:dyDescent="0.2">
      <c r="E158" s="34" t="s">
        <v>6189</v>
      </c>
    </row>
    <row r="159" spans="1:16" ht="12.75" customHeight="1" x14ac:dyDescent="0.2">
      <c r="A159" t="s">
        <v>52</v>
      </c>
      <c r="B159" s="10" t="s">
        <v>195</v>
      </c>
      <c r="C159" s="10" t="s">
        <v>6190</v>
      </c>
      <c r="D159" t="s">
        <v>5</v>
      </c>
      <c r="E159" s="29" t="s">
        <v>6191</v>
      </c>
      <c r="F159" s="30" t="s">
        <v>55</v>
      </c>
      <c r="G159" s="31">
        <v>1</v>
      </c>
      <c r="H159" s="30">
        <v>0.44169999999999998</v>
      </c>
      <c r="I159" s="30">
        <f>ROUND(G159*H159,6)</f>
        <v>0.44169999999999998</v>
      </c>
      <c r="L159" s="32">
        <v>0</v>
      </c>
      <c r="M159" s="27">
        <f>ROUND(ROUND(L159,2)*ROUND(G159,3),2)</f>
        <v>0</v>
      </c>
      <c r="N159" s="30" t="s">
        <v>6030</v>
      </c>
      <c r="O159">
        <f>(M159*21)/100</f>
        <v>0</v>
      </c>
      <c r="P159" t="s">
        <v>28</v>
      </c>
    </row>
    <row r="160" spans="1:16" ht="12.75" customHeight="1" x14ac:dyDescent="0.2">
      <c r="A160" s="33" t="s">
        <v>57</v>
      </c>
      <c r="E160" s="34" t="s">
        <v>6192</v>
      </c>
    </row>
    <row r="161" spans="1:16" ht="12.75" customHeight="1" x14ac:dyDescent="0.2">
      <c r="A161" s="33" t="s">
        <v>58</v>
      </c>
      <c r="E161" s="35" t="s">
        <v>6193</v>
      </c>
    </row>
    <row r="162" spans="1:16" ht="12.75" customHeight="1" x14ac:dyDescent="0.2">
      <c r="E162" s="34" t="s">
        <v>6194</v>
      </c>
    </row>
    <row r="163" spans="1:16" ht="12.75" customHeight="1" x14ac:dyDescent="0.2">
      <c r="A163" t="s">
        <v>52</v>
      </c>
      <c r="B163" s="10" t="s">
        <v>198</v>
      </c>
      <c r="C163" s="10" t="s">
        <v>6195</v>
      </c>
      <c r="D163" t="s">
        <v>5</v>
      </c>
      <c r="E163" s="29" t="s">
        <v>6196</v>
      </c>
      <c r="F163" s="30" t="s">
        <v>55</v>
      </c>
      <c r="G163" s="31">
        <v>1</v>
      </c>
      <c r="H163" s="30">
        <v>1.2800000000000001E-2</v>
      </c>
      <c r="I163" s="30">
        <f>ROUND(G163*H163,6)</f>
        <v>1.2800000000000001E-2</v>
      </c>
      <c r="L163" s="32">
        <v>0</v>
      </c>
      <c r="M163" s="27">
        <f>ROUND(ROUND(L163,2)*ROUND(G163,3),2)</f>
        <v>0</v>
      </c>
      <c r="N163" s="30" t="s">
        <v>6030</v>
      </c>
      <c r="O163">
        <f>(M163*21)/100</f>
        <v>0</v>
      </c>
      <c r="P163" t="s">
        <v>28</v>
      </c>
    </row>
    <row r="164" spans="1:16" ht="12.75" customHeight="1" x14ac:dyDescent="0.2">
      <c r="A164" s="33" t="s">
        <v>57</v>
      </c>
      <c r="E164" s="34" t="s">
        <v>5</v>
      </c>
    </row>
    <row r="165" spans="1:16" ht="12.75" customHeight="1" x14ac:dyDescent="0.2">
      <c r="A165" s="33" t="s">
        <v>58</v>
      </c>
      <c r="E165" s="35" t="s">
        <v>6188</v>
      </c>
    </row>
    <row r="166" spans="1:16" ht="12.75" customHeight="1" x14ac:dyDescent="0.2">
      <c r="E166" s="34" t="s">
        <v>6197</v>
      </c>
    </row>
    <row r="167" spans="1:16" ht="12.75" customHeight="1" x14ac:dyDescent="0.2">
      <c r="A167" t="s">
        <v>52</v>
      </c>
      <c r="B167" s="10" t="s">
        <v>201</v>
      </c>
      <c r="C167" s="10" t="s">
        <v>6198</v>
      </c>
      <c r="D167" t="s">
        <v>5</v>
      </c>
      <c r="E167" s="29" t="s">
        <v>6199</v>
      </c>
      <c r="F167" s="30" t="s">
        <v>55</v>
      </c>
      <c r="G167" s="31">
        <v>1</v>
      </c>
      <c r="H167" s="30">
        <v>1.2800000000000001E-2</v>
      </c>
      <c r="I167" s="30">
        <f>ROUND(G167*H167,6)</f>
        <v>1.2800000000000001E-2</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6193</v>
      </c>
    </row>
    <row r="170" spans="1:16" ht="12.75" customHeight="1" x14ac:dyDescent="0.2">
      <c r="E170" s="34" t="s">
        <v>6197</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6200</v>
      </c>
      <c r="D172" t="s">
        <v>5</v>
      </c>
      <c r="E172" s="29" t="s">
        <v>6201</v>
      </c>
      <c r="F172" s="30" t="s">
        <v>2830</v>
      </c>
      <c r="G172" s="31">
        <v>9.9329999999999998</v>
      </c>
      <c r="H172" s="30">
        <v>1E-3</v>
      </c>
      <c r="I172" s="30">
        <f>ROUND(G172*H172,6)</f>
        <v>9.9330000000000009E-3</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6202</v>
      </c>
    </row>
    <row r="175" spans="1:16" ht="12.75" customHeight="1" x14ac:dyDescent="0.2">
      <c r="E175" s="34" t="s">
        <v>59</v>
      </c>
    </row>
    <row r="176" spans="1:16" ht="12.75" customHeight="1" x14ac:dyDescent="0.2">
      <c r="A176" t="s">
        <v>52</v>
      </c>
      <c r="B176" s="10" t="s">
        <v>207</v>
      </c>
      <c r="C176" s="10" t="s">
        <v>6203</v>
      </c>
      <c r="D176" t="s">
        <v>5</v>
      </c>
      <c r="E176" s="29" t="s">
        <v>6204</v>
      </c>
      <c r="F176" s="30" t="s">
        <v>602</v>
      </c>
      <c r="G176" s="31">
        <v>0.42</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6205</v>
      </c>
    </row>
    <row r="178" spans="1:16" ht="12.75" customHeight="1" x14ac:dyDescent="0.2">
      <c r="A178" s="33" t="s">
        <v>58</v>
      </c>
      <c r="E178" s="35" t="s">
        <v>6206</v>
      </c>
    </row>
    <row r="179" spans="1:16" ht="12.75" customHeight="1" x14ac:dyDescent="0.2">
      <c r="E179" s="34" t="s">
        <v>6207</v>
      </c>
    </row>
    <row r="180" spans="1:16" ht="12.75" customHeight="1" x14ac:dyDescent="0.2">
      <c r="A180" t="s">
        <v>52</v>
      </c>
      <c r="B180" s="10" t="s">
        <v>210</v>
      </c>
      <c r="C180" s="10" t="s">
        <v>6208</v>
      </c>
      <c r="D180" t="s">
        <v>5</v>
      </c>
      <c r="E180" s="29" t="s">
        <v>6209</v>
      </c>
      <c r="F180" s="30" t="s">
        <v>602</v>
      </c>
      <c r="G180" s="31">
        <v>2.59</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6210</v>
      </c>
    </row>
    <row r="182" spans="1:16" ht="12.75" customHeight="1" x14ac:dyDescent="0.2">
      <c r="A182" s="33" t="s">
        <v>58</v>
      </c>
      <c r="E182" s="35" t="s">
        <v>6211</v>
      </c>
    </row>
    <row r="183" spans="1:16" ht="12.75" customHeight="1" x14ac:dyDescent="0.2">
      <c r="E183" s="34" t="s">
        <v>6207</v>
      </c>
    </row>
    <row r="184" spans="1:16" ht="12.75" customHeight="1" x14ac:dyDescent="0.2">
      <c r="A184" t="s">
        <v>49</v>
      </c>
      <c r="C184" s="11" t="s">
        <v>6212</v>
      </c>
      <c r="E184" s="28" t="s">
        <v>6213</v>
      </c>
      <c r="J184" s="27">
        <f>0</f>
        <v>0</v>
      </c>
      <c r="K184" s="27">
        <f>0</f>
        <v>0</v>
      </c>
      <c r="L184" s="27">
        <f>0+L185+L189</f>
        <v>0</v>
      </c>
      <c r="M184" s="27">
        <f>0+M185+M189</f>
        <v>0</v>
      </c>
    </row>
    <row r="185" spans="1:16" ht="12.75" customHeight="1" x14ac:dyDescent="0.2">
      <c r="A185" t="s">
        <v>52</v>
      </c>
      <c r="B185" s="10" t="s">
        <v>213</v>
      </c>
      <c r="C185" s="10" t="s">
        <v>6214</v>
      </c>
      <c r="D185" t="s">
        <v>5</v>
      </c>
      <c r="E185" s="29" t="s">
        <v>6215</v>
      </c>
      <c r="F185" s="30" t="s">
        <v>126</v>
      </c>
      <c r="G185" s="31">
        <v>1.6</v>
      </c>
      <c r="H185" s="30">
        <v>0</v>
      </c>
      <c r="I185" s="30">
        <f>ROUND(G185*H185,6)</f>
        <v>0</v>
      </c>
      <c r="L185" s="32">
        <v>0</v>
      </c>
      <c r="M185" s="27">
        <f>ROUND(ROUND(L185,2)*ROUND(G185,3),2)</f>
        <v>0</v>
      </c>
      <c r="N185" s="30" t="s">
        <v>6030</v>
      </c>
      <c r="O185">
        <f>(M185*21)/100</f>
        <v>0</v>
      </c>
      <c r="P185" t="s">
        <v>28</v>
      </c>
    </row>
    <row r="186" spans="1:16" ht="12.75" customHeight="1" x14ac:dyDescent="0.2">
      <c r="A186" s="33" t="s">
        <v>57</v>
      </c>
      <c r="E186" s="34" t="s">
        <v>6216</v>
      </c>
    </row>
    <row r="187" spans="1:16" ht="12.75" customHeight="1" x14ac:dyDescent="0.2">
      <c r="A187" s="33" t="s">
        <v>58</v>
      </c>
      <c r="E187" s="35" t="s">
        <v>6217</v>
      </c>
    </row>
    <row r="188" spans="1:16" ht="12.75" customHeight="1" x14ac:dyDescent="0.2">
      <c r="E188" s="34" t="s">
        <v>59</v>
      </c>
    </row>
    <row r="189" spans="1:16" ht="12.75" customHeight="1" x14ac:dyDescent="0.2">
      <c r="A189" t="s">
        <v>52</v>
      </c>
      <c r="B189" s="10" t="s">
        <v>216</v>
      </c>
      <c r="C189" s="10" t="s">
        <v>6218</v>
      </c>
      <c r="D189" t="s">
        <v>5</v>
      </c>
      <c r="E189" s="29" t="s">
        <v>6219</v>
      </c>
      <c r="F189" s="30" t="s">
        <v>126</v>
      </c>
      <c r="G189" s="31">
        <v>1.6</v>
      </c>
      <c r="H189" s="30">
        <v>1.4599999999999999E-3</v>
      </c>
      <c r="I189" s="30">
        <f>ROUND(G189*H189,6)</f>
        <v>2.336E-3</v>
      </c>
      <c r="L189" s="32">
        <v>0</v>
      </c>
      <c r="M189" s="27">
        <f>ROUND(ROUND(L189,2)*ROUND(G189,3),2)</f>
        <v>0</v>
      </c>
      <c r="N189" s="30" t="s">
        <v>6030</v>
      </c>
      <c r="O189">
        <f>(M189*21)/100</f>
        <v>0</v>
      </c>
      <c r="P189" t="s">
        <v>28</v>
      </c>
    </row>
    <row r="190" spans="1:16" ht="12.75" customHeight="1" x14ac:dyDescent="0.2">
      <c r="A190" s="33" t="s">
        <v>57</v>
      </c>
      <c r="E190" s="34" t="s">
        <v>6220</v>
      </c>
    </row>
    <row r="191" spans="1:16" ht="12.75" customHeight="1" x14ac:dyDescent="0.2">
      <c r="A191" s="33" t="s">
        <v>58</v>
      </c>
      <c r="E191" s="35" t="s">
        <v>6221</v>
      </c>
    </row>
    <row r="192" spans="1:16" ht="12.75" customHeight="1" x14ac:dyDescent="0.2">
      <c r="E192" s="34" t="s">
        <v>59</v>
      </c>
    </row>
    <row r="193" spans="1:16" ht="12.75" customHeight="1" x14ac:dyDescent="0.2">
      <c r="A193" t="s">
        <v>49</v>
      </c>
      <c r="C193" s="11" t="s">
        <v>6222</v>
      </c>
      <c r="E193" s="28" t="s">
        <v>6223</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6224</v>
      </c>
      <c r="D194" t="s">
        <v>5</v>
      </c>
      <c r="E194" s="29" t="s">
        <v>6225</v>
      </c>
      <c r="F194" s="30" t="s">
        <v>55</v>
      </c>
      <c r="G194" s="31">
        <v>1</v>
      </c>
      <c r="H194" s="30">
        <v>2.3999999999999998E-3</v>
      </c>
      <c r="I194" s="30">
        <f>ROUND(G194*H194,6)</f>
        <v>2.3999999999999998E-3</v>
      </c>
      <c r="L194" s="32">
        <v>0</v>
      </c>
      <c r="M194" s="27">
        <f>ROUND(ROUND(L194,2)*ROUND(G194,3),2)</f>
        <v>0</v>
      </c>
      <c r="N194" s="30" t="s">
        <v>6030</v>
      </c>
      <c r="O194">
        <f>(M194*21)/100</f>
        <v>0</v>
      </c>
      <c r="P194" t="s">
        <v>28</v>
      </c>
    </row>
    <row r="195" spans="1:16" ht="12.75" customHeight="1" x14ac:dyDescent="0.2">
      <c r="A195" s="33" t="s">
        <v>57</v>
      </c>
      <c r="E195" s="34" t="s">
        <v>5</v>
      </c>
    </row>
    <row r="196" spans="1:16" ht="12.75" customHeight="1" x14ac:dyDescent="0.2">
      <c r="A196" s="33" t="s">
        <v>58</v>
      </c>
      <c r="E196" s="35" t="s">
        <v>6193</v>
      </c>
    </row>
    <row r="197" spans="1:16" ht="12.75" customHeight="1" x14ac:dyDescent="0.2">
      <c r="E197" s="34" t="s">
        <v>59</v>
      </c>
    </row>
    <row r="198" spans="1:16" ht="12.75" customHeight="1" x14ac:dyDescent="0.2">
      <c r="A198" t="s">
        <v>52</v>
      </c>
      <c r="B198" s="10" t="s">
        <v>222</v>
      </c>
      <c r="C198" s="10" t="s">
        <v>6226</v>
      </c>
      <c r="D198" t="s">
        <v>5</v>
      </c>
      <c r="E198" s="29" t="s">
        <v>6227</v>
      </c>
      <c r="F198" s="30" t="s">
        <v>55</v>
      </c>
      <c r="G198" s="31">
        <v>1</v>
      </c>
      <c r="H198" s="30">
        <v>5.1999999999999995E-4</v>
      </c>
      <c r="I198" s="30">
        <f>ROUND(G198*H198,6)</f>
        <v>5.1999999999999995E-4</v>
      </c>
      <c r="L198" s="32">
        <v>0</v>
      </c>
      <c r="M198" s="27">
        <f>ROUND(ROUND(L198,2)*ROUND(G198,3),2)</f>
        <v>0</v>
      </c>
      <c r="N198" s="30" t="s">
        <v>6030</v>
      </c>
      <c r="O198">
        <f>(M198*21)/100</f>
        <v>0</v>
      </c>
      <c r="P198" t="s">
        <v>28</v>
      </c>
    </row>
    <row r="199" spans="1:16" ht="12.75" customHeight="1" x14ac:dyDescent="0.2">
      <c r="A199" s="33" t="s">
        <v>57</v>
      </c>
      <c r="E199" s="34" t="s">
        <v>5</v>
      </c>
    </row>
    <row r="200" spans="1:16" ht="12.75" customHeight="1" x14ac:dyDescent="0.2">
      <c r="A200" s="33" t="s">
        <v>58</v>
      </c>
      <c r="E200" s="35" t="s">
        <v>6193</v>
      </c>
    </row>
    <row r="201" spans="1:16" ht="12.75" customHeight="1" x14ac:dyDescent="0.2">
      <c r="E201" s="34" t="s">
        <v>59</v>
      </c>
    </row>
    <row r="202" spans="1:16" ht="12.75" customHeight="1" x14ac:dyDescent="0.2">
      <c r="A202" t="s">
        <v>52</v>
      </c>
      <c r="B202" s="10" t="s">
        <v>226</v>
      </c>
      <c r="C202" s="10" t="s">
        <v>6228</v>
      </c>
      <c r="D202" t="s">
        <v>5</v>
      </c>
      <c r="E202" s="29" t="s">
        <v>6229</v>
      </c>
      <c r="F202" s="30" t="s">
        <v>55</v>
      </c>
      <c r="G202" s="31">
        <v>1</v>
      </c>
      <c r="H202" s="30">
        <v>1.4999999999999999E-4</v>
      </c>
      <c r="I202" s="30">
        <f>ROUND(G202*H202,6)</f>
        <v>1.4999999999999999E-4</v>
      </c>
      <c r="L202" s="32">
        <v>0</v>
      </c>
      <c r="M202" s="27">
        <f>ROUND(ROUND(L202,2)*ROUND(G202,3),2)</f>
        <v>0</v>
      </c>
      <c r="N202" s="30" t="s">
        <v>6030</v>
      </c>
      <c r="O202">
        <f>(M202*21)/100</f>
        <v>0</v>
      </c>
      <c r="P202" t="s">
        <v>28</v>
      </c>
    </row>
    <row r="203" spans="1:16" ht="12.75" customHeight="1" x14ac:dyDescent="0.2">
      <c r="A203" s="33" t="s">
        <v>57</v>
      </c>
      <c r="E203" s="34" t="s">
        <v>5</v>
      </c>
    </row>
    <row r="204" spans="1:16" ht="12.75" customHeight="1" x14ac:dyDescent="0.2">
      <c r="A204" s="33" t="s">
        <v>58</v>
      </c>
      <c r="E204" s="35" t="s">
        <v>6193</v>
      </c>
    </row>
    <row r="205" spans="1:16" ht="12.75" customHeight="1" x14ac:dyDescent="0.2">
      <c r="E205" s="34" t="s">
        <v>59</v>
      </c>
    </row>
    <row r="206" spans="1:16" ht="12.75" customHeight="1" x14ac:dyDescent="0.2">
      <c r="A206" t="s">
        <v>52</v>
      </c>
      <c r="B206" s="10" t="s">
        <v>229</v>
      </c>
      <c r="C206" s="10" t="s">
        <v>6230</v>
      </c>
      <c r="D206" t="s">
        <v>5</v>
      </c>
      <c r="E206" s="29" t="s">
        <v>6231</v>
      </c>
      <c r="F206" s="30" t="s">
        <v>126</v>
      </c>
      <c r="G206" s="31">
        <v>1.6</v>
      </c>
      <c r="H206" s="30">
        <v>5.0000000000000001E-3</v>
      </c>
      <c r="I206" s="30">
        <f>ROUND(G206*H206,6)</f>
        <v>8.0000000000000002E-3</v>
      </c>
      <c r="L206" s="32">
        <v>0</v>
      </c>
      <c r="M206" s="27">
        <f>ROUND(ROUND(L206,2)*ROUND(G206,3),2)</f>
        <v>0</v>
      </c>
      <c r="N206" s="30" t="s">
        <v>6030</v>
      </c>
      <c r="O206">
        <f>(M206*21)/100</f>
        <v>0</v>
      </c>
      <c r="P206" t="s">
        <v>28</v>
      </c>
    </row>
    <row r="207" spans="1:16" ht="12.75" customHeight="1" x14ac:dyDescent="0.2">
      <c r="A207" s="33" t="s">
        <v>57</v>
      </c>
      <c r="E207" s="34" t="s">
        <v>5</v>
      </c>
    </row>
    <row r="208" spans="1:16" ht="12.75" customHeight="1" x14ac:dyDescent="0.2">
      <c r="A208" s="33" t="s">
        <v>58</v>
      </c>
      <c r="E208" s="35" t="s">
        <v>6232</v>
      </c>
    </row>
    <row r="209" spans="1:16" ht="12.75" customHeight="1" x14ac:dyDescent="0.2">
      <c r="E209" s="34" t="s">
        <v>59</v>
      </c>
    </row>
    <row r="210" spans="1:16" ht="12.75" customHeight="1" x14ac:dyDescent="0.2">
      <c r="A210" t="s">
        <v>52</v>
      </c>
      <c r="B210" s="10" t="s">
        <v>232</v>
      </c>
      <c r="C210" s="10" t="s">
        <v>6233</v>
      </c>
      <c r="D210" t="s">
        <v>5</v>
      </c>
      <c r="E210" s="29" t="s">
        <v>6234</v>
      </c>
      <c r="F210" s="30" t="s">
        <v>55</v>
      </c>
      <c r="G210" s="31">
        <v>2</v>
      </c>
      <c r="H210" s="30">
        <v>6.0000000000000002E-5</v>
      </c>
      <c r="I210" s="30">
        <f>ROUND(G210*H210,6)</f>
        <v>1.2E-4</v>
      </c>
      <c r="L210" s="32">
        <v>0</v>
      </c>
      <c r="M210" s="27">
        <f>ROUND(ROUND(L210,2)*ROUND(G210,3),2)</f>
        <v>0</v>
      </c>
      <c r="N210" s="30" t="s">
        <v>6030</v>
      </c>
      <c r="O210">
        <f>(M210*21)/100</f>
        <v>0</v>
      </c>
      <c r="P210" t="s">
        <v>28</v>
      </c>
    </row>
    <row r="211" spans="1:16" ht="12.75" customHeight="1" x14ac:dyDescent="0.2">
      <c r="A211" s="33" t="s">
        <v>57</v>
      </c>
      <c r="E211" s="34" t="s">
        <v>5</v>
      </c>
    </row>
    <row r="212" spans="1:16" ht="12.75" customHeight="1" x14ac:dyDescent="0.2">
      <c r="A212" s="33" t="s">
        <v>58</v>
      </c>
      <c r="E212" s="35" t="s">
        <v>6235</v>
      </c>
    </row>
    <row r="213" spans="1:16" ht="12.75" customHeight="1" x14ac:dyDescent="0.2">
      <c r="E213" s="34" t="s">
        <v>59</v>
      </c>
    </row>
    <row r="214" spans="1:16" ht="12.75" customHeight="1" x14ac:dyDescent="0.2">
      <c r="A214" t="s">
        <v>52</v>
      </c>
      <c r="B214" s="10" t="s">
        <v>235</v>
      </c>
      <c r="C214" s="10" t="s">
        <v>6236</v>
      </c>
      <c r="D214" t="s">
        <v>5</v>
      </c>
      <c r="E214" s="29" t="s">
        <v>6237</v>
      </c>
      <c r="F214" s="30" t="s">
        <v>55</v>
      </c>
      <c r="G214" s="31">
        <v>1</v>
      </c>
      <c r="H214" s="30">
        <v>1.8E-3</v>
      </c>
      <c r="I214" s="30">
        <f>ROUND(G214*H214,6)</f>
        <v>1.8E-3</v>
      </c>
      <c r="L214" s="32">
        <v>0</v>
      </c>
      <c r="M214" s="27">
        <f>ROUND(ROUND(L214,2)*ROUND(G214,3),2)</f>
        <v>0</v>
      </c>
      <c r="N214" s="30" t="s">
        <v>6030</v>
      </c>
      <c r="O214">
        <f>(M214*21)/100</f>
        <v>0</v>
      </c>
      <c r="P214" t="s">
        <v>28</v>
      </c>
    </row>
    <row r="215" spans="1:16" ht="12.75" customHeight="1" x14ac:dyDescent="0.2">
      <c r="A215" s="33" t="s">
        <v>57</v>
      </c>
      <c r="E215" s="34" t="s">
        <v>5</v>
      </c>
    </row>
    <row r="216" spans="1:16" ht="12.75" customHeight="1" x14ac:dyDescent="0.2">
      <c r="A216" s="33" t="s">
        <v>58</v>
      </c>
      <c r="E216" s="35" t="s">
        <v>6193</v>
      </c>
    </row>
    <row r="217" spans="1:16" ht="12.75" customHeight="1" x14ac:dyDescent="0.2">
      <c r="E217" s="34" t="s">
        <v>59</v>
      </c>
    </row>
    <row r="218" spans="1:16" ht="12.75" customHeight="1" x14ac:dyDescent="0.2">
      <c r="A218" t="s">
        <v>52</v>
      </c>
      <c r="B218" s="10" t="s">
        <v>238</v>
      </c>
      <c r="C218" s="10" t="s">
        <v>6238</v>
      </c>
      <c r="D218" t="s">
        <v>5</v>
      </c>
      <c r="E218" s="29" t="s">
        <v>6239</v>
      </c>
      <c r="F218" s="30" t="s">
        <v>55</v>
      </c>
      <c r="G218" s="31">
        <v>1</v>
      </c>
      <c r="H218" s="30">
        <v>2.81E-3</v>
      </c>
      <c r="I218" s="30">
        <f>ROUND(G218*H218,6)</f>
        <v>2.81E-3</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6188</v>
      </c>
    </row>
    <row r="221" spans="1:16" ht="12.75" customHeight="1" x14ac:dyDescent="0.2">
      <c r="E221" s="34" t="s">
        <v>59</v>
      </c>
    </row>
    <row r="222" spans="1:16" ht="12.75" customHeight="1" x14ac:dyDescent="0.2">
      <c r="A222" t="s">
        <v>52</v>
      </c>
      <c r="B222" s="10" t="s">
        <v>241</v>
      </c>
      <c r="C222" s="10" t="s">
        <v>6240</v>
      </c>
      <c r="D222" t="s">
        <v>5</v>
      </c>
      <c r="E222" s="29" t="s">
        <v>6241</v>
      </c>
      <c r="F222" s="30" t="s">
        <v>55</v>
      </c>
      <c r="G222" s="31">
        <v>1</v>
      </c>
      <c r="H222" s="30">
        <v>0</v>
      </c>
      <c r="I222" s="30">
        <f>ROUND(G222*H222,6)</f>
        <v>0</v>
      </c>
      <c r="L222" s="32">
        <v>0</v>
      </c>
      <c r="M222" s="27">
        <f>ROUND(ROUND(L222,2)*ROUND(G222,3),2)</f>
        <v>0</v>
      </c>
      <c r="N222" s="30" t="s">
        <v>6030</v>
      </c>
      <c r="O222">
        <f>(M222*21)/100</f>
        <v>0</v>
      </c>
      <c r="P222" t="s">
        <v>28</v>
      </c>
    </row>
    <row r="223" spans="1:16" ht="12.75" customHeight="1" x14ac:dyDescent="0.2">
      <c r="A223" s="33" t="s">
        <v>57</v>
      </c>
      <c r="E223" s="34" t="s">
        <v>6242</v>
      </c>
    </row>
    <row r="224" spans="1:16" ht="12.75" customHeight="1" x14ac:dyDescent="0.2">
      <c r="A224" s="33" t="s">
        <v>58</v>
      </c>
      <c r="E224" s="35" t="s">
        <v>6243</v>
      </c>
    </row>
    <row r="225" spans="1:16" ht="12.75" customHeight="1" x14ac:dyDescent="0.2">
      <c r="E225" s="34" t="s">
        <v>59</v>
      </c>
    </row>
    <row r="226" spans="1:16" ht="12.75" customHeight="1" x14ac:dyDescent="0.2">
      <c r="A226" t="s">
        <v>52</v>
      </c>
      <c r="B226" s="10" t="s">
        <v>244</v>
      </c>
      <c r="C226" s="10" t="s">
        <v>6244</v>
      </c>
      <c r="D226" t="s">
        <v>5</v>
      </c>
      <c r="E226" s="29" t="s">
        <v>6245</v>
      </c>
      <c r="F226" s="30" t="s">
        <v>602</v>
      </c>
      <c r="G226" s="31">
        <v>2.2080000000000002</v>
      </c>
      <c r="H226" s="30">
        <v>2.7E-4</v>
      </c>
      <c r="I226" s="30">
        <f>ROUND(G226*H226,6)</f>
        <v>5.9599999999999996E-4</v>
      </c>
      <c r="L226" s="32">
        <v>0</v>
      </c>
      <c r="M226" s="27">
        <f>ROUND(ROUND(L226,2)*ROUND(G226,3),2)</f>
        <v>0</v>
      </c>
      <c r="N226" s="30" t="s">
        <v>6030</v>
      </c>
      <c r="O226">
        <f>(M226*21)/100</f>
        <v>0</v>
      </c>
      <c r="P226" t="s">
        <v>28</v>
      </c>
    </row>
    <row r="227" spans="1:16" ht="12.75" customHeight="1" x14ac:dyDescent="0.2">
      <c r="A227" s="33" t="s">
        <v>57</v>
      </c>
      <c r="E227" s="34" t="s">
        <v>6246</v>
      </c>
    </row>
    <row r="228" spans="1:16" ht="12.75" customHeight="1" x14ac:dyDescent="0.2">
      <c r="A228" s="33" t="s">
        <v>58</v>
      </c>
      <c r="E228" s="35" t="s">
        <v>6247</v>
      </c>
    </row>
    <row r="229" spans="1:16" ht="12.75" customHeight="1" x14ac:dyDescent="0.2">
      <c r="E229" s="34" t="s">
        <v>6248</v>
      </c>
    </row>
    <row r="230" spans="1:16" ht="12.75" customHeight="1" x14ac:dyDescent="0.2">
      <c r="A230" t="s">
        <v>52</v>
      </c>
      <c r="B230" s="10" t="s">
        <v>247</v>
      </c>
      <c r="C230" s="10" t="s">
        <v>6249</v>
      </c>
      <c r="D230" t="s">
        <v>5</v>
      </c>
      <c r="E230" s="29" t="s">
        <v>6250</v>
      </c>
      <c r="F230" s="30" t="s">
        <v>55</v>
      </c>
      <c r="G230" s="31">
        <v>1</v>
      </c>
      <c r="H230" s="30">
        <v>0</v>
      </c>
      <c r="I230" s="30">
        <f>ROUND(G230*H230,6)</f>
        <v>0</v>
      </c>
      <c r="L230" s="32">
        <v>0</v>
      </c>
      <c r="M230" s="27">
        <f>ROUND(ROUND(L230,2)*ROUND(G230,3),2)</f>
        <v>0</v>
      </c>
      <c r="N230" s="30" t="s">
        <v>6030</v>
      </c>
      <c r="O230">
        <f>(M230*21)/100</f>
        <v>0</v>
      </c>
      <c r="P230" t="s">
        <v>28</v>
      </c>
    </row>
    <row r="231" spans="1:16" ht="12.75" customHeight="1" x14ac:dyDescent="0.2">
      <c r="A231" s="33" t="s">
        <v>57</v>
      </c>
      <c r="E231" s="34" t="s">
        <v>6251</v>
      </c>
    </row>
    <row r="232" spans="1:16" ht="12.75" customHeight="1" x14ac:dyDescent="0.2">
      <c r="A232" s="33" t="s">
        <v>58</v>
      </c>
      <c r="E232" s="35" t="s">
        <v>6193</v>
      </c>
    </row>
    <row r="233" spans="1:16" ht="12.75" customHeight="1" x14ac:dyDescent="0.2">
      <c r="E233" s="34" t="s">
        <v>6252</v>
      </c>
    </row>
    <row r="234" spans="1:16" ht="12.75" customHeight="1" x14ac:dyDescent="0.2">
      <c r="A234" t="s">
        <v>52</v>
      </c>
      <c r="B234" s="10" t="s">
        <v>251</v>
      </c>
      <c r="C234" s="10" t="s">
        <v>6253</v>
      </c>
      <c r="D234" t="s">
        <v>5</v>
      </c>
      <c r="E234" s="29" t="s">
        <v>6254</v>
      </c>
      <c r="F234" s="30" t="s">
        <v>55</v>
      </c>
      <c r="G234" s="31">
        <v>1</v>
      </c>
      <c r="H234" s="30">
        <v>0</v>
      </c>
      <c r="I234" s="30">
        <f>ROUND(G234*H234,6)</f>
        <v>0</v>
      </c>
      <c r="L234" s="32">
        <v>0</v>
      </c>
      <c r="M234" s="27">
        <f>ROUND(ROUND(L234,2)*ROUND(G234,3),2)</f>
        <v>0</v>
      </c>
      <c r="N234" s="30" t="s">
        <v>6030</v>
      </c>
      <c r="O234">
        <f>(M234*21)/100</f>
        <v>0</v>
      </c>
      <c r="P234" t="s">
        <v>28</v>
      </c>
    </row>
    <row r="235" spans="1:16" ht="12.75" customHeight="1" x14ac:dyDescent="0.2">
      <c r="A235" s="33" t="s">
        <v>57</v>
      </c>
      <c r="E235" s="34" t="s">
        <v>6255</v>
      </c>
    </row>
    <row r="236" spans="1:16" ht="12.75" customHeight="1" x14ac:dyDescent="0.2">
      <c r="A236" s="33" t="s">
        <v>58</v>
      </c>
      <c r="E236" s="35" t="s">
        <v>6193</v>
      </c>
    </row>
    <row r="237" spans="1:16" ht="12.75" customHeight="1" x14ac:dyDescent="0.2">
      <c r="E237" s="34" t="s">
        <v>6256</v>
      </c>
    </row>
    <row r="238" spans="1:16" ht="12.75" customHeight="1" x14ac:dyDescent="0.2">
      <c r="A238" t="s">
        <v>52</v>
      </c>
      <c r="B238" s="10" t="s">
        <v>254</v>
      </c>
      <c r="C238" s="10" t="s">
        <v>6257</v>
      </c>
      <c r="D238" t="s">
        <v>5</v>
      </c>
      <c r="E238" s="29" t="s">
        <v>6258</v>
      </c>
      <c r="F238" s="30" t="s">
        <v>55</v>
      </c>
      <c r="G238" s="31">
        <v>2</v>
      </c>
      <c r="H238" s="30">
        <v>0</v>
      </c>
      <c r="I238" s="30">
        <f>ROUND(G238*H238,6)</f>
        <v>0</v>
      </c>
      <c r="L238" s="32">
        <v>0</v>
      </c>
      <c r="M238" s="27">
        <f>ROUND(ROUND(L238,2)*ROUND(G238,3),2)</f>
        <v>0</v>
      </c>
      <c r="N238" s="30" t="s">
        <v>6030</v>
      </c>
      <c r="O238">
        <f>(M238*21)/100</f>
        <v>0</v>
      </c>
      <c r="P238" t="s">
        <v>28</v>
      </c>
    </row>
    <row r="239" spans="1:16" ht="12.75" customHeight="1" x14ac:dyDescent="0.2">
      <c r="A239" s="33" t="s">
        <v>57</v>
      </c>
      <c r="E239" s="34" t="s">
        <v>6259</v>
      </c>
    </row>
    <row r="240" spans="1:16" ht="12.75" customHeight="1" x14ac:dyDescent="0.2">
      <c r="A240" s="33" t="s">
        <v>58</v>
      </c>
      <c r="E240" s="35" t="s">
        <v>6260</v>
      </c>
    </row>
    <row r="241" spans="1:16" ht="12.75" customHeight="1" x14ac:dyDescent="0.2">
      <c r="E241" s="34" t="s">
        <v>6256</v>
      </c>
    </row>
    <row r="242" spans="1:16" ht="12.75" customHeight="1" x14ac:dyDescent="0.2">
      <c r="A242" t="s">
        <v>52</v>
      </c>
      <c r="B242" s="10" t="s">
        <v>257</v>
      </c>
      <c r="C242" s="10" t="s">
        <v>6261</v>
      </c>
      <c r="D242" t="s">
        <v>5</v>
      </c>
      <c r="E242" s="29" t="s">
        <v>6262</v>
      </c>
      <c r="F242" s="30" t="s">
        <v>55</v>
      </c>
      <c r="G242" s="31">
        <v>3</v>
      </c>
      <c r="H242" s="30">
        <v>0</v>
      </c>
      <c r="I242" s="30">
        <f>ROUND(G242*H242,6)</f>
        <v>0</v>
      </c>
      <c r="L242" s="32">
        <v>0</v>
      </c>
      <c r="M242" s="27">
        <f>ROUND(ROUND(L242,2)*ROUND(G242,3),2)</f>
        <v>0</v>
      </c>
      <c r="N242" s="30" t="s">
        <v>6030</v>
      </c>
      <c r="O242">
        <f>(M242*21)/100</f>
        <v>0</v>
      </c>
      <c r="P242" t="s">
        <v>28</v>
      </c>
    </row>
    <row r="243" spans="1:16" ht="12.75" customHeight="1" x14ac:dyDescent="0.2">
      <c r="A243" s="33" t="s">
        <v>57</v>
      </c>
      <c r="E243" s="34" t="s">
        <v>6263</v>
      </c>
    </row>
    <row r="244" spans="1:16" ht="12.75" customHeight="1" x14ac:dyDescent="0.2">
      <c r="A244" s="33" t="s">
        <v>58</v>
      </c>
      <c r="E244" s="35" t="s">
        <v>6264</v>
      </c>
    </row>
    <row r="245" spans="1:16" ht="12.75" customHeight="1" x14ac:dyDescent="0.2">
      <c r="E245" s="34" t="s">
        <v>6265</v>
      </c>
    </row>
    <row r="246" spans="1:16" ht="12.75" customHeight="1" x14ac:dyDescent="0.2">
      <c r="A246" t="s">
        <v>52</v>
      </c>
      <c r="B246" s="10" t="s">
        <v>260</v>
      </c>
      <c r="C246" s="10" t="s">
        <v>6266</v>
      </c>
      <c r="D246" t="s">
        <v>5</v>
      </c>
      <c r="E246" s="29" t="s">
        <v>6267</v>
      </c>
      <c r="F246" s="30" t="s">
        <v>55</v>
      </c>
      <c r="G246" s="31">
        <v>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6268</v>
      </c>
    </row>
    <row r="248" spans="1:16" ht="12.75" customHeight="1" x14ac:dyDescent="0.2">
      <c r="A248" s="33" t="s">
        <v>58</v>
      </c>
      <c r="E248" s="35" t="s">
        <v>6269</v>
      </c>
    </row>
    <row r="249" spans="1:16" ht="12.75" customHeight="1" x14ac:dyDescent="0.2">
      <c r="E249" s="34" t="s">
        <v>6270</v>
      </c>
    </row>
    <row r="250" spans="1:16" ht="12.75" customHeight="1" x14ac:dyDescent="0.2">
      <c r="A250" t="s">
        <v>52</v>
      </c>
      <c r="B250" s="10" t="s">
        <v>369</v>
      </c>
      <c r="C250" s="10" t="s">
        <v>6271</v>
      </c>
      <c r="D250" t="s">
        <v>5</v>
      </c>
      <c r="E250" s="29" t="s">
        <v>6272</v>
      </c>
      <c r="F250" s="30" t="s">
        <v>55</v>
      </c>
      <c r="G250" s="31">
        <v>2</v>
      </c>
      <c r="H250" s="30">
        <v>0</v>
      </c>
      <c r="I250" s="30">
        <f>ROUND(G250*H250,6)</f>
        <v>0</v>
      </c>
      <c r="L250" s="32">
        <v>0</v>
      </c>
      <c r="M250" s="27">
        <f>ROUND(ROUND(L250,2)*ROUND(G250,3),2)</f>
        <v>0</v>
      </c>
      <c r="N250" s="30" t="s">
        <v>6030</v>
      </c>
      <c r="O250">
        <f>(M250*21)/100</f>
        <v>0</v>
      </c>
      <c r="P250" t="s">
        <v>28</v>
      </c>
    </row>
    <row r="251" spans="1:16" ht="12.75" customHeight="1" x14ac:dyDescent="0.2">
      <c r="A251" s="33" t="s">
        <v>57</v>
      </c>
      <c r="E251" s="34" t="s">
        <v>6273</v>
      </c>
    </row>
    <row r="252" spans="1:16" ht="12.75" customHeight="1" x14ac:dyDescent="0.2">
      <c r="A252" s="33" t="s">
        <v>58</v>
      </c>
      <c r="E252" s="35" t="s">
        <v>6260</v>
      </c>
    </row>
    <row r="253" spans="1:16" ht="12.75" customHeight="1" x14ac:dyDescent="0.2">
      <c r="E253" s="34" t="s">
        <v>6270</v>
      </c>
    </row>
    <row r="254" spans="1:16" ht="12.75" customHeight="1" x14ac:dyDescent="0.2">
      <c r="A254" t="s">
        <v>52</v>
      </c>
      <c r="B254" s="10" t="s">
        <v>370</v>
      </c>
      <c r="C254" s="10" t="s">
        <v>6274</v>
      </c>
      <c r="D254" t="s">
        <v>5</v>
      </c>
      <c r="E254" s="29" t="s">
        <v>6275</v>
      </c>
      <c r="F254" s="30" t="s">
        <v>55</v>
      </c>
      <c r="G254" s="31">
        <v>1</v>
      </c>
      <c r="H254" s="30">
        <v>2.2000000000000001E-3</v>
      </c>
      <c r="I254" s="30">
        <f>ROUND(G254*H254,6)</f>
        <v>2.2000000000000001E-3</v>
      </c>
      <c r="L254" s="32">
        <v>0</v>
      </c>
      <c r="M254" s="27">
        <f>ROUND(ROUND(L254,2)*ROUND(G254,3),2)</f>
        <v>0</v>
      </c>
      <c r="N254" s="30" t="s">
        <v>6030</v>
      </c>
      <c r="O254">
        <f>(M254*21)/100</f>
        <v>0</v>
      </c>
      <c r="P254" t="s">
        <v>28</v>
      </c>
    </row>
    <row r="255" spans="1:16" ht="12.75" customHeight="1" x14ac:dyDescent="0.2">
      <c r="A255" s="33" t="s">
        <v>57</v>
      </c>
      <c r="E255" s="34" t="s">
        <v>5</v>
      </c>
    </row>
    <row r="256" spans="1:16" ht="12.75" customHeight="1" x14ac:dyDescent="0.2">
      <c r="A256" s="33" t="s">
        <v>58</v>
      </c>
      <c r="E256" s="35" t="s">
        <v>6193</v>
      </c>
    </row>
    <row r="257" spans="1:16" ht="12.75" customHeight="1" x14ac:dyDescent="0.2">
      <c r="E257" s="34" t="s">
        <v>6197</v>
      </c>
    </row>
    <row r="258" spans="1:16" ht="12.75" customHeight="1" x14ac:dyDescent="0.2">
      <c r="A258" t="s">
        <v>52</v>
      </c>
      <c r="B258" s="10" t="s">
        <v>371</v>
      </c>
      <c r="C258" s="10" t="s">
        <v>6276</v>
      </c>
      <c r="D258" t="s">
        <v>5</v>
      </c>
      <c r="E258" s="29" t="s">
        <v>6277</v>
      </c>
      <c r="F258" s="30" t="s">
        <v>55</v>
      </c>
      <c r="G258" s="31">
        <v>1</v>
      </c>
      <c r="H258" s="30">
        <v>6.7000000000000004E-2</v>
      </c>
      <c r="I258" s="30">
        <f>ROUND(G258*H258,6)</f>
        <v>6.7000000000000004E-2</v>
      </c>
      <c r="L258" s="32">
        <v>0</v>
      </c>
      <c r="M258" s="27">
        <f>ROUND(ROUND(L258,2)*ROUND(G258,3),2)</f>
        <v>0</v>
      </c>
      <c r="N258" s="30" t="s">
        <v>6030</v>
      </c>
      <c r="O258">
        <f>(M258*21)/100</f>
        <v>0</v>
      </c>
      <c r="P258" t="s">
        <v>28</v>
      </c>
    </row>
    <row r="259" spans="1:16" ht="12.75" customHeight="1" x14ac:dyDescent="0.2">
      <c r="A259" s="33" t="s">
        <v>57</v>
      </c>
      <c r="E259" s="34" t="s">
        <v>6278</v>
      </c>
    </row>
    <row r="260" spans="1:16" ht="12.75" customHeight="1" x14ac:dyDescent="0.2">
      <c r="A260" s="33" t="s">
        <v>58</v>
      </c>
      <c r="E260" s="35" t="s">
        <v>1427</v>
      </c>
    </row>
    <row r="261" spans="1:16" ht="12.75" customHeight="1" x14ac:dyDescent="0.2">
      <c r="E261" s="34" t="s">
        <v>6197</v>
      </c>
    </row>
    <row r="262" spans="1:16" ht="12.75" customHeight="1" x14ac:dyDescent="0.2">
      <c r="A262" t="s">
        <v>52</v>
      </c>
      <c r="B262" s="10" t="s">
        <v>372</v>
      </c>
      <c r="C262" s="10" t="s">
        <v>6279</v>
      </c>
      <c r="D262" t="s">
        <v>5</v>
      </c>
      <c r="E262" s="29" t="s">
        <v>6280</v>
      </c>
      <c r="F262" s="30" t="s">
        <v>55</v>
      </c>
      <c r="G262" s="31">
        <v>1</v>
      </c>
      <c r="H262" s="30">
        <v>6.7000000000000004E-2</v>
      </c>
      <c r="I262" s="30">
        <f>ROUND(G262*H262,6)</f>
        <v>6.7000000000000004E-2</v>
      </c>
      <c r="L262" s="32">
        <v>0</v>
      </c>
      <c r="M262" s="27">
        <f>ROUND(ROUND(L262,2)*ROUND(G262,3),2)</f>
        <v>0</v>
      </c>
      <c r="N262" s="30" t="s">
        <v>6030</v>
      </c>
      <c r="O262">
        <f>(M262*21)/100</f>
        <v>0</v>
      </c>
      <c r="P262" t="s">
        <v>28</v>
      </c>
    </row>
    <row r="263" spans="1:16" ht="12.75" customHeight="1" x14ac:dyDescent="0.2">
      <c r="A263" s="33" t="s">
        <v>57</v>
      </c>
      <c r="E263" s="34" t="s">
        <v>5</v>
      </c>
    </row>
    <row r="264" spans="1:16" ht="12.75" customHeight="1" x14ac:dyDescent="0.2">
      <c r="A264" s="33" t="s">
        <v>58</v>
      </c>
      <c r="E264" s="35" t="s">
        <v>6193</v>
      </c>
    </row>
    <row r="265" spans="1:16" ht="12.75" customHeight="1" x14ac:dyDescent="0.2">
      <c r="E265" s="34" t="s">
        <v>6197</v>
      </c>
    </row>
    <row r="266" spans="1:16" ht="12.75" customHeight="1" x14ac:dyDescent="0.2">
      <c r="A266" t="s">
        <v>49</v>
      </c>
      <c r="C266" s="11" t="s">
        <v>6281</v>
      </c>
      <c r="E266" s="28" t="s">
        <v>6282</v>
      </c>
      <c r="J266" s="27">
        <f>0</f>
        <v>0</v>
      </c>
      <c r="K266" s="27">
        <f>0</f>
        <v>0</v>
      </c>
      <c r="L266" s="27">
        <f>0+L267+L271+L275+L279+L283</f>
        <v>0</v>
      </c>
      <c r="M266" s="27">
        <f>0+M267+M271+M275+M279+M283</f>
        <v>0</v>
      </c>
    </row>
    <row r="267" spans="1:16" ht="12.75" customHeight="1" x14ac:dyDescent="0.2">
      <c r="A267" t="s">
        <v>52</v>
      </c>
      <c r="B267" s="10" t="s">
        <v>375</v>
      </c>
      <c r="C267" s="10" t="s">
        <v>6283</v>
      </c>
      <c r="D267" t="s">
        <v>5</v>
      </c>
      <c r="E267" s="29" t="s">
        <v>6284</v>
      </c>
      <c r="F267" s="30" t="s">
        <v>55</v>
      </c>
      <c r="G267" s="31">
        <v>1</v>
      </c>
      <c r="H267" s="30">
        <v>0</v>
      </c>
      <c r="I267" s="30">
        <f>ROUND(G267*H267,6)</f>
        <v>0</v>
      </c>
      <c r="L267" s="32">
        <v>0</v>
      </c>
      <c r="M267" s="27">
        <f>ROUND(ROUND(L267,2)*ROUND(G267,3),2)</f>
        <v>0</v>
      </c>
      <c r="N267" s="30" t="s">
        <v>6030</v>
      </c>
      <c r="O267">
        <f>(M267*21)/100</f>
        <v>0</v>
      </c>
      <c r="P267" t="s">
        <v>28</v>
      </c>
    </row>
    <row r="268" spans="1:16" ht="12.75" customHeight="1" x14ac:dyDescent="0.2">
      <c r="A268" s="33" t="s">
        <v>57</v>
      </c>
      <c r="E268" s="34" t="s">
        <v>6285</v>
      </c>
    </row>
    <row r="269" spans="1:16" ht="12.75" customHeight="1" x14ac:dyDescent="0.2">
      <c r="A269" s="33" t="s">
        <v>58</v>
      </c>
      <c r="E269" s="35" t="s">
        <v>6188</v>
      </c>
    </row>
    <row r="270" spans="1:16" ht="12.75" customHeight="1" x14ac:dyDescent="0.2">
      <c r="E270" s="34" t="s">
        <v>6286</v>
      </c>
    </row>
    <row r="271" spans="1:16" ht="12.75" customHeight="1" x14ac:dyDescent="0.2">
      <c r="A271" t="s">
        <v>52</v>
      </c>
      <c r="B271" s="10" t="s">
        <v>377</v>
      </c>
      <c r="C271" s="10" t="s">
        <v>6287</v>
      </c>
      <c r="D271" t="s">
        <v>5</v>
      </c>
      <c r="E271" s="29" t="s">
        <v>6288</v>
      </c>
      <c r="F271" s="30" t="s">
        <v>602</v>
      </c>
      <c r="G271" s="31">
        <v>2.2080000000000002</v>
      </c>
      <c r="H271" s="30">
        <v>1.0000000000000001E-5</v>
      </c>
      <c r="I271" s="30">
        <f>ROUND(G271*H271,6)</f>
        <v>2.1999999999999999E-5</v>
      </c>
      <c r="L271" s="32">
        <v>0</v>
      </c>
      <c r="M271" s="27">
        <f>ROUND(ROUND(L271,2)*ROUND(G271,3),2)</f>
        <v>0</v>
      </c>
      <c r="N271" s="30" t="s">
        <v>6030</v>
      </c>
      <c r="O271">
        <f>(M271*21)/100</f>
        <v>0</v>
      </c>
      <c r="P271" t="s">
        <v>28</v>
      </c>
    </row>
    <row r="272" spans="1:16" ht="12.75" customHeight="1" x14ac:dyDescent="0.2">
      <c r="A272" s="33" t="s">
        <v>57</v>
      </c>
      <c r="E272" s="34" t="s">
        <v>6289</v>
      </c>
    </row>
    <row r="273" spans="1:16" ht="12.75" customHeight="1" x14ac:dyDescent="0.2">
      <c r="A273" s="33" t="s">
        <v>58</v>
      </c>
      <c r="E273" s="35" t="s">
        <v>6290</v>
      </c>
    </row>
    <row r="274" spans="1:16" ht="12.75" customHeight="1" x14ac:dyDescent="0.2">
      <c r="E274" s="34" t="s">
        <v>6291</v>
      </c>
    </row>
    <row r="275" spans="1:16" ht="12.75" customHeight="1" x14ac:dyDescent="0.2">
      <c r="A275" t="s">
        <v>52</v>
      </c>
      <c r="B275" s="10" t="s">
        <v>380</v>
      </c>
      <c r="C275" s="10" t="s">
        <v>6292</v>
      </c>
      <c r="D275" t="s">
        <v>5</v>
      </c>
      <c r="E275" s="29" t="s">
        <v>6293</v>
      </c>
      <c r="F275" s="30" t="s">
        <v>55</v>
      </c>
      <c r="G275" s="31">
        <v>1</v>
      </c>
      <c r="H275" s="30">
        <v>2.2000000000000001E-3</v>
      </c>
      <c r="I275" s="30">
        <f>ROUND(G275*H275,6)</f>
        <v>2.2000000000000001E-3</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6188</v>
      </c>
    </row>
    <row r="278" spans="1:16" ht="12.75" customHeight="1" x14ac:dyDescent="0.2">
      <c r="E278" s="34" t="s">
        <v>6197</v>
      </c>
    </row>
    <row r="279" spans="1:16" ht="12.75" customHeight="1" x14ac:dyDescent="0.2">
      <c r="A279" t="s">
        <v>52</v>
      </c>
      <c r="B279" s="10" t="s">
        <v>381</v>
      </c>
      <c r="C279" s="10" t="s">
        <v>6294</v>
      </c>
      <c r="D279" t="s">
        <v>5</v>
      </c>
      <c r="E279" s="29" t="s">
        <v>6295</v>
      </c>
      <c r="F279" s="30" t="s">
        <v>55</v>
      </c>
      <c r="G279" s="31">
        <v>1</v>
      </c>
      <c r="H279" s="30">
        <v>5.2999999999999999E-2</v>
      </c>
      <c r="I279" s="30">
        <f>ROUND(G279*H279,6)</f>
        <v>5.2999999999999999E-2</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6188</v>
      </c>
    </row>
    <row r="282" spans="1:16" ht="12.75" customHeight="1" x14ac:dyDescent="0.2">
      <c r="E282" s="34" t="s">
        <v>6197</v>
      </c>
    </row>
    <row r="283" spans="1:16" ht="12.75" customHeight="1" x14ac:dyDescent="0.2">
      <c r="A283" t="s">
        <v>52</v>
      </c>
      <c r="B283" s="10" t="s">
        <v>382</v>
      </c>
      <c r="C283" s="10" t="s">
        <v>6296</v>
      </c>
      <c r="D283" t="s">
        <v>5</v>
      </c>
      <c r="E283" s="29" t="s">
        <v>6297</v>
      </c>
      <c r="F283" s="30" t="s">
        <v>55</v>
      </c>
      <c r="G283" s="31">
        <v>1</v>
      </c>
      <c r="H283" s="30">
        <v>3.5999999999999997E-2</v>
      </c>
      <c r="I283" s="30">
        <f>ROUND(G283*H283,6)</f>
        <v>3.5999999999999997E-2</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6197</v>
      </c>
    </row>
    <row r="287" spans="1:16" ht="12.75" customHeight="1" x14ac:dyDescent="0.2">
      <c r="A287" t="s">
        <v>49</v>
      </c>
      <c r="C287" s="11" t="s">
        <v>6298</v>
      </c>
      <c r="E287" s="28" t="s">
        <v>6299</v>
      </c>
      <c r="J287" s="27">
        <f>0</f>
        <v>0</v>
      </c>
      <c r="K287" s="27">
        <f>0</f>
        <v>0</v>
      </c>
      <c r="L287" s="27">
        <f>0+L288+L292+L296+L300+L304+L308+L312+L316</f>
        <v>0</v>
      </c>
      <c r="M287" s="27">
        <f>0+M288+M292+M296+M300+M304+M308+M312+M316</f>
        <v>0</v>
      </c>
    </row>
    <row r="288" spans="1:16" ht="12.75" customHeight="1" x14ac:dyDescent="0.2">
      <c r="A288" t="s">
        <v>52</v>
      </c>
      <c r="B288" s="10" t="s">
        <v>383</v>
      </c>
      <c r="C288" s="10" t="s">
        <v>6300</v>
      </c>
      <c r="D288" t="s">
        <v>5</v>
      </c>
      <c r="E288" s="29" t="s">
        <v>6301</v>
      </c>
      <c r="F288" s="30" t="s">
        <v>126</v>
      </c>
      <c r="G288" s="31">
        <v>17.16</v>
      </c>
      <c r="H288" s="30">
        <v>5.0000000000000002E-5</v>
      </c>
      <c r="I288" s="30">
        <f>ROUND(G288*H288,6)</f>
        <v>8.5800000000000004E-4</v>
      </c>
      <c r="L288" s="32">
        <v>0</v>
      </c>
      <c r="M288" s="27">
        <f>ROUND(ROUND(L288,2)*ROUND(G288,3),2)</f>
        <v>0</v>
      </c>
      <c r="N288" s="30" t="s">
        <v>6030</v>
      </c>
      <c r="O288">
        <f>(M288*21)/100</f>
        <v>0</v>
      </c>
      <c r="P288" t="s">
        <v>28</v>
      </c>
    </row>
    <row r="289" spans="1:16" ht="12.75" customHeight="1" x14ac:dyDescent="0.2">
      <c r="A289" s="33" t="s">
        <v>57</v>
      </c>
      <c r="E289" s="34" t="s">
        <v>5</v>
      </c>
    </row>
    <row r="290" spans="1:16" ht="12.75" customHeight="1" x14ac:dyDescent="0.2">
      <c r="A290" s="33" t="s">
        <v>58</v>
      </c>
      <c r="E290" s="35" t="s">
        <v>6302</v>
      </c>
    </row>
    <row r="291" spans="1:16" ht="12.75" customHeight="1" x14ac:dyDescent="0.2">
      <c r="E291" s="34" t="s">
        <v>59</v>
      </c>
    </row>
    <row r="292" spans="1:16" ht="12.75" customHeight="1" x14ac:dyDescent="0.2">
      <c r="A292" t="s">
        <v>52</v>
      </c>
      <c r="B292" s="10" t="s">
        <v>386</v>
      </c>
      <c r="C292" s="10" t="s">
        <v>6303</v>
      </c>
      <c r="D292" t="s">
        <v>5</v>
      </c>
      <c r="E292" s="29" t="s">
        <v>6304</v>
      </c>
      <c r="F292" s="30" t="s">
        <v>602</v>
      </c>
      <c r="G292" s="31">
        <v>19.43</v>
      </c>
      <c r="H292" s="30">
        <v>3.5000000000000001E-3</v>
      </c>
      <c r="I292" s="30">
        <f>ROUND(G292*H292,6)</f>
        <v>6.8004999999999996E-2</v>
      </c>
      <c r="L292" s="32">
        <v>0</v>
      </c>
      <c r="M292" s="27">
        <f>ROUND(ROUND(L292,2)*ROUND(G292,3),2)</f>
        <v>0</v>
      </c>
      <c r="N292" s="30" t="s">
        <v>6030</v>
      </c>
      <c r="O292">
        <f>(M292*21)/100</f>
        <v>0</v>
      </c>
      <c r="P292" t="s">
        <v>28</v>
      </c>
    </row>
    <row r="293" spans="1:16" ht="12.75" customHeight="1" x14ac:dyDescent="0.2">
      <c r="A293" s="33" t="s">
        <v>57</v>
      </c>
      <c r="E293" s="34" t="s">
        <v>5</v>
      </c>
    </row>
    <row r="294" spans="1:16" ht="12.75" customHeight="1" x14ac:dyDescent="0.2">
      <c r="A294" s="33" t="s">
        <v>58</v>
      </c>
      <c r="E294" s="35" t="s">
        <v>6305</v>
      </c>
    </row>
    <row r="295" spans="1:16" ht="12.75" customHeight="1" x14ac:dyDescent="0.2">
      <c r="E295" s="34" t="s">
        <v>59</v>
      </c>
    </row>
    <row r="296" spans="1:16" ht="12.75" customHeight="1" x14ac:dyDescent="0.2">
      <c r="A296" t="s">
        <v>52</v>
      </c>
      <c r="B296" s="10" t="s">
        <v>389</v>
      </c>
      <c r="C296" s="10" t="s">
        <v>6306</v>
      </c>
      <c r="D296" t="s">
        <v>5</v>
      </c>
      <c r="E296" s="29" t="s">
        <v>6307</v>
      </c>
      <c r="F296" s="30" t="s">
        <v>602</v>
      </c>
      <c r="G296" s="31">
        <v>19.43</v>
      </c>
      <c r="H296" s="30">
        <v>0</v>
      </c>
      <c r="I296" s="30">
        <f>ROUND(G296*H296,6)</f>
        <v>0</v>
      </c>
      <c r="L296" s="32">
        <v>0</v>
      </c>
      <c r="M296" s="27">
        <f>ROUND(ROUND(L296,2)*ROUND(G296,3),2)</f>
        <v>0</v>
      </c>
      <c r="N296" s="30" t="s">
        <v>6030</v>
      </c>
      <c r="O296">
        <f>(M296*21)/100</f>
        <v>0</v>
      </c>
      <c r="P296" t="s">
        <v>28</v>
      </c>
    </row>
    <row r="297" spans="1:16" ht="12.75" customHeight="1" x14ac:dyDescent="0.2">
      <c r="A297" s="33" t="s">
        <v>57</v>
      </c>
      <c r="E297" s="34" t="s">
        <v>6308</v>
      </c>
    </row>
    <row r="298" spans="1:16" ht="12.75" customHeight="1" x14ac:dyDescent="0.2">
      <c r="A298" s="33" t="s">
        <v>58</v>
      </c>
      <c r="E298" s="35" t="s">
        <v>6305</v>
      </c>
    </row>
    <row r="299" spans="1:16" ht="12.75" customHeight="1" x14ac:dyDescent="0.2">
      <c r="E299" s="34" t="s">
        <v>6309</v>
      </c>
    </row>
    <row r="300" spans="1:16" ht="12.75" customHeight="1" x14ac:dyDescent="0.2">
      <c r="A300" t="s">
        <v>52</v>
      </c>
      <c r="B300" s="10" t="s">
        <v>392</v>
      </c>
      <c r="C300" s="10" t="s">
        <v>6310</v>
      </c>
      <c r="D300" t="s">
        <v>5</v>
      </c>
      <c r="E300" s="29" t="s">
        <v>6311</v>
      </c>
      <c r="F300" s="30" t="s">
        <v>602</v>
      </c>
      <c r="G300" s="31">
        <v>19.43</v>
      </c>
      <c r="H300" s="30">
        <v>2.0000000000000001E-4</v>
      </c>
      <c r="I300" s="30">
        <f>ROUND(G300*H300,6)</f>
        <v>3.8860000000000001E-3</v>
      </c>
      <c r="L300" s="32">
        <v>0</v>
      </c>
      <c r="M300" s="27">
        <f>ROUND(ROUND(L300,2)*ROUND(G300,3),2)</f>
        <v>0</v>
      </c>
      <c r="N300" s="30" t="s">
        <v>6030</v>
      </c>
      <c r="O300">
        <f>(M300*21)/100</f>
        <v>0</v>
      </c>
      <c r="P300" t="s">
        <v>28</v>
      </c>
    </row>
    <row r="301" spans="1:16" ht="12.75" customHeight="1" x14ac:dyDescent="0.2">
      <c r="A301" s="33" t="s">
        <v>57</v>
      </c>
      <c r="E301" s="34" t="s">
        <v>6312</v>
      </c>
    </row>
    <row r="302" spans="1:16" ht="12.75" customHeight="1" x14ac:dyDescent="0.2">
      <c r="A302" s="33" t="s">
        <v>58</v>
      </c>
      <c r="E302" s="35" t="s">
        <v>6305</v>
      </c>
    </row>
    <row r="303" spans="1:16" ht="12.75" customHeight="1" x14ac:dyDescent="0.2">
      <c r="E303" s="34" t="s">
        <v>6309</v>
      </c>
    </row>
    <row r="304" spans="1:16" ht="12.75" customHeight="1" x14ac:dyDescent="0.2">
      <c r="A304" t="s">
        <v>52</v>
      </c>
      <c r="B304" s="10" t="s">
        <v>395</v>
      </c>
      <c r="C304" s="10" t="s">
        <v>6313</v>
      </c>
      <c r="D304" t="s">
        <v>5</v>
      </c>
      <c r="E304" s="29" t="s">
        <v>6314</v>
      </c>
      <c r="F304" s="30" t="s">
        <v>602</v>
      </c>
      <c r="G304" s="31">
        <v>19.43</v>
      </c>
      <c r="H304" s="30">
        <v>1.4999999999999999E-2</v>
      </c>
      <c r="I304" s="30">
        <f>ROUND(G304*H304,6)</f>
        <v>0.29144999999999999</v>
      </c>
      <c r="L304" s="32">
        <v>0</v>
      </c>
      <c r="M304" s="27">
        <f>ROUND(ROUND(L304,2)*ROUND(G304,3),2)</f>
        <v>0</v>
      </c>
      <c r="N304" s="30" t="s">
        <v>6030</v>
      </c>
      <c r="O304">
        <f>(M304*21)/100</f>
        <v>0</v>
      </c>
      <c r="P304" t="s">
        <v>28</v>
      </c>
    </row>
    <row r="305" spans="1:16" ht="12.75" customHeight="1" x14ac:dyDescent="0.2">
      <c r="A305" s="33" t="s">
        <v>57</v>
      </c>
      <c r="E305" s="34" t="s">
        <v>6315</v>
      </c>
    </row>
    <row r="306" spans="1:16" ht="12.75" customHeight="1" x14ac:dyDescent="0.2">
      <c r="A306" s="33" t="s">
        <v>58</v>
      </c>
      <c r="E306" s="35" t="s">
        <v>6305</v>
      </c>
    </row>
    <row r="307" spans="1:16" ht="12.75" customHeight="1" x14ac:dyDescent="0.2">
      <c r="E307" s="34" t="s">
        <v>6309</v>
      </c>
    </row>
    <row r="308" spans="1:16" ht="12.75" customHeight="1" x14ac:dyDescent="0.2">
      <c r="A308" t="s">
        <v>52</v>
      </c>
      <c r="B308" s="10" t="s">
        <v>398</v>
      </c>
      <c r="C308" s="10" t="s">
        <v>6316</v>
      </c>
      <c r="D308" t="s">
        <v>5</v>
      </c>
      <c r="E308" s="29" t="s">
        <v>6317</v>
      </c>
      <c r="F308" s="30" t="s">
        <v>602</v>
      </c>
      <c r="G308" s="31">
        <v>19.43</v>
      </c>
      <c r="H308" s="30">
        <v>4.0000000000000002E-4</v>
      </c>
      <c r="I308" s="30">
        <f>ROUND(G308*H308,6)</f>
        <v>7.7720000000000003E-3</v>
      </c>
      <c r="L308" s="32">
        <v>0</v>
      </c>
      <c r="M308" s="27">
        <f>ROUND(ROUND(L308,2)*ROUND(G308,3),2)</f>
        <v>0</v>
      </c>
      <c r="N308" s="30" t="s">
        <v>6030</v>
      </c>
      <c r="O308">
        <f>(M308*21)/100</f>
        <v>0</v>
      </c>
      <c r="P308" t="s">
        <v>28</v>
      </c>
    </row>
    <row r="309" spans="1:16" ht="12.75" customHeight="1" x14ac:dyDescent="0.2">
      <c r="A309" s="33" t="s">
        <v>57</v>
      </c>
      <c r="E309" s="34" t="s">
        <v>6318</v>
      </c>
    </row>
    <row r="310" spans="1:16" ht="12.75" customHeight="1" x14ac:dyDescent="0.2">
      <c r="A310" s="33" t="s">
        <v>58</v>
      </c>
      <c r="E310" s="35" t="s">
        <v>6305</v>
      </c>
    </row>
    <row r="311" spans="1:16" ht="12.75" customHeight="1" x14ac:dyDescent="0.2">
      <c r="E311" s="34" t="s">
        <v>59</v>
      </c>
    </row>
    <row r="312" spans="1:16" ht="12.75" customHeight="1" x14ac:dyDescent="0.2">
      <c r="A312" t="s">
        <v>52</v>
      </c>
      <c r="B312" s="10" t="s">
        <v>401</v>
      </c>
      <c r="C312" s="10" t="s">
        <v>6319</v>
      </c>
      <c r="D312" t="s">
        <v>5</v>
      </c>
      <c r="E312" s="29" t="s">
        <v>6320</v>
      </c>
      <c r="F312" s="30" t="s">
        <v>126</v>
      </c>
      <c r="G312" s="31">
        <v>9.7149999999999999</v>
      </c>
      <c r="H312" s="30">
        <v>0</v>
      </c>
      <c r="I312" s="30">
        <f>ROUND(G312*H312,6)</f>
        <v>0</v>
      </c>
      <c r="L312" s="32">
        <v>0</v>
      </c>
      <c r="M312" s="27">
        <f>ROUND(ROUND(L312,2)*ROUND(G312,3),2)</f>
        <v>0</v>
      </c>
      <c r="N312" s="30" t="s">
        <v>6030</v>
      </c>
      <c r="O312">
        <f>(M312*21)/100</f>
        <v>0</v>
      </c>
      <c r="P312" t="s">
        <v>28</v>
      </c>
    </row>
    <row r="313" spans="1:16" ht="12.75" customHeight="1" x14ac:dyDescent="0.2">
      <c r="A313" s="33" t="s">
        <v>57</v>
      </c>
      <c r="E313" s="34" t="s">
        <v>6321</v>
      </c>
    </row>
    <row r="314" spans="1:16" ht="12.75" customHeight="1" x14ac:dyDescent="0.2">
      <c r="A314" s="33" t="s">
        <v>58</v>
      </c>
      <c r="E314" s="35" t="s">
        <v>6322</v>
      </c>
    </row>
    <row r="315" spans="1:16" ht="12.75" customHeight="1" x14ac:dyDescent="0.2">
      <c r="E315" s="34" t="s">
        <v>59</v>
      </c>
    </row>
    <row r="316" spans="1:16" ht="12.75" customHeight="1" x14ac:dyDescent="0.2">
      <c r="A316" t="s">
        <v>52</v>
      </c>
      <c r="B316" s="10" t="s">
        <v>404</v>
      </c>
      <c r="C316" s="10" t="s">
        <v>6323</v>
      </c>
      <c r="D316" t="s">
        <v>5</v>
      </c>
      <c r="E316" s="29" t="s">
        <v>6324</v>
      </c>
      <c r="F316" s="30" t="s">
        <v>126</v>
      </c>
      <c r="G316" s="31">
        <v>17.16</v>
      </c>
      <c r="H316" s="30">
        <v>0</v>
      </c>
      <c r="I316" s="30">
        <f>ROUND(G316*H316,6)</f>
        <v>0</v>
      </c>
      <c r="L316" s="32">
        <v>0</v>
      </c>
      <c r="M316" s="27">
        <f>ROUND(ROUND(L316,2)*ROUND(G316,3),2)</f>
        <v>0</v>
      </c>
      <c r="N316" s="30" t="s">
        <v>6030</v>
      </c>
      <c r="O316">
        <f>(M316*21)/100</f>
        <v>0</v>
      </c>
      <c r="P316" t="s">
        <v>28</v>
      </c>
    </row>
    <row r="317" spans="1:16" ht="12.75" customHeight="1" x14ac:dyDescent="0.2">
      <c r="A317" s="33" t="s">
        <v>57</v>
      </c>
      <c r="E317" s="34" t="s">
        <v>6325</v>
      </c>
    </row>
    <row r="318" spans="1:16" ht="12.75" customHeight="1" x14ac:dyDescent="0.2">
      <c r="A318" s="33" t="s">
        <v>58</v>
      </c>
      <c r="E318" s="35" t="s">
        <v>6302</v>
      </c>
    </row>
    <row r="319" spans="1:16" ht="12.75" customHeight="1" x14ac:dyDescent="0.2">
      <c r="E319" s="34" t="s">
        <v>6326</v>
      </c>
    </row>
    <row r="320" spans="1:16" ht="12.75" customHeight="1" x14ac:dyDescent="0.2">
      <c r="A320" t="s">
        <v>49</v>
      </c>
      <c r="C320" s="11" t="s">
        <v>4689</v>
      </c>
      <c r="E320" s="28" t="s">
        <v>4690</v>
      </c>
      <c r="J320" s="27">
        <f>0</f>
        <v>0</v>
      </c>
      <c r="K320" s="27">
        <f>0</f>
        <v>0</v>
      </c>
      <c r="L320" s="27">
        <f>0+L321+L325+L329+L333+L337</f>
        <v>0</v>
      </c>
      <c r="M320" s="27">
        <f>0+M321+M325+M329+M333+M337</f>
        <v>0</v>
      </c>
    </row>
    <row r="321" spans="1:16" ht="12.75" customHeight="1" x14ac:dyDescent="0.2">
      <c r="A321" t="s">
        <v>52</v>
      </c>
      <c r="B321" s="10" t="s">
        <v>407</v>
      </c>
      <c r="C321" s="10" t="s">
        <v>6327</v>
      </c>
      <c r="D321" t="s">
        <v>5</v>
      </c>
      <c r="E321" s="29" t="s">
        <v>6328</v>
      </c>
      <c r="F321" s="30" t="s">
        <v>602</v>
      </c>
      <c r="G321" s="31">
        <v>3.504</v>
      </c>
      <c r="H321" s="30">
        <v>6.9999999999999994E-5</v>
      </c>
      <c r="I321" s="30">
        <f>ROUND(G321*H321,6)</f>
        <v>2.4499999999999999E-4</v>
      </c>
      <c r="L321" s="32">
        <v>0</v>
      </c>
      <c r="M321" s="27">
        <f>ROUND(ROUND(L321,2)*ROUND(G321,3),2)</f>
        <v>0</v>
      </c>
      <c r="N321" s="30" t="s">
        <v>6030</v>
      </c>
      <c r="O321">
        <f>(M321*21)/100</f>
        <v>0</v>
      </c>
      <c r="P321" t="s">
        <v>28</v>
      </c>
    </row>
    <row r="322" spans="1:16" ht="12.75" customHeight="1" x14ac:dyDescent="0.2">
      <c r="A322" s="33" t="s">
        <v>57</v>
      </c>
      <c r="E322" s="34" t="s">
        <v>6329</v>
      </c>
    </row>
    <row r="323" spans="1:16" ht="12.75" customHeight="1" x14ac:dyDescent="0.2">
      <c r="A323" s="33" t="s">
        <v>58</v>
      </c>
      <c r="E323" s="35" t="s">
        <v>6330</v>
      </c>
    </row>
    <row r="324" spans="1:16" ht="12.75" customHeight="1" x14ac:dyDescent="0.2">
      <c r="E324" s="34" t="s">
        <v>59</v>
      </c>
    </row>
    <row r="325" spans="1:16" ht="12.75" customHeight="1" x14ac:dyDescent="0.2">
      <c r="A325" t="s">
        <v>52</v>
      </c>
      <c r="B325" s="10" t="s">
        <v>410</v>
      </c>
      <c r="C325" s="10" t="s">
        <v>6331</v>
      </c>
      <c r="D325" t="s">
        <v>5</v>
      </c>
      <c r="E325" s="29" t="s">
        <v>6332</v>
      </c>
      <c r="F325" s="30" t="s">
        <v>602</v>
      </c>
      <c r="G325" s="31">
        <v>3.504</v>
      </c>
      <c r="H325" s="30">
        <v>0</v>
      </c>
      <c r="I325" s="30">
        <f>ROUND(G325*H325,6)</f>
        <v>0</v>
      </c>
      <c r="L325" s="32">
        <v>0</v>
      </c>
      <c r="M325" s="27">
        <f>ROUND(ROUND(L325,2)*ROUND(G325,3),2)</f>
        <v>0</v>
      </c>
      <c r="N325" s="30" t="s">
        <v>6030</v>
      </c>
      <c r="O325">
        <f>(M325*21)/100</f>
        <v>0</v>
      </c>
      <c r="P325" t="s">
        <v>28</v>
      </c>
    </row>
    <row r="326" spans="1:16" ht="12.75" customHeight="1" x14ac:dyDescent="0.2">
      <c r="A326" s="33" t="s">
        <v>57</v>
      </c>
      <c r="E326" s="34" t="s">
        <v>6333</v>
      </c>
    </row>
    <row r="327" spans="1:16" ht="12.75" customHeight="1" x14ac:dyDescent="0.2">
      <c r="A327" s="33" t="s">
        <v>58</v>
      </c>
      <c r="E327" s="35" t="s">
        <v>6334</v>
      </c>
    </row>
    <row r="328" spans="1:16" ht="12.75" customHeight="1" x14ac:dyDescent="0.2">
      <c r="E328" s="34" t="s">
        <v>59</v>
      </c>
    </row>
    <row r="329" spans="1:16" ht="12.75" customHeight="1" x14ac:dyDescent="0.2">
      <c r="A329" t="s">
        <v>52</v>
      </c>
      <c r="B329" s="10" t="s">
        <v>413</v>
      </c>
      <c r="C329" s="10" t="s">
        <v>6335</v>
      </c>
      <c r="D329" t="s">
        <v>5</v>
      </c>
      <c r="E329" s="29" t="s">
        <v>6336</v>
      </c>
      <c r="F329" s="30" t="s">
        <v>602</v>
      </c>
      <c r="G329" s="31">
        <v>1.159</v>
      </c>
      <c r="H329" s="30">
        <v>1.7000000000000001E-4</v>
      </c>
      <c r="I329" s="30">
        <f>ROUND(G329*H329,6)</f>
        <v>1.9699999999999999E-4</v>
      </c>
      <c r="L329" s="32">
        <v>0</v>
      </c>
      <c r="M329" s="27">
        <f>ROUND(ROUND(L329,2)*ROUND(G329,3),2)</f>
        <v>0</v>
      </c>
      <c r="N329" s="30" t="s">
        <v>6030</v>
      </c>
      <c r="O329">
        <f>(M329*21)/100</f>
        <v>0</v>
      </c>
      <c r="P329" t="s">
        <v>28</v>
      </c>
    </row>
    <row r="330" spans="1:16" ht="12.75" customHeight="1" x14ac:dyDescent="0.2">
      <c r="A330" s="33" t="s">
        <v>57</v>
      </c>
      <c r="E330" s="34" t="s">
        <v>6337</v>
      </c>
    </row>
    <row r="331" spans="1:16" ht="12.75" customHeight="1" x14ac:dyDescent="0.2">
      <c r="A331" s="33" t="s">
        <v>58</v>
      </c>
      <c r="E331" s="35" t="s">
        <v>6338</v>
      </c>
    </row>
    <row r="332" spans="1:16" ht="12.75" customHeight="1" x14ac:dyDescent="0.2">
      <c r="E332" s="34" t="s">
        <v>59</v>
      </c>
    </row>
    <row r="333" spans="1:16" ht="12.75" customHeight="1" x14ac:dyDescent="0.2">
      <c r="A333" t="s">
        <v>52</v>
      </c>
      <c r="B333" s="10" t="s">
        <v>416</v>
      </c>
      <c r="C333" s="10" t="s">
        <v>6339</v>
      </c>
      <c r="D333" t="s">
        <v>5</v>
      </c>
      <c r="E333" s="29" t="s">
        <v>6340</v>
      </c>
      <c r="F333" s="30" t="s">
        <v>602</v>
      </c>
      <c r="G333" s="31">
        <v>2.4500000000000002</v>
      </c>
      <c r="H333" s="30">
        <v>1.2999999999999999E-4</v>
      </c>
      <c r="I333" s="30">
        <f>ROUND(G333*H333,6)</f>
        <v>3.19E-4</v>
      </c>
      <c r="L333" s="32">
        <v>0</v>
      </c>
      <c r="M333" s="27">
        <f>ROUND(ROUND(L333,2)*ROUND(G333,3),2)</f>
        <v>0</v>
      </c>
      <c r="N333" s="30" t="s">
        <v>6030</v>
      </c>
      <c r="O333">
        <f>(M333*21)/100</f>
        <v>0</v>
      </c>
      <c r="P333" t="s">
        <v>28</v>
      </c>
    </row>
    <row r="334" spans="1:16" ht="12.75" customHeight="1" x14ac:dyDescent="0.2">
      <c r="A334" s="33" t="s">
        <v>57</v>
      </c>
      <c r="E334" s="34" t="s">
        <v>6341</v>
      </c>
    </row>
    <row r="335" spans="1:16" ht="12.75" customHeight="1" x14ac:dyDescent="0.2">
      <c r="A335" s="33" t="s">
        <v>58</v>
      </c>
      <c r="E335" s="35" t="s">
        <v>6342</v>
      </c>
    </row>
    <row r="336" spans="1:16" ht="12.75" customHeight="1" x14ac:dyDescent="0.2">
      <c r="E336" s="34" t="s">
        <v>59</v>
      </c>
    </row>
    <row r="337" spans="1:16" ht="12.75" customHeight="1" x14ac:dyDescent="0.2">
      <c r="A337" t="s">
        <v>52</v>
      </c>
      <c r="B337" s="10" t="s">
        <v>417</v>
      </c>
      <c r="C337" s="10" t="s">
        <v>6343</v>
      </c>
      <c r="D337" t="s">
        <v>5</v>
      </c>
      <c r="E337" s="29" t="s">
        <v>6344</v>
      </c>
      <c r="F337" s="30" t="s">
        <v>602</v>
      </c>
      <c r="G337" s="31">
        <v>2.4500000000000002</v>
      </c>
      <c r="H337" s="30">
        <v>9.0000000000000006E-5</v>
      </c>
      <c r="I337" s="30">
        <f>ROUND(G337*H337,6)</f>
        <v>2.2100000000000001E-4</v>
      </c>
      <c r="L337" s="32">
        <v>0</v>
      </c>
      <c r="M337" s="27">
        <f>ROUND(ROUND(L337,2)*ROUND(G337,3),2)</f>
        <v>0</v>
      </c>
      <c r="N337" s="30" t="s">
        <v>6030</v>
      </c>
      <c r="O337">
        <f>(M337*21)/100</f>
        <v>0</v>
      </c>
      <c r="P337" t="s">
        <v>28</v>
      </c>
    </row>
    <row r="338" spans="1:16" ht="12.75" customHeight="1" x14ac:dyDescent="0.2">
      <c r="A338" s="33" t="s">
        <v>57</v>
      </c>
      <c r="E338" s="34" t="s">
        <v>6345</v>
      </c>
    </row>
    <row r="339" spans="1:16" ht="12.75" customHeight="1" x14ac:dyDescent="0.2">
      <c r="A339" s="33" t="s">
        <v>58</v>
      </c>
      <c r="E339" s="35" t="s">
        <v>6346</v>
      </c>
    </row>
    <row r="340" spans="1:16" ht="12.75" customHeight="1" x14ac:dyDescent="0.2">
      <c r="E340" s="34" t="s">
        <v>59</v>
      </c>
    </row>
    <row r="341" spans="1:16" ht="12.75" customHeight="1" x14ac:dyDescent="0.2">
      <c r="A341" t="s">
        <v>49</v>
      </c>
      <c r="C341" s="11" t="s">
        <v>6347</v>
      </c>
      <c r="E341" s="28" t="s">
        <v>6348</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6349</v>
      </c>
      <c r="D342" t="s">
        <v>5</v>
      </c>
      <c r="E342" s="29" t="s">
        <v>6350</v>
      </c>
      <c r="F342" s="30" t="s">
        <v>126</v>
      </c>
      <c r="G342" s="31">
        <v>15.76</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5</v>
      </c>
    </row>
    <row r="344" spans="1:16" ht="12.75" customHeight="1" x14ac:dyDescent="0.2">
      <c r="A344" s="33" t="s">
        <v>58</v>
      </c>
      <c r="E344" s="35" t="s">
        <v>6351</v>
      </c>
    </row>
    <row r="345" spans="1:16" ht="12.75" customHeight="1" x14ac:dyDescent="0.2">
      <c r="E345" s="34" t="s">
        <v>59</v>
      </c>
    </row>
    <row r="346" spans="1:16" ht="12.75" customHeight="1" x14ac:dyDescent="0.2">
      <c r="A346" t="s">
        <v>52</v>
      </c>
      <c r="B346" s="10" t="s">
        <v>421</v>
      </c>
      <c r="C346" s="10" t="s">
        <v>6352</v>
      </c>
      <c r="D346" t="s">
        <v>5</v>
      </c>
      <c r="E346" s="29" t="s">
        <v>6353</v>
      </c>
      <c r="F346" s="30" t="s">
        <v>602</v>
      </c>
      <c r="G346" s="31">
        <v>5.8079999999999998</v>
      </c>
      <c r="H346" s="30">
        <v>0</v>
      </c>
      <c r="I346" s="30">
        <f>ROUND(G346*H346,6)</f>
        <v>0</v>
      </c>
      <c r="L346" s="32">
        <v>0</v>
      </c>
      <c r="M346" s="27">
        <f>ROUND(ROUND(L346,2)*ROUND(G346,3),2)</f>
        <v>0</v>
      </c>
      <c r="N346" s="30" t="s">
        <v>6030</v>
      </c>
      <c r="O346">
        <f>(M346*21)/100</f>
        <v>0</v>
      </c>
      <c r="P346" t="s">
        <v>28</v>
      </c>
    </row>
    <row r="347" spans="1:16" ht="12.75" customHeight="1" x14ac:dyDescent="0.2">
      <c r="A347" s="33" t="s">
        <v>57</v>
      </c>
      <c r="E347" s="34" t="s">
        <v>5</v>
      </c>
    </row>
    <row r="348" spans="1:16" ht="12.75" customHeight="1" x14ac:dyDescent="0.2">
      <c r="A348" s="33" t="s">
        <v>58</v>
      </c>
      <c r="E348" s="35" t="s">
        <v>6354</v>
      </c>
    </row>
    <row r="349" spans="1:16" ht="12.75" customHeight="1" x14ac:dyDescent="0.2">
      <c r="E349" s="34" t="s">
        <v>59</v>
      </c>
    </row>
    <row r="350" spans="1:16" ht="12.75" customHeight="1" x14ac:dyDescent="0.2">
      <c r="A350" t="s">
        <v>52</v>
      </c>
      <c r="B350" s="10" t="s">
        <v>422</v>
      </c>
      <c r="C350" s="10" t="s">
        <v>6355</v>
      </c>
      <c r="D350" t="s">
        <v>5</v>
      </c>
      <c r="E350" s="29" t="s">
        <v>6356</v>
      </c>
      <c r="F350" s="30" t="s">
        <v>602</v>
      </c>
      <c r="G350" s="31">
        <v>59.594000000000001</v>
      </c>
      <c r="H350" s="30">
        <v>0</v>
      </c>
      <c r="I350" s="30">
        <f>ROUND(G350*H350,6)</f>
        <v>0</v>
      </c>
      <c r="L350" s="32">
        <v>0</v>
      </c>
      <c r="M350" s="27">
        <f>ROUND(ROUND(L350,2)*ROUND(G350,3),2)</f>
        <v>0</v>
      </c>
      <c r="N350" s="30" t="s">
        <v>6030</v>
      </c>
      <c r="O350">
        <f>(M350*21)/100</f>
        <v>0</v>
      </c>
      <c r="P350" t="s">
        <v>28</v>
      </c>
    </row>
    <row r="351" spans="1:16" ht="12.75" customHeight="1" x14ac:dyDescent="0.2">
      <c r="A351" s="33" t="s">
        <v>57</v>
      </c>
      <c r="E351" s="34" t="s">
        <v>6357</v>
      </c>
    </row>
    <row r="352" spans="1:16" ht="12.75" customHeight="1" x14ac:dyDescent="0.2">
      <c r="A352" s="33" t="s">
        <v>58</v>
      </c>
      <c r="E352" s="35" t="s">
        <v>6358</v>
      </c>
    </row>
    <row r="353" spans="1:16" ht="12.75" customHeight="1" x14ac:dyDescent="0.2">
      <c r="E353" s="34" t="s">
        <v>59</v>
      </c>
    </row>
    <row r="354" spans="1:16" ht="12.75" customHeight="1" x14ac:dyDescent="0.2">
      <c r="A354" t="s">
        <v>52</v>
      </c>
      <c r="B354" s="10" t="s">
        <v>423</v>
      </c>
      <c r="C354" s="10" t="s">
        <v>6359</v>
      </c>
      <c r="D354" t="s">
        <v>5</v>
      </c>
      <c r="E354" s="29" t="s">
        <v>6360</v>
      </c>
      <c r="F354" s="30" t="s">
        <v>602</v>
      </c>
      <c r="G354" s="31">
        <v>59.594000000000001</v>
      </c>
      <c r="H354" s="30">
        <v>1E-3</v>
      </c>
      <c r="I354" s="30">
        <f>ROUND(G354*H354,6)</f>
        <v>5.9594000000000001E-2</v>
      </c>
      <c r="L354" s="32">
        <v>0</v>
      </c>
      <c r="M354" s="27">
        <f>ROUND(ROUND(L354,2)*ROUND(G354,3),2)</f>
        <v>0</v>
      </c>
      <c r="N354" s="30" t="s">
        <v>6030</v>
      </c>
      <c r="O354">
        <f>(M354*21)/100</f>
        <v>0</v>
      </c>
      <c r="P354" t="s">
        <v>28</v>
      </c>
    </row>
    <row r="355" spans="1:16" ht="12.75" customHeight="1" x14ac:dyDescent="0.2">
      <c r="A355" s="33" t="s">
        <v>57</v>
      </c>
      <c r="E355" s="34" t="s">
        <v>6361</v>
      </c>
    </row>
    <row r="356" spans="1:16" ht="12.75" customHeight="1" x14ac:dyDescent="0.2">
      <c r="A356" s="33" t="s">
        <v>58</v>
      </c>
      <c r="E356" s="35" t="s">
        <v>6358</v>
      </c>
    </row>
    <row r="357" spans="1:16" ht="12.75" customHeight="1" x14ac:dyDescent="0.2">
      <c r="E357" s="34" t="s">
        <v>6362</v>
      </c>
    </row>
    <row r="358" spans="1:16" ht="12.75" customHeight="1" x14ac:dyDescent="0.2">
      <c r="A358" t="s">
        <v>52</v>
      </c>
      <c r="B358" s="10" t="s">
        <v>426</v>
      </c>
      <c r="C358" s="10" t="s">
        <v>6363</v>
      </c>
      <c r="D358" t="s">
        <v>5</v>
      </c>
      <c r="E358" s="29" t="s">
        <v>6364</v>
      </c>
      <c r="F358" s="30" t="s">
        <v>126</v>
      </c>
      <c r="G358" s="31">
        <v>15.76</v>
      </c>
      <c r="H358" s="30">
        <v>0</v>
      </c>
      <c r="I358" s="30">
        <f>ROUND(G358*H358,6)</f>
        <v>0</v>
      </c>
      <c r="L358" s="32">
        <v>0</v>
      </c>
      <c r="M358" s="27">
        <f>ROUND(ROUND(L358,2)*ROUND(G358,3),2)</f>
        <v>0</v>
      </c>
      <c r="N358" s="30" t="s">
        <v>6030</v>
      </c>
      <c r="O358">
        <f>(M358*21)/100</f>
        <v>0</v>
      </c>
      <c r="P358" t="s">
        <v>28</v>
      </c>
    </row>
    <row r="359" spans="1:16" ht="12.75" customHeight="1" x14ac:dyDescent="0.2">
      <c r="A359" s="33" t="s">
        <v>57</v>
      </c>
      <c r="E359" s="34" t="s">
        <v>6365</v>
      </c>
    </row>
    <row r="360" spans="1:16" ht="12.75" customHeight="1" x14ac:dyDescent="0.2">
      <c r="A360" s="33" t="s">
        <v>58</v>
      </c>
      <c r="E360" s="35" t="s">
        <v>6366</v>
      </c>
    </row>
    <row r="361" spans="1:16" ht="12.75" customHeight="1" x14ac:dyDescent="0.2">
      <c r="E361" s="34" t="s">
        <v>6367</v>
      </c>
    </row>
    <row r="362" spans="1:16" ht="12.75" customHeight="1" x14ac:dyDescent="0.2">
      <c r="A362" t="s">
        <v>52</v>
      </c>
      <c r="B362" s="10" t="s">
        <v>429</v>
      </c>
      <c r="C362" s="10" t="s">
        <v>6368</v>
      </c>
      <c r="D362" t="s">
        <v>5</v>
      </c>
      <c r="E362" s="29" t="s">
        <v>6369</v>
      </c>
      <c r="F362" s="30" t="s">
        <v>602</v>
      </c>
      <c r="G362" s="31">
        <v>18.274000000000001</v>
      </c>
      <c r="H362" s="30">
        <v>0</v>
      </c>
      <c r="I362" s="30">
        <f>ROUND(G362*H362,6)</f>
        <v>0</v>
      </c>
      <c r="L362" s="32">
        <v>0</v>
      </c>
      <c r="M362" s="27">
        <f>ROUND(ROUND(L362,2)*ROUND(G362,3),2)</f>
        <v>0</v>
      </c>
      <c r="N362" s="30" t="s">
        <v>6030</v>
      </c>
      <c r="O362">
        <f>(M362*21)/100</f>
        <v>0</v>
      </c>
      <c r="P362" t="s">
        <v>28</v>
      </c>
    </row>
    <row r="363" spans="1:16" ht="12.75" customHeight="1" x14ac:dyDescent="0.2">
      <c r="A363" s="33" t="s">
        <v>57</v>
      </c>
      <c r="E363" s="34" t="s">
        <v>6370</v>
      </c>
    </row>
    <row r="364" spans="1:16" ht="12.75" customHeight="1" x14ac:dyDescent="0.2">
      <c r="A364" s="33" t="s">
        <v>58</v>
      </c>
      <c r="E364" s="35" t="s">
        <v>6371</v>
      </c>
    </row>
    <row r="365" spans="1:16" ht="12.75" customHeight="1" x14ac:dyDescent="0.2">
      <c r="E365" s="34" t="s">
        <v>6372</v>
      </c>
    </row>
    <row r="366" spans="1:16" ht="12.75" customHeight="1" x14ac:dyDescent="0.2">
      <c r="A366" t="s">
        <v>52</v>
      </c>
      <c r="B366" s="10" t="s">
        <v>432</v>
      </c>
      <c r="C366" s="10" t="s">
        <v>6373</v>
      </c>
      <c r="D366" t="s">
        <v>5</v>
      </c>
      <c r="E366" s="29" t="s">
        <v>6374</v>
      </c>
      <c r="F366" s="30" t="s">
        <v>602</v>
      </c>
      <c r="G366" s="31">
        <v>5.8079999999999998</v>
      </c>
      <c r="H366" s="30">
        <v>0</v>
      </c>
      <c r="I366" s="30">
        <f>ROUND(G366*H366,6)</f>
        <v>0</v>
      </c>
      <c r="L366" s="32">
        <v>0</v>
      </c>
      <c r="M366" s="27">
        <f>ROUND(ROUND(L366,2)*ROUND(G366,3),2)</f>
        <v>0</v>
      </c>
      <c r="N366" s="30" t="s">
        <v>6030</v>
      </c>
      <c r="O366">
        <f>(M366*21)/100</f>
        <v>0</v>
      </c>
      <c r="P366" t="s">
        <v>28</v>
      </c>
    </row>
    <row r="367" spans="1:16" ht="12.75" customHeight="1" x14ac:dyDescent="0.2">
      <c r="A367" s="33" t="s">
        <v>57</v>
      </c>
      <c r="E367" s="34" t="s">
        <v>6375</v>
      </c>
    </row>
    <row r="368" spans="1:16" ht="12.75" customHeight="1" x14ac:dyDescent="0.2">
      <c r="A368" s="33" t="s">
        <v>58</v>
      </c>
      <c r="E368" s="35" t="s">
        <v>6376</v>
      </c>
    </row>
    <row r="369" spans="1:16" ht="12.75" customHeight="1" x14ac:dyDescent="0.2">
      <c r="E369" s="34" t="s">
        <v>6372</v>
      </c>
    </row>
    <row r="370" spans="1:16" ht="12.75" customHeight="1" x14ac:dyDescent="0.2">
      <c r="A370" t="s">
        <v>52</v>
      </c>
      <c r="B370" s="10" t="s">
        <v>435</v>
      </c>
      <c r="C370" s="10" t="s">
        <v>6377</v>
      </c>
      <c r="D370" t="s">
        <v>5</v>
      </c>
      <c r="E370" s="29" t="s">
        <v>6378</v>
      </c>
      <c r="F370" s="30" t="s">
        <v>602</v>
      </c>
      <c r="G370" s="31">
        <v>59.594000000000001</v>
      </c>
      <c r="H370" s="30">
        <v>2.9E-4</v>
      </c>
      <c r="I370" s="30">
        <f>ROUND(G370*H370,6)</f>
        <v>1.7281999999999999E-2</v>
      </c>
      <c r="L370" s="32">
        <v>0</v>
      </c>
      <c r="M370" s="27">
        <f>ROUND(ROUND(L370,2)*ROUND(G370,3),2)</f>
        <v>0</v>
      </c>
      <c r="N370" s="30" t="s">
        <v>6030</v>
      </c>
      <c r="O370">
        <f>(M370*21)/100</f>
        <v>0</v>
      </c>
      <c r="P370" t="s">
        <v>28</v>
      </c>
    </row>
    <row r="371" spans="1:16" ht="12.75" customHeight="1" x14ac:dyDescent="0.2">
      <c r="A371" s="33" t="s">
        <v>57</v>
      </c>
      <c r="E371" s="34" t="s">
        <v>6379</v>
      </c>
    </row>
    <row r="372" spans="1:16" ht="12.75" customHeight="1" x14ac:dyDescent="0.2">
      <c r="A372" s="33" t="s">
        <v>58</v>
      </c>
      <c r="E372" s="35" t="s">
        <v>6380</v>
      </c>
    </row>
    <row r="373" spans="1:16" ht="12.75" customHeight="1" x14ac:dyDescent="0.2">
      <c r="E373" s="34" t="s">
        <v>59</v>
      </c>
    </row>
    <row r="374" spans="1:16" ht="12.75" customHeight="1" x14ac:dyDescent="0.2">
      <c r="A374" t="s">
        <v>52</v>
      </c>
      <c r="B374" s="10" t="s">
        <v>438</v>
      </c>
      <c r="C374" s="10" t="s">
        <v>6381</v>
      </c>
      <c r="D374" t="s">
        <v>5</v>
      </c>
      <c r="E374" s="29" t="s">
        <v>6382</v>
      </c>
      <c r="F374" s="30" t="s">
        <v>126</v>
      </c>
      <c r="G374" s="31">
        <v>17.14</v>
      </c>
      <c r="H374" s="30">
        <v>0</v>
      </c>
      <c r="I374" s="30">
        <f>ROUND(G374*H374,6)</f>
        <v>0</v>
      </c>
      <c r="L374" s="32">
        <v>0</v>
      </c>
      <c r="M374" s="27">
        <f>ROUND(ROUND(L374,2)*ROUND(G374,3),2)</f>
        <v>0</v>
      </c>
      <c r="N374" s="30" t="s">
        <v>6030</v>
      </c>
      <c r="O374">
        <f>(M374*21)/100</f>
        <v>0</v>
      </c>
      <c r="P374" t="s">
        <v>28</v>
      </c>
    </row>
    <row r="375" spans="1:16" ht="12.75" customHeight="1" x14ac:dyDescent="0.2">
      <c r="A375" s="33" t="s">
        <v>57</v>
      </c>
      <c r="E375" s="34" t="s">
        <v>6383</v>
      </c>
    </row>
    <row r="376" spans="1:16" ht="12.75" customHeight="1" x14ac:dyDescent="0.2">
      <c r="A376" s="33" t="s">
        <v>58</v>
      </c>
      <c r="E376" s="35" t="s">
        <v>6384</v>
      </c>
    </row>
    <row r="377" spans="1:16" ht="12.75" customHeight="1" x14ac:dyDescent="0.2">
      <c r="E377" s="34" t="s">
        <v>59</v>
      </c>
    </row>
    <row r="378" spans="1:16" ht="12.75" customHeight="1" x14ac:dyDescent="0.2">
      <c r="A378" t="s">
        <v>52</v>
      </c>
      <c r="B378" s="10" t="s">
        <v>441</v>
      </c>
      <c r="C378" s="10" t="s">
        <v>6385</v>
      </c>
      <c r="D378" t="s">
        <v>5</v>
      </c>
      <c r="E378" s="29" t="s">
        <v>6386</v>
      </c>
      <c r="F378" s="30" t="s">
        <v>602</v>
      </c>
      <c r="G378" s="31">
        <v>41.32</v>
      </c>
      <c r="H378" s="30">
        <v>1.0000000000000001E-5</v>
      </c>
      <c r="I378" s="30">
        <f>ROUND(G378*H378,6)</f>
        <v>4.1300000000000001E-4</v>
      </c>
      <c r="L378" s="32">
        <v>0</v>
      </c>
      <c r="M378" s="27">
        <f>ROUND(ROUND(L378,2)*ROUND(G378,3),2)</f>
        <v>0</v>
      </c>
      <c r="N378" s="30" t="s">
        <v>6030</v>
      </c>
      <c r="O378">
        <f>(M378*21)/100</f>
        <v>0</v>
      </c>
      <c r="P378" t="s">
        <v>28</v>
      </c>
    </row>
    <row r="379" spans="1:16" ht="12.75" customHeight="1" x14ac:dyDescent="0.2">
      <c r="A379" s="33" t="s">
        <v>57</v>
      </c>
      <c r="E379" s="34" t="s">
        <v>6387</v>
      </c>
    </row>
    <row r="380" spans="1:16" ht="12.75" customHeight="1" x14ac:dyDescent="0.2">
      <c r="A380" s="33" t="s">
        <v>58</v>
      </c>
      <c r="E380" s="35" t="s">
        <v>6388</v>
      </c>
    </row>
    <row r="381" spans="1:16" ht="12.75" customHeight="1" x14ac:dyDescent="0.2">
      <c r="E381" s="34" t="s">
        <v>59</v>
      </c>
    </row>
    <row r="382" spans="1:16" ht="12.75" customHeight="1" x14ac:dyDescent="0.2">
      <c r="A382" t="s">
        <v>49</v>
      </c>
      <c r="C382" s="11" t="s">
        <v>6389</v>
      </c>
      <c r="E382" s="28" t="s">
        <v>6390</v>
      </c>
      <c r="J382" s="27">
        <f>0</f>
        <v>0</v>
      </c>
      <c r="K382" s="27">
        <f>0</f>
        <v>0</v>
      </c>
      <c r="L382" s="27">
        <f>0+L383+L387+L391+L395</f>
        <v>0</v>
      </c>
      <c r="M382" s="27">
        <f>0+M383+M387+M391+M395</f>
        <v>0</v>
      </c>
    </row>
    <row r="383" spans="1:16" ht="12.75" customHeight="1" x14ac:dyDescent="0.2">
      <c r="A383" t="s">
        <v>52</v>
      </c>
      <c r="B383" s="10" t="s">
        <v>444</v>
      </c>
      <c r="C383" s="10" t="s">
        <v>6391</v>
      </c>
      <c r="D383" t="s">
        <v>5</v>
      </c>
      <c r="E383" s="29" t="s">
        <v>6392</v>
      </c>
      <c r="F383" s="30" t="s">
        <v>602</v>
      </c>
      <c r="G383" s="31">
        <v>2.2080000000000002</v>
      </c>
      <c r="H383" s="30">
        <v>1E-4</v>
      </c>
      <c r="I383" s="30">
        <f>ROUND(G383*H383,6)</f>
        <v>2.2100000000000001E-4</v>
      </c>
      <c r="L383" s="32">
        <v>0</v>
      </c>
      <c r="M383" s="27">
        <f>ROUND(ROUND(L383,2)*ROUND(G383,3),2)</f>
        <v>0</v>
      </c>
      <c r="N383" s="30" t="s">
        <v>6030</v>
      </c>
      <c r="O383">
        <f>(M383*21)/100</f>
        <v>0</v>
      </c>
      <c r="P383" t="s">
        <v>28</v>
      </c>
    </row>
    <row r="384" spans="1:16" ht="12.75" customHeight="1" x14ac:dyDescent="0.2">
      <c r="A384" s="33" t="s">
        <v>57</v>
      </c>
      <c r="E384" s="34" t="s">
        <v>5</v>
      </c>
    </row>
    <row r="385" spans="1:16" ht="12.75" customHeight="1" x14ac:dyDescent="0.2">
      <c r="A385" s="33" t="s">
        <v>58</v>
      </c>
      <c r="E385" s="35" t="s">
        <v>6393</v>
      </c>
    </row>
    <row r="386" spans="1:16" ht="12.75" customHeight="1" x14ac:dyDescent="0.2">
      <c r="E386" s="34" t="s">
        <v>59</v>
      </c>
    </row>
    <row r="387" spans="1:16" ht="12.75" customHeight="1" x14ac:dyDescent="0.2">
      <c r="A387" t="s">
        <v>52</v>
      </c>
      <c r="B387" s="10" t="s">
        <v>445</v>
      </c>
      <c r="C387" s="10" t="s">
        <v>6394</v>
      </c>
      <c r="D387" t="s">
        <v>5</v>
      </c>
      <c r="E387" s="29" t="s">
        <v>6395</v>
      </c>
      <c r="F387" s="30" t="s">
        <v>602</v>
      </c>
      <c r="G387" s="31">
        <v>2.2080000000000002</v>
      </c>
      <c r="H387" s="30">
        <v>2.0000000000000001E-4</v>
      </c>
      <c r="I387" s="30">
        <f>ROUND(G387*H387,6)</f>
        <v>4.4200000000000001E-4</v>
      </c>
      <c r="L387" s="32">
        <v>0</v>
      </c>
      <c r="M387" s="27">
        <f>ROUND(ROUND(L387,2)*ROUND(G387,3),2)</f>
        <v>0</v>
      </c>
      <c r="N387" s="30" t="s">
        <v>6030</v>
      </c>
      <c r="O387">
        <f>(M387*21)/100</f>
        <v>0</v>
      </c>
      <c r="P387" t="s">
        <v>28</v>
      </c>
    </row>
    <row r="388" spans="1:16" ht="12.75" customHeight="1" x14ac:dyDescent="0.2">
      <c r="A388" s="33" t="s">
        <v>57</v>
      </c>
      <c r="E388" s="34" t="s">
        <v>5</v>
      </c>
    </row>
    <row r="389" spans="1:16" ht="12.75" customHeight="1" x14ac:dyDescent="0.2">
      <c r="A389" s="33" t="s">
        <v>58</v>
      </c>
      <c r="E389" s="35" t="s">
        <v>6396</v>
      </c>
    </row>
    <row r="390" spans="1:16" ht="12.75" customHeight="1" x14ac:dyDescent="0.2">
      <c r="E390" s="34" t="s">
        <v>59</v>
      </c>
    </row>
    <row r="391" spans="1:16" ht="12.75" customHeight="1" x14ac:dyDescent="0.2">
      <c r="A391" t="s">
        <v>52</v>
      </c>
      <c r="B391" s="10" t="s">
        <v>446</v>
      </c>
      <c r="C391" s="10" t="s">
        <v>6397</v>
      </c>
      <c r="D391" t="s">
        <v>5</v>
      </c>
      <c r="E391" s="29" t="s">
        <v>6398</v>
      </c>
      <c r="F391" s="30" t="s">
        <v>602</v>
      </c>
      <c r="G391" s="31">
        <v>2.2080000000000002</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6399</v>
      </c>
    </row>
    <row r="393" spans="1:16" ht="12.75" customHeight="1" x14ac:dyDescent="0.2">
      <c r="A393" s="33" t="s">
        <v>58</v>
      </c>
      <c r="E393" s="35" t="s">
        <v>6396</v>
      </c>
    </row>
    <row r="394" spans="1:16" ht="12.75" customHeight="1" x14ac:dyDescent="0.2">
      <c r="E394" s="34" t="s">
        <v>59</v>
      </c>
    </row>
    <row r="395" spans="1:16" ht="12.75" customHeight="1" x14ac:dyDescent="0.2">
      <c r="A395" t="s">
        <v>52</v>
      </c>
      <c r="B395" s="10" t="s">
        <v>447</v>
      </c>
      <c r="C395" s="10" t="s">
        <v>6400</v>
      </c>
      <c r="D395" t="s">
        <v>5</v>
      </c>
      <c r="E395" s="29" t="s">
        <v>6401</v>
      </c>
      <c r="F395" s="30" t="s">
        <v>602</v>
      </c>
      <c r="G395" s="31">
        <v>2.2080000000000002</v>
      </c>
      <c r="H395" s="30">
        <v>0</v>
      </c>
      <c r="I395" s="30">
        <f>ROUND(G395*H395,6)</f>
        <v>0</v>
      </c>
      <c r="L395" s="32">
        <v>0</v>
      </c>
      <c r="M395" s="27">
        <f>ROUND(ROUND(L395,2)*ROUND(G395,3),2)</f>
        <v>0</v>
      </c>
      <c r="N395" s="30" t="s">
        <v>6030</v>
      </c>
      <c r="O395">
        <f>(M395*21)/100</f>
        <v>0</v>
      </c>
      <c r="P395" t="s">
        <v>28</v>
      </c>
    </row>
    <row r="396" spans="1:16" ht="12.75" customHeight="1" x14ac:dyDescent="0.2">
      <c r="A396" s="33" t="s">
        <v>57</v>
      </c>
      <c r="E396" s="34" t="s">
        <v>6402</v>
      </c>
    </row>
    <row r="397" spans="1:16" ht="12.75" customHeight="1" x14ac:dyDescent="0.2">
      <c r="A397" s="33" t="s">
        <v>58</v>
      </c>
      <c r="E397" s="35" t="s">
        <v>6393</v>
      </c>
    </row>
    <row r="398" spans="1:16" ht="12.75" customHeight="1" x14ac:dyDescent="0.2">
      <c r="E398" s="34" t="s">
        <v>59</v>
      </c>
    </row>
    <row r="399" spans="1:16" ht="12.75" customHeight="1" x14ac:dyDescent="0.2">
      <c r="A399" t="s">
        <v>49</v>
      </c>
      <c r="C399" s="11" t="s">
        <v>6403</v>
      </c>
      <c r="E399" s="28" t="s">
        <v>6404</v>
      </c>
      <c r="J399" s="27">
        <f>0</f>
        <v>0</v>
      </c>
      <c r="K399" s="27">
        <f>0</f>
        <v>0</v>
      </c>
      <c r="L399" s="27">
        <f>0+L400</f>
        <v>0</v>
      </c>
      <c r="M399" s="27">
        <f>0+M400</f>
        <v>0</v>
      </c>
    </row>
    <row r="400" spans="1:16" ht="12.75" customHeight="1" x14ac:dyDescent="0.2">
      <c r="A400" t="s">
        <v>52</v>
      </c>
      <c r="B400" s="10" t="s">
        <v>448</v>
      </c>
      <c r="C400" s="10" t="s">
        <v>6405</v>
      </c>
      <c r="D400" t="s">
        <v>5</v>
      </c>
      <c r="E400" s="29" t="s">
        <v>6406</v>
      </c>
      <c r="F400" s="30" t="s">
        <v>55</v>
      </c>
      <c r="G400" s="31">
        <v>1</v>
      </c>
      <c r="H400" s="30">
        <v>0</v>
      </c>
      <c r="I400" s="30">
        <f>ROUND(G400*H400,6)</f>
        <v>0</v>
      </c>
      <c r="L400" s="32">
        <v>0</v>
      </c>
      <c r="M400" s="27">
        <f>ROUND(ROUND(L400,2)*ROUND(G400,3),2)</f>
        <v>0</v>
      </c>
      <c r="N400" s="30" t="s">
        <v>6030</v>
      </c>
      <c r="O400">
        <f>(M400*21)/100</f>
        <v>0</v>
      </c>
      <c r="P400" t="s">
        <v>28</v>
      </c>
    </row>
    <row r="401" spans="1:16" ht="12.75" customHeight="1" x14ac:dyDescent="0.2">
      <c r="A401" s="33" t="s">
        <v>57</v>
      </c>
      <c r="E401" s="34" t="s">
        <v>6407</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6408</v>
      </c>
      <c r="D405" t="s">
        <v>5</v>
      </c>
      <c r="E405" s="29" t="s">
        <v>6409</v>
      </c>
      <c r="F405" s="30" t="s">
        <v>271</v>
      </c>
      <c r="G405" s="31">
        <v>0.20300000000000001</v>
      </c>
      <c r="H405" s="30">
        <v>2.5791300000000001</v>
      </c>
      <c r="I405" s="30">
        <f>ROUND(G405*H405,6)</f>
        <v>0.523563</v>
      </c>
      <c r="L405" s="32">
        <v>0</v>
      </c>
      <c r="M405" s="27">
        <f>ROUND(ROUND(L405,2)*ROUND(G405,3),2)</f>
        <v>0</v>
      </c>
      <c r="N405" s="30" t="s">
        <v>6030</v>
      </c>
      <c r="O405">
        <f>(M405*21)/100</f>
        <v>0</v>
      </c>
      <c r="P405" t="s">
        <v>28</v>
      </c>
    </row>
    <row r="406" spans="1:16" ht="12.75" customHeight="1" x14ac:dyDescent="0.2">
      <c r="A406" s="33" t="s">
        <v>57</v>
      </c>
      <c r="E406" s="34" t="s">
        <v>6410</v>
      </c>
    </row>
    <row r="407" spans="1:16" ht="12.75" customHeight="1" x14ac:dyDescent="0.2">
      <c r="A407" s="33" t="s">
        <v>58</v>
      </c>
      <c r="E407" s="35" t="s">
        <v>6411</v>
      </c>
    </row>
    <row r="408" spans="1:16" ht="12.75" customHeight="1" x14ac:dyDescent="0.2">
      <c r="E408" s="34" t="s">
        <v>6412</v>
      </c>
    </row>
    <row r="409" spans="1:16" ht="12.75" customHeight="1" x14ac:dyDescent="0.2">
      <c r="A409" t="s">
        <v>52</v>
      </c>
      <c r="B409" s="10" t="s">
        <v>450</v>
      </c>
      <c r="C409" s="10" t="s">
        <v>6413</v>
      </c>
      <c r="D409" t="s">
        <v>5</v>
      </c>
      <c r="E409" s="29" t="s">
        <v>6414</v>
      </c>
      <c r="F409" s="30" t="s">
        <v>602</v>
      </c>
      <c r="G409" s="31">
        <v>61.250999999999998</v>
      </c>
      <c r="H409" s="30">
        <v>1.2999999999999999E-4</v>
      </c>
      <c r="I409" s="30">
        <f>ROUND(G409*H409,6)</f>
        <v>7.9629999999999996E-3</v>
      </c>
      <c r="L409" s="32">
        <v>0</v>
      </c>
      <c r="M409" s="27">
        <f>ROUND(ROUND(L409,2)*ROUND(G409,3),2)</f>
        <v>0</v>
      </c>
      <c r="N409" s="30" t="s">
        <v>6030</v>
      </c>
      <c r="O409">
        <f>(M409*21)/100</f>
        <v>0</v>
      </c>
      <c r="P409" t="s">
        <v>28</v>
      </c>
    </row>
    <row r="410" spans="1:16" ht="12.75" customHeight="1" x14ac:dyDescent="0.2">
      <c r="A410" s="33" t="s">
        <v>57</v>
      </c>
      <c r="E410" s="34" t="s">
        <v>6415</v>
      </c>
    </row>
    <row r="411" spans="1:16" ht="12.75" customHeight="1" x14ac:dyDescent="0.2">
      <c r="A411" s="33" t="s">
        <v>58</v>
      </c>
      <c r="E411" s="35" t="s">
        <v>6416</v>
      </c>
    </row>
    <row r="412" spans="1:16" ht="12.75" customHeight="1" x14ac:dyDescent="0.2">
      <c r="E412" s="34" t="s">
        <v>6417</v>
      </c>
    </row>
    <row r="413" spans="1:16" ht="12.75" customHeight="1" x14ac:dyDescent="0.2">
      <c r="A413" t="s">
        <v>52</v>
      </c>
      <c r="B413" s="10" t="s">
        <v>452</v>
      </c>
      <c r="C413" s="10" t="s">
        <v>6418</v>
      </c>
      <c r="D413" t="s">
        <v>5</v>
      </c>
      <c r="E413" s="29" t="s">
        <v>6419</v>
      </c>
      <c r="F413" s="30" t="s">
        <v>602</v>
      </c>
      <c r="G413" s="31">
        <v>41.137999999999998</v>
      </c>
      <c r="H413" s="30">
        <v>4.0000000000000003E-5</v>
      </c>
      <c r="I413" s="30">
        <f>ROUND(G413*H413,6)</f>
        <v>1.6459999999999999E-3</v>
      </c>
      <c r="L413" s="32">
        <v>0</v>
      </c>
      <c r="M413" s="27">
        <f>ROUND(ROUND(L413,2)*ROUND(G413,3),2)</f>
        <v>0</v>
      </c>
      <c r="N413" s="30" t="s">
        <v>6030</v>
      </c>
      <c r="O413">
        <f>(M413*21)/100</f>
        <v>0</v>
      </c>
      <c r="P413" t="s">
        <v>28</v>
      </c>
    </row>
    <row r="414" spans="1:16" ht="12.75" customHeight="1" x14ac:dyDescent="0.2">
      <c r="A414" s="33" t="s">
        <v>57</v>
      </c>
      <c r="E414" s="34" t="s">
        <v>6420</v>
      </c>
    </row>
    <row r="415" spans="1:16" ht="12.75" customHeight="1" x14ac:dyDescent="0.2">
      <c r="A415" s="33" t="s">
        <v>58</v>
      </c>
      <c r="E415" s="35" t="s">
        <v>6421</v>
      </c>
    </row>
    <row r="416" spans="1:16" ht="12.75" customHeight="1" x14ac:dyDescent="0.2">
      <c r="E416" s="34" t="s">
        <v>6422</v>
      </c>
    </row>
    <row r="417" spans="1:16" ht="12.75" customHeight="1" x14ac:dyDescent="0.2">
      <c r="A417" t="s">
        <v>52</v>
      </c>
      <c r="B417" s="10" t="s">
        <v>455</v>
      </c>
      <c r="C417" s="10" t="s">
        <v>6423</v>
      </c>
      <c r="D417" t="s">
        <v>5</v>
      </c>
      <c r="E417" s="29" t="s">
        <v>6424</v>
      </c>
      <c r="F417" s="30" t="s">
        <v>126</v>
      </c>
      <c r="G417" s="31">
        <v>5.7770000000000001</v>
      </c>
      <c r="H417" s="30">
        <v>6.8000000000000005E-4</v>
      </c>
      <c r="I417" s="30">
        <f>ROUND(G417*H417,6)</f>
        <v>3.9280000000000001E-3</v>
      </c>
      <c r="L417" s="32">
        <v>0</v>
      </c>
      <c r="M417" s="27">
        <f>ROUND(ROUND(L417,2)*ROUND(G417,3),2)</f>
        <v>0</v>
      </c>
      <c r="N417" s="30" t="s">
        <v>6030</v>
      </c>
      <c r="O417">
        <f>(M417*21)/100</f>
        <v>0</v>
      </c>
      <c r="P417" t="s">
        <v>28</v>
      </c>
    </row>
    <row r="418" spans="1:16" ht="12.75" customHeight="1" x14ac:dyDescent="0.2">
      <c r="A418" s="33" t="s">
        <v>57</v>
      </c>
      <c r="E418" s="34" t="s">
        <v>6425</v>
      </c>
    </row>
    <row r="419" spans="1:16" ht="12.75" customHeight="1" x14ac:dyDescent="0.2">
      <c r="A419" s="33" t="s">
        <v>58</v>
      </c>
      <c r="E419" s="35" t="s">
        <v>6426</v>
      </c>
    </row>
    <row r="420" spans="1:16" ht="12.75" customHeight="1" x14ac:dyDescent="0.2">
      <c r="E420" s="34" t="s">
        <v>6427</v>
      </c>
    </row>
    <row r="421" spans="1:16" ht="12.75" customHeight="1" x14ac:dyDescent="0.2">
      <c r="A421" t="s">
        <v>52</v>
      </c>
      <c r="B421" s="10" t="s">
        <v>458</v>
      </c>
      <c r="C421" s="10" t="s">
        <v>6428</v>
      </c>
      <c r="D421" t="s">
        <v>5</v>
      </c>
      <c r="E421" s="29" t="s">
        <v>6429</v>
      </c>
      <c r="F421" s="30" t="s">
        <v>55</v>
      </c>
      <c r="G421" s="31">
        <v>2</v>
      </c>
      <c r="H421" s="30">
        <v>2.8639999999999999E-2</v>
      </c>
      <c r="I421" s="30">
        <f>ROUND(G421*H421,6)</f>
        <v>5.7279999999999998E-2</v>
      </c>
      <c r="L421" s="32">
        <v>0</v>
      </c>
      <c r="M421" s="27">
        <f>ROUND(ROUND(L421,2)*ROUND(G421,3),2)</f>
        <v>0</v>
      </c>
      <c r="N421" s="30" t="s">
        <v>6030</v>
      </c>
      <c r="O421">
        <f>(M421*21)/100</f>
        <v>0</v>
      </c>
      <c r="P421" t="s">
        <v>28</v>
      </c>
    </row>
    <row r="422" spans="1:16" ht="12.75" customHeight="1" x14ac:dyDescent="0.2">
      <c r="A422" s="33" t="s">
        <v>57</v>
      </c>
      <c r="E422" s="34" t="s">
        <v>6430</v>
      </c>
    </row>
    <row r="423" spans="1:16" ht="12.75" customHeight="1" x14ac:dyDescent="0.2">
      <c r="A423" s="33" t="s">
        <v>58</v>
      </c>
      <c r="E423" s="35" t="s">
        <v>6431</v>
      </c>
    </row>
    <row r="424" spans="1:16" ht="12.75" customHeight="1" x14ac:dyDescent="0.2">
      <c r="E424" s="34" t="s">
        <v>6432</v>
      </c>
    </row>
    <row r="425" spans="1:16" ht="12.75" customHeight="1" x14ac:dyDescent="0.2">
      <c r="A425" t="s">
        <v>52</v>
      </c>
      <c r="B425" s="10" t="s">
        <v>461</v>
      </c>
      <c r="C425" s="10" t="s">
        <v>6433</v>
      </c>
      <c r="D425" t="s">
        <v>5</v>
      </c>
      <c r="E425" s="29" t="s">
        <v>6434</v>
      </c>
      <c r="F425" s="30" t="s">
        <v>55</v>
      </c>
      <c r="G425" s="31">
        <v>12</v>
      </c>
      <c r="H425" s="30">
        <v>1.4999999999999999E-4</v>
      </c>
      <c r="I425" s="30">
        <f>ROUND(G425*H425,6)</f>
        <v>1.8E-3</v>
      </c>
      <c r="L425" s="32">
        <v>0</v>
      </c>
      <c r="M425" s="27">
        <f>ROUND(ROUND(L425,2)*ROUND(G425,3),2)</f>
        <v>0</v>
      </c>
      <c r="N425" s="30" t="s">
        <v>6030</v>
      </c>
      <c r="O425">
        <f>(M425*21)/100</f>
        <v>0</v>
      </c>
      <c r="P425" t="s">
        <v>28</v>
      </c>
    </row>
    <row r="426" spans="1:16" ht="12.75" customHeight="1" x14ac:dyDescent="0.2">
      <c r="A426" s="33" t="s">
        <v>57</v>
      </c>
      <c r="E426" s="34" t="s">
        <v>6435</v>
      </c>
    </row>
    <row r="427" spans="1:16" ht="12.75" customHeight="1" x14ac:dyDescent="0.2">
      <c r="A427" s="33" t="s">
        <v>58</v>
      </c>
      <c r="E427" s="35" t="s">
        <v>6436</v>
      </c>
    </row>
    <row r="428" spans="1:16" ht="12.75" customHeight="1" x14ac:dyDescent="0.2">
      <c r="E428" s="34" t="s">
        <v>6437</v>
      </c>
    </row>
    <row r="429" spans="1:16" ht="12.75" customHeight="1" x14ac:dyDescent="0.2">
      <c r="A429" t="s">
        <v>52</v>
      </c>
      <c r="B429" s="10" t="s">
        <v>464</v>
      </c>
      <c r="C429" s="10" t="s">
        <v>6438</v>
      </c>
      <c r="D429" t="s">
        <v>5</v>
      </c>
      <c r="E429" s="29" t="s">
        <v>6439</v>
      </c>
      <c r="F429" s="30" t="s">
        <v>55</v>
      </c>
      <c r="G429" s="31">
        <v>4</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6440</v>
      </c>
    </row>
    <row r="431" spans="1:16" ht="12.75" customHeight="1" x14ac:dyDescent="0.2">
      <c r="A431" s="33" t="s">
        <v>58</v>
      </c>
      <c r="E431" s="35" t="s">
        <v>6441</v>
      </c>
    </row>
    <row r="432" spans="1:16" ht="12.75" customHeight="1" x14ac:dyDescent="0.2">
      <c r="E432" s="34" t="s">
        <v>59</v>
      </c>
    </row>
    <row r="433" spans="1:16" ht="12.75" customHeight="1" x14ac:dyDescent="0.2">
      <c r="A433" t="s">
        <v>52</v>
      </c>
      <c r="B433" s="10" t="s">
        <v>467</v>
      </c>
      <c r="C433" s="10" t="s">
        <v>6442</v>
      </c>
      <c r="D433" t="s">
        <v>5</v>
      </c>
      <c r="E433" s="29" t="s">
        <v>6443</v>
      </c>
      <c r="F433" s="30" t="s">
        <v>271</v>
      </c>
      <c r="G433" s="31">
        <v>0.27100000000000002</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6444</v>
      </c>
    </row>
    <row r="435" spans="1:16" ht="38.25" customHeight="1" x14ac:dyDescent="0.2">
      <c r="A435" s="33" t="s">
        <v>58</v>
      </c>
      <c r="E435" s="35" t="s">
        <v>6445</v>
      </c>
    </row>
    <row r="436" spans="1:16" ht="12.75" customHeight="1" x14ac:dyDescent="0.2">
      <c r="E436" s="34" t="s">
        <v>59</v>
      </c>
    </row>
    <row r="437" spans="1:16" ht="12.75" customHeight="1" x14ac:dyDescent="0.2">
      <c r="A437" t="s">
        <v>52</v>
      </c>
      <c r="B437" s="10" t="s">
        <v>470</v>
      </c>
      <c r="C437" s="10" t="s">
        <v>6446</v>
      </c>
      <c r="D437" t="s">
        <v>5</v>
      </c>
      <c r="E437" s="29" t="s">
        <v>6447</v>
      </c>
      <c r="F437" s="30" t="s">
        <v>271</v>
      </c>
      <c r="G437" s="31">
        <v>7.4999999999999997E-2</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6448</v>
      </c>
    </row>
    <row r="439" spans="1:16" ht="12.75" customHeight="1" x14ac:dyDescent="0.2">
      <c r="A439" s="33" t="s">
        <v>58</v>
      </c>
      <c r="E439" s="35" t="s">
        <v>6449</v>
      </c>
    </row>
    <row r="440" spans="1:16" ht="12.75" customHeight="1" x14ac:dyDescent="0.2">
      <c r="E440" s="34" t="s">
        <v>59</v>
      </c>
    </row>
    <row r="441" spans="1:16" ht="12.75" customHeight="1" x14ac:dyDescent="0.2">
      <c r="A441" t="s">
        <v>52</v>
      </c>
      <c r="B441" s="10" t="s">
        <v>473</v>
      </c>
      <c r="C441" s="10" t="s">
        <v>6450</v>
      </c>
      <c r="D441" t="s">
        <v>5</v>
      </c>
      <c r="E441" s="29" t="s">
        <v>6451</v>
      </c>
      <c r="F441" s="30" t="s">
        <v>602</v>
      </c>
      <c r="G441" s="31">
        <v>1.8080000000000001</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6452</v>
      </c>
    </row>
    <row r="443" spans="1:16" ht="12.75" customHeight="1" x14ac:dyDescent="0.2">
      <c r="A443" s="33" t="s">
        <v>58</v>
      </c>
      <c r="E443" s="35" t="s">
        <v>6453</v>
      </c>
    </row>
    <row r="444" spans="1:16" ht="12.75" customHeight="1" x14ac:dyDescent="0.2">
      <c r="E444" s="34" t="s">
        <v>6454</v>
      </c>
    </row>
    <row r="445" spans="1:16" ht="12.75" customHeight="1" x14ac:dyDescent="0.2">
      <c r="A445" t="s">
        <v>52</v>
      </c>
      <c r="B445" s="10" t="s">
        <v>476</v>
      </c>
      <c r="C445" s="10" t="s">
        <v>6455</v>
      </c>
      <c r="D445" t="s">
        <v>5</v>
      </c>
      <c r="E445" s="29" t="s">
        <v>6456</v>
      </c>
      <c r="F445" s="30" t="s">
        <v>126</v>
      </c>
      <c r="G445" s="31">
        <v>3.03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6457</v>
      </c>
    </row>
    <row r="447" spans="1:16" ht="12.75" customHeight="1" x14ac:dyDescent="0.2">
      <c r="A447" s="33" t="s">
        <v>58</v>
      </c>
      <c r="E447" s="35" t="s">
        <v>6458</v>
      </c>
    </row>
    <row r="448" spans="1:16" ht="12.75" customHeight="1" x14ac:dyDescent="0.2">
      <c r="E448" s="34" t="s">
        <v>59</v>
      </c>
    </row>
    <row r="449" spans="1:16" ht="12.75" customHeight="1" x14ac:dyDescent="0.2">
      <c r="A449" t="s">
        <v>52</v>
      </c>
      <c r="B449" s="10" t="s">
        <v>479</v>
      </c>
      <c r="C449" s="10" t="s">
        <v>6459</v>
      </c>
      <c r="D449" t="s">
        <v>5</v>
      </c>
      <c r="E449" s="29" t="s">
        <v>6460</v>
      </c>
      <c r="F449" s="30" t="s">
        <v>602</v>
      </c>
      <c r="G449" s="31">
        <v>2.2080000000000002</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6461</v>
      </c>
    </row>
    <row r="451" spans="1:16" ht="12.75" customHeight="1" x14ac:dyDescent="0.2">
      <c r="A451" s="33" t="s">
        <v>58</v>
      </c>
      <c r="E451" s="35" t="s">
        <v>6290</v>
      </c>
    </row>
    <row r="452" spans="1:16" ht="12.75" customHeight="1" x14ac:dyDescent="0.2">
      <c r="E452" s="34" t="s">
        <v>6462</v>
      </c>
    </row>
    <row r="453" spans="1:16" ht="12.75" customHeight="1" x14ac:dyDescent="0.2">
      <c r="A453" t="s">
        <v>52</v>
      </c>
      <c r="B453" s="10" t="s">
        <v>482</v>
      </c>
      <c r="C453" s="10" t="s">
        <v>6463</v>
      </c>
      <c r="D453" t="s">
        <v>5</v>
      </c>
      <c r="E453" s="29" t="s">
        <v>6464</v>
      </c>
      <c r="F453" s="30" t="s">
        <v>602</v>
      </c>
      <c r="G453" s="31">
        <v>5.6</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6465</v>
      </c>
    </row>
    <row r="455" spans="1:16" ht="12.75" customHeight="1" x14ac:dyDescent="0.2">
      <c r="A455" s="33" t="s">
        <v>58</v>
      </c>
      <c r="E455" s="35" t="s">
        <v>6466</v>
      </c>
    </row>
    <row r="456" spans="1:16" ht="12.75" customHeight="1" x14ac:dyDescent="0.2">
      <c r="E456" s="34" t="s">
        <v>6467</v>
      </c>
    </row>
    <row r="457" spans="1:16" ht="12.75" customHeight="1" x14ac:dyDescent="0.2">
      <c r="A457" t="s">
        <v>52</v>
      </c>
      <c r="B457" s="10" t="s">
        <v>485</v>
      </c>
      <c r="C457" s="10" t="s">
        <v>6468</v>
      </c>
      <c r="D457" t="s">
        <v>5</v>
      </c>
      <c r="E457" s="29" t="s">
        <v>6469</v>
      </c>
      <c r="F457" s="30" t="s">
        <v>55</v>
      </c>
      <c r="G457" s="31">
        <v>2</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6470</v>
      </c>
    </row>
    <row r="459" spans="1:16" ht="12.75" customHeight="1" x14ac:dyDescent="0.2">
      <c r="A459" s="33" t="s">
        <v>58</v>
      </c>
      <c r="E459" s="35" t="s">
        <v>6471</v>
      </c>
    </row>
    <row r="460" spans="1:16" ht="12.75" customHeight="1" x14ac:dyDescent="0.2">
      <c r="E460" s="34" t="s">
        <v>59</v>
      </c>
    </row>
    <row r="461" spans="1:16" ht="12.75" customHeight="1" x14ac:dyDescent="0.2">
      <c r="A461" t="s">
        <v>52</v>
      </c>
      <c r="B461" s="10" t="s">
        <v>488</v>
      </c>
      <c r="C461" s="10" t="s">
        <v>6472</v>
      </c>
      <c r="D461" t="s">
        <v>5</v>
      </c>
      <c r="E461" s="29" t="s">
        <v>6473</v>
      </c>
      <c r="F461" s="30" t="s">
        <v>126</v>
      </c>
      <c r="G461" s="31">
        <v>3.6</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6474</v>
      </c>
    </row>
    <row r="463" spans="1:16" ht="12.75" customHeight="1" x14ac:dyDescent="0.2">
      <c r="A463" s="33" t="s">
        <v>58</v>
      </c>
      <c r="E463" s="35" t="s">
        <v>6475</v>
      </c>
    </row>
    <row r="464" spans="1:16" ht="12.75" customHeight="1" x14ac:dyDescent="0.2">
      <c r="E464" s="34" t="s">
        <v>6476</v>
      </c>
    </row>
    <row r="465" spans="1:16" ht="12.75" customHeight="1" x14ac:dyDescent="0.2">
      <c r="A465" t="s">
        <v>52</v>
      </c>
      <c r="B465" s="10" t="s">
        <v>491</v>
      </c>
      <c r="C465" s="10" t="s">
        <v>6477</v>
      </c>
      <c r="D465" t="s">
        <v>5</v>
      </c>
      <c r="E465" s="29" t="s">
        <v>6478</v>
      </c>
      <c r="F465" s="30" t="s">
        <v>126</v>
      </c>
      <c r="G465" s="31">
        <v>5.96</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6479</v>
      </c>
    </row>
    <row r="467" spans="1:16" ht="12.75" customHeight="1" x14ac:dyDescent="0.2">
      <c r="A467" s="33" t="s">
        <v>58</v>
      </c>
      <c r="E467" s="35" t="s">
        <v>6480</v>
      </c>
    </row>
    <row r="468" spans="1:16" ht="12.75" customHeight="1" x14ac:dyDescent="0.2">
      <c r="E468" s="34" t="s">
        <v>59</v>
      </c>
    </row>
    <row r="469" spans="1:16" ht="12.75" customHeight="1" x14ac:dyDescent="0.2">
      <c r="A469" t="s">
        <v>52</v>
      </c>
      <c r="B469" s="10" t="s">
        <v>494</v>
      </c>
      <c r="C469" s="10" t="s">
        <v>6481</v>
      </c>
      <c r="D469" t="s">
        <v>5</v>
      </c>
      <c r="E469" s="29" t="s">
        <v>6482</v>
      </c>
      <c r="F469" s="30" t="s">
        <v>126</v>
      </c>
      <c r="G469" s="31">
        <v>3.6</v>
      </c>
      <c r="H469" s="30">
        <v>4.5569999999999999E-2</v>
      </c>
      <c r="I469" s="30">
        <f>ROUND(G469*H469,6)</f>
        <v>0.164052</v>
      </c>
      <c r="L469" s="32">
        <v>0</v>
      </c>
      <c r="M469" s="27">
        <f>ROUND(ROUND(L469,2)*ROUND(G469,3),2)</f>
        <v>0</v>
      </c>
      <c r="N469" s="30" t="s">
        <v>6030</v>
      </c>
      <c r="O469">
        <f>(M469*21)/100</f>
        <v>0</v>
      </c>
      <c r="P469" t="s">
        <v>28</v>
      </c>
    </row>
    <row r="470" spans="1:16" ht="12.75" customHeight="1" x14ac:dyDescent="0.2">
      <c r="A470" s="33" t="s">
        <v>57</v>
      </c>
      <c r="E470" s="34" t="s">
        <v>6483</v>
      </c>
    </row>
    <row r="471" spans="1:16" ht="12.75" customHeight="1" x14ac:dyDescent="0.2">
      <c r="A471" s="33" t="s">
        <v>58</v>
      </c>
      <c r="E471" s="35" t="s">
        <v>6484</v>
      </c>
    </row>
    <row r="472" spans="1:16" ht="12.75" customHeight="1" x14ac:dyDescent="0.2">
      <c r="E472" s="34" t="s">
        <v>6485</v>
      </c>
    </row>
    <row r="473" spans="1:16" ht="12.75" customHeight="1" x14ac:dyDescent="0.2">
      <c r="A473" t="s">
        <v>52</v>
      </c>
      <c r="B473" s="10" t="s">
        <v>495</v>
      </c>
      <c r="C473" s="10" t="s">
        <v>6486</v>
      </c>
      <c r="D473" t="s">
        <v>5</v>
      </c>
      <c r="E473" s="29" t="s">
        <v>6487</v>
      </c>
      <c r="F473" s="30" t="s">
        <v>602</v>
      </c>
      <c r="G473" s="31">
        <v>18.274000000000001</v>
      </c>
      <c r="H473" s="30">
        <v>0</v>
      </c>
      <c r="I473" s="30">
        <f>ROUND(G473*H473,6)</f>
        <v>0</v>
      </c>
      <c r="L473" s="32">
        <v>0</v>
      </c>
      <c r="M473" s="27">
        <f>ROUND(ROUND(L473,2)*ROUND(G473,3),2)</f>
        <v>0</v>
      </c>
      <c r="N473" s="30" t="s">
        <v>6030</v>
      </c>
      <c r="O473">
        <f>(M473*21)/100</f>
        <v>0</v>
      </c>
      <c r="P473" t="s">
        <v>28</v>
      </c>
    </row>
    <row r="474" spans="1:16" ht="12.75" customHeight="1" x14ac:dyDescent="0.2">
      <c r="A474" s="33" t="s">
        <v>57</v>
      </c>
      <c r="E474" s="34" t="s">
        <v>6488</v>
      </c>
    </row>
    <row r="475" spans="1:16" ht="12.75" customHeight="1" x14ac:dyDescent="0.2">
      <c r="A475" s="33" t="s">
        <v>58</v>
      </c>
      <c r="E475" s="35" t="s">
        <v>6489</v>
      </c>
    </row>
    <row r="476" spans="1:16" ht="12.75" customHeight="1" x14ac:dyDescent="0.2">
      <c r="E476" s="34" t="s">
        <v>6490</v>
      </c>
    </row>
    <row r="477" spans="1:16" ht="12.75" customHeight="1" x14ac:dyDescent="0.2">
      <c r="A477" t="s">
        <v>52</v>
      </c>
      <c r="B477" s="10" t="s">
        <v>496</v>
      </c>
      <c r="C477" s="10" t="s">
        <v>6491</v>
      </c>
      <c r="D477" t="s">
        <v>5</v>
      </c>
      <c r="E477" s="29" t="s">
        <v>6492</v>
      </c>
      <c r="F477" s="30" t="s">
        <v>602</v>
      </c>
      <c r="G477" s="31">
        <v>41.32</v>
      </c>
      <c r="H477" s="30">
        <v>0</v>
      </c>
      <c r="I477" s="30">
        <f>ROUND(G477*H477,6)</f>
        <v>0</v>
      </c>
      <c r="L477" s="32">
        <v>0</v>
      </c>
      <c r="M477" s="27">
        <f>ROUND(ROUND(L477,2)*ROUND(G477,3),2)</f>
        <v>0</v>
      </c>
      <c r="N477" s="30" t="s">
        <v>6030</v>
      </c>
      <c r="O477">
        <f>(M477*21)/100</f>
        <v>0</v>
      </c>
      <c r="P477" t="s">
        <v>28</v>
      </c>
    </row>
    <row r="478" spans="1:16" ht="12.75" customHeight="1" x14ac:dyDescent="0.2">
      <c r="A478" s="33" t="s">
        <v>57</v>
      </c>
      <c r="E478" s="34" t="s">
        <v>6493</v>
      </c>
    </row>
    <row r="479" spans="1:16" ht="12.75" customHeight="1" x14ac:dyDescent="0.2">
      <c r="A479" s="33" t="s">
        <v>58</v>
      </c>
      <c r="E479" s="35" t="s">
        <v>6154</v>
      </c>
    </row>
    <row r="480" spans="1:16" ht="12.75" customHeight="1" x14ac:dyDescent="0.2">
      <c r="E480" s="34" t="s">
        <v>6490</v>
      </c>
    </row>
    <row r="481" spans="1:16" ht="12.75" customHeight="1" x14ac:dyDescent="0.2">
      <c r="A481" t="s">
        <v>52</v>
      </c>
      <c r="B481" s="10" t="s">
        <v>497</v>
      </c>
      <c r="C481" s="10" t="s">
        <v>6494</v>
      </c>
      <c r="D481" t="s">
        <v>5</v>
      </c>
      <c r="E481" s="29" t="s">
        <v>6495</v>
      </c>
      <c r="F481" s="30" t="s">
        <v>1225</v>
      </c>
      <c r="G481" s="31">
        <v>2.3E-2</v>
      </c>
      <c r="H481" s="30">
        <v>1</v>
      </c>
      <c r="I481" s="30">
        <f>ROUND(G481*H481,6)</f>
        <v>2.3E-2</v>
      </c>
      <c r="L481" s="32">
        <v>0</v>
      </c>
      <c r="M481" s="27">
        <f>ROUND(ROUND(L481,2)*ROUND(G481,3),2)</f>
        <v>0</v>
      </c>
      <c r="N481" s="30" t="s">
        <v>6030</v>
      </c>
      <c r="O481">
        <f>(M481*21)/100</f>
        <v>0</v>
      </c>
      <c r="P481" t="s">
        <v>28</v>
      </c>
    </row>
    <row r="482" spans="1:16" ht="12.75" customHeight="1" x14ac:dyDescent="0.2">
      <c r="A482" s="33" t="s">
        <v>57</v>
      </c>
      <c r="E482" s="34" t="s">
        <v>5</v>
      </c>
    </row>
    <row r="483" spans="1:16" ht="12.75" customHeight="1" x14ac:dyDescent="0.2">
      <c r="A483" s="33" t="s">
        <v>58</v>
      </c>
      <c r="E483" s="35" t="s">
        <v>6496</v>
      </c>
    </row>
    <row r="484" spans="1:16" ht="12.75" customHeight="1" x14ac:dyDescent="0.2">
      <c r="E484" s="34" t="s">
        <v>6197</v>
      </c>
    </row>
    <row r="485" spans="1:16" ht="12.75" customHeight="1" x14ac:dyDescent="0.2">
      <c r="A485" t="s">
        <v>52</v>
      </c>
      <c r="B485" s="10" t="s">
        <v>500</v>
      </c>
      <c r="C485" s="10" t="s">
        <v>6497</v>
      </c>
      <c r="D485" t="s">
        <v>5</v>
      </c>
      <c r="E485" s="29" t="s">
        <v>6498</v>
      </c>
      <c r="F485" s="30" t="s">
        <v>1225</v>
      </c>
      <c r="G485" s="31">
        <v>1.0999999999999999E-2</v>
      </c>
      <c r="H485" s="30">
        <v>1</v>
      </c>
      <c r="I485" s="30">
        <f>ROUND(G485*H485,6)</f>
        <v>1.0999999999999999E-2</v>
      </c>
      <c r="L485" s="32">
        <v>0</v>
      </c>
      <c r="M485" s="27">
        <f>ROUND(ROUND(L485,2)*ROUND(G485,3),2)</f>
        <v>0</v>
      </c>
      <c r="N485" s="30" t="s">
        <v>6030</v>
      </c>
      <c r="O485">
        <f>(M485*21)/100</f>
        <v>0</v>
      </c>
      <c r="P485" t="s">
        <v>28</v>
      </c>
    </row>
    <row r="486" spans="1:16" ht="12.75" customHeight="1" x14ac:dyDescent="0.2">
      <c r="A486" s="33" t="s">
        <v>57</v>
      </c>
      <c r="E486" s="34" t="s">
        <v>5</v>
      </c>
    </row>
    <row r="487" spans="1:16" ht="12.75" customHeight="1" x14ac:dyDescent="0.2">
      <c r="A487" s="33" t="s">
        <v>58</v>
      </c>
      <c r="E487" s="35" t="s">
        <v>6499</v>
      </c>
    </row>
    <row r="488" spans="1:16" ht="12.75" customHeight="1" x14ac:dyDescent="0.2">
      <c r="E488" s="34" t="s">
        <v>6197</v>
      </c>
    </row>
    <row r="489" spans="1:16" ht="12.75" customHeight="1" x14ac:dyDescent="0.2">
      <c r="A489" t="s">
        <v>52</v>
      </c>
      <c r="B489" s="10" t="s">
        <v>501</v>
      </c>
      <c r="C489" s="10" t="s">
        <v>6500</v>
      </c>
      <c r="D489" t="s">
        <v>5</v>
      </c>
      <c r="E489" s="29" t="s">
        <v>6501</v>
      </c>
      <c r="F489" s="30" t="s">
        <v>55</v>
      </c>
      <c r="G489" s="31">
        <v>1</v>
      </c>
      <c r="H489" s="30">
        <v>8.9999999999999993E-3</v>
      </c>
      <c r="I489" s="30">
        <f>ROUND(G489*H489,6)</f>
        <v>8.9999999999999993E-3</v>
      </c>
      <c r="L489" s="32">
        <v>0</v>
      </c>
      <c r="M489" s="27">
        <f>ROUND(ROUND(L489,2)*ROUND(G489,3),2)</f>
        <v>0</v>
      </c>
      <c r="N489" s="30" t="s">
        <v>6030</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6197</v>
      </c>
    </row>
    <row r="493" spans="1:16" ht="12.75" customHeight="1" x14ac:dyDescent="0.2">
      <c r="A493" t="s">
        <v>49</v>
      </c>
      <c r="C493" s="11" t="s">
        <v>6502</v>
      </c>
      <c r="E493" s="28" t="s">
        <v>6503</v>
      </c>
      <c r="J493" s="27">
        <f>0</f>
        <v>0</v>
      </c>
      <c r="K493" s="27">
        <f>0</f>
        <v>0</v>
      </c>
      <c r="L493" s="27">
        <f>0+L494</f>
        <v>0</v>
      </c>
      <c r="M493" s="27">
        <f>0+M494</f>
        <v>0</v>
      </c>
    </row>
    <row r="494" spans="1:16" ht="12.75" customHeight="1" x14ac:dyDescent="0.2">
      <c r="A494" t="s">
        <v>52</v>
      </c>
      <c r="B494" s="10" t="s">
        <v>504</v>
      </c>
      <c r="C494" s="10" t="s">
        <v>6504</v>
      </c>
      <c r="D494" t="s">
        <v>5</v>
      </c>
      <c r="E494" s="29" t="s">
        <v>6505</v>
      </c>
      <c r="F494" s="30" t="s">
        <v>1225</v>
      </c>
      <c r="G494" s="31">
        <v>3.5830000000000002</v>
      </c>
      <c r="H494" s="30">
        <v>0</v>
      </c>
      <c r="I494" s="30">
        <f>ROUND(G494*H494,6)</f>
        <v>0</v>
      </c>
      <c r="L494" s="32">
        <v>0</v>
      </c>
      <c r="M494" s="27">
        <f>ROUND(ROUND(L494,2)*ROUND(G494,3),2)</f>
        <v>0</v>
      </c>
      <c r="N494" s="30" t="s">
        <v>6030</v>
      </c>
      <c r="O494">
        <f>(M494*21)/100</f>
        <v>0</v>
      </c>
      <c r="P494" t="s">
        <v>28</v>
      </c>
    </row>
    <row r="495" spans="1:16" ht="12.75" customHeight="1" x14ac:dyDescent="0.2">
      <c r="A495" s="33" t="s">
        <v>57</v>
      </c>
      <c r="E495" s="34" t="s">
        <v>6506</v>
      </c>
    </row>
    <row r="496" spans="1:16" ht="12.75" customHeight="1" x14ac:dyDescent="0.2">
      <c r="A496" s="33" t="s">
        <v>58</v>
      </c>
      <c r="E496" s="35" t="s">
        <v>6507</v>
      </c>
    </row>
    <row r="497" spans="1:16" ht="12.75" customHeight="1" x14ac:dyDescent="0.2">
      <c r="E497" s="34" t="s">
        <v>6508</v>
      </c>
    </row>
    <row r="498" spans="1:16" ht="12.75" customHeight="1" x14ac:dyDescent="0.2">
      <c r="A498" t="s">
        <v>49</v>
      </c>
      <c r="C498" s="11" t="s">
        <v>6509</v>
      </c>
      <c r="E498" s="28" t="s">
        <v>6510</v>
      </c>
      <c r="J498" s="27">
        <f>0</f>
        <v>0</v>
      </c>
      <c r="K498" s="27">
        <f>0</f>
        <v>0</v>
      </c>
      <c r="L498" s="27">
        <f>0+L499+L503+L507+L511+L515+L519</f>
        <v>0</v>
      </c>
      <c r="M498" s="27">
        <f>0+M499+M503+M507+M511+M515+M519</f>
        <v>0</v>
      </c>
    </row>
    <row r="499" spans="1:16" ht="12.75" customHeight="1" x14ac:dyDescent="0.2">
      <c r="A499" t="s">
        <v>52</v>
      </c>
      <c r="B499" s="10" t="s">
        <v>507</v>
      </c>
      <c r="C499" s="10" t="s">
        <v>6511</v>
      </c>
      <c r="D499" t="s">
        <v>5</v>
      </c>
      <c r="E499" s="29" t="s">
        <v>6512</v>
      </c>
      <c r="F499" s="30" t="s">
        <v>1225</v>
      </c>
      <c r="G499" s="31">
        <v>0.89900000000000002</v>
      </c>
      <c r="H499" s="30">
        <v>0</v>
      </c>
      <c r="I499" s="30">
        <f>ROUND(G499*H499,6)</f>
        <v>0</v>
      </c>
      <c r="L499" s="32">
        <v>0</v>
      </c>
      <c r="M499" s="27">
        <f>ROUND(ROUND(L499,2)*ROUND(G499,3),2)</f>
        <v>0</v>
      </c>
      <c r="N499" s="30" t="s">
        <v>6030</v>
      </c>
      <c r="O499">
        <f>(M499*21)/100</f>
        <v>0</v>
      </c>
      <c r="P499" t="s">
        <v>28</v>
      </c>
    </row>
    <row r="500" spans="1:16" ht="12.75" customHeight="1" x14ac:dyDescent="0.2">
      <c r="A500" s="33" t="s">
        <v>57</v>
      </c>
      <c r="E500" s="34" t="s">
        <v>6513</v>
      </c>
    </row>
    <row r="501" spans="1:16" ht="12.75" customHeight="1" x14ac:dyDescent="0.2">
      <c r="A501" s="33" t="s">
        <v>58</v>
      </c>
      <c r="E501" s="35" t="s">
        <v>6514</v>
      </c>
    </row>
    <row r="502" spans="1:16" ht="12.75" customHeight="1" x14ac:dyDescent="0.2">
      <c r="E502" s="34" t="s">
        <v>5728</v>
      </c>
    </row>
    <row r="503" spans="1:16" ht="12.75" customHeight="1" x14ac:dyDescent="0.2">
      <c r="A503" t="s">
        <v>52</v>
      </c>
      <c r="B503" s="10" t="s">
        <v>508</v>
      </c>
      <c r="C503" s="10" t="s">
        <v>6515</v>
      </c>
      <c r="D503" t="s">
        <v>5</v>
      </c>
      <c r="E503" s="29" t="s">
        <v>6513</v>
      </c>
      <c r="F503" s="30" t="s">
        <v>1225</v>
      </c>
      <c r="G503" s="31">
        <v>1.2290000000000001</v>
      </c>
      <c r="H503" s="30">
        <v>0</v>
      </c>
      <c r="I503" s="30">
        <f>ROUND(G503*H503,6)</f>
        <v>0</v>
      </c>
      <c r="L503" s="32">
        <v>0</v>
      </c>
      <c r="M503" s="27">
        <f>ROUND(ROUND(L503,2)*ROUND(G503,3),2)</f>
        <v>0</v>
      </c>
      <c r="N503" s="30" t="s">
        <v>6030</v>
      </c>
      <c r="O503">
        <f>(M503*21)/100</f>
        <v>0</v>
      </c>
      <c r="P503" t="s">
        <v>28</v>
      </c>
    </row>
    <row r="504" spans="1:16" ht="12.75" customHeight="1" x14ac:dyDescent="0.2">
      <c r="A504" s="33" t="s">
        <v>57</v>
      </c>
      <c r="E504" s="34" t="s">
        <v>5</v>
      </c>
    </row>
    <row r="505" spans="1:16" ht="12.75" customHeight="1" x14ac:dyDescent="0.2">
      <c r="A505" s="33" t="s">
        <v>58</v>
      </c>
      <c r="E505" s="35" t="s">
        <v>6516</v>
      </c>
    </row>
    <row r="506" spans="1:16" ht="12.75" customHeight="1" x14ac:dyDescent="0.2">
      <c r="E506" s="34" t="s">
        <v>5728</v>
      </c>
    </row>
    <row r="507" spans="1:16" ht="12.75" customHeight="1" x14ac:dyDescent="0.2">
      <c r="A507" t="s">
        <v>52</v>
      </c>
      <c r="B507" s="10" t="s">
        <v>509</v>
      </c>
      <c r="C507" s="10" t="s">
        <v>6517</v>
      </c>
      <c r="D507" t="s">
        <v>5</v>
      </c>
      <c r="E507" s="29" t="s">
        <v>6518</v>
      </c>
      <c r="F507" s="30" t="s">
        <v>1225</v>
      </c>
      <c r="G507" s="31">
        <v>1.5980000000000001</v>
      </c>
      <c r="H507" s="30">
        <v>0</v>
      </c>
      <c r="I507" s="30">
        <f>ROUND(G507*H507,6)</f>
        <v>0</v>
      </c>
      <c r="L507" s="32">
        <v>0</v>
      </c>
      <c r="M507" s="27">
        <f>ROUND(ROUND(L507,2)*ROUND(G507,3),2)</f>
        <v>0</v>
      </c>
      <c r="N507" s="30" t="s">
        <v>6030</v>
      </c>
      <c r="O507">
        <f>(M507*21)/100</f>
        <v>0</v>
      </c>
      <c r="P507" t="s">
        <v>28</v>
      </c>
    </row>
    <row r="508" spans="1:16" ht="12.75" customHeight="1" x14ac:dyDescent="0.2">
      <c r="A508" s="33" t="s">
        <v>57</v>
      </c>
      <c r="E508" s="34" t="s">
        <v>5</v>
      </c>
    </row>
    <row r="509" spans="1:16" ht="12.75" customHeight="1" x14ac:dyDescent="0.2">
      <c r="A509" s="33" t="s">
        <v>58</v>
      </c>
      <c r="E509" s="35" t="s">
        <v>6519</v>
      </c>
    </row>
    <row r="510" spans="1:16" ht="12.75" customHeight="1" x14ac:dyDescent="0.2">
      <c r="E510" s="34" t="s">
        <v>5728</v>
      </c>
    </row>
    <row r="511" spans="1:16" ht="12.75" customHeight="1" x14ac:dyDescent="0.2">
      <c r="A511" t="s">
        <v>52</v>
      </c>
      <c r="B511" s="10" t="s">
        <v>510</v>
      </c>
      <c r="C511" s="10" t="s">
        <v>6520</v>
      </c>
      <c r="D511" t="s">
        <v>5</v>
      </c>
      <c r="E511" s="29" t="s">
        <v>6521</v>
      </c>
      <c r="F511" s="30" t="s">
        <v>1225</v>
      </c>
      <c r="G511" s="31">
        <v>3.4000000000000002E-2</v>
      </c>
      <c r="H511" s="30">
        <v>0</v>
      </c>
      <c r="I511" s="30">
        <f>ROUND(G511*H511,6)</f>
        <v>0</v>
      </c>
      <c r="L511" s="32">
        <v>0</v>
      </c>
      <c r="M511" s="27">
        <f>ROUND(ROUND(L511,2)*ROUND(G511,3),2)</f>
        <v>0</v>
      </c>
      <c r="N511" s="30" t="s">
        <v>6030</v>
      </c>
      <c r="O511">
        <f>(M511*21)/100</f>
        <v>0</v>
      </c>
      <c r="P511" t="s">
        <v>28</v>
      </c>
    </row>
    <row r="512" spans="1:16" ht="12.75" customHeight="1" x14ac:dyDescent="0.2">
      <c r="A512" s="33" t="s">
        <v>57</v>
      </c>
      <c r="E512" s="34" t="s">
        <v>5</v>
      </c>
    </row>
    <row r="513" spans="1:16" ht="12.75" customHeight="1" x14ac:dyDescent="0.2">
      <c r="A513" s="33" t="s">
        <v>58</v>
      </c>
      <c r="E513" s="35" t="s">
        <v>6522</v>
      </c>
    </row>
    <row r="514" spans="1:16" ht="12.75" customHeight="1" x14ac:dyDescent="0.2">
      <c r="E514" s="34" t="s">
        <v>5728</v>
      </c>
    </row>
    <row r="515" spans="1:16" ht="12.75" customHeight="1" x14ac:dyDescent="0.2">
      <c r="A515" t="s">
        <v>52</v>
      </c>
      <c r="B515" s="10" t="s">
        <v>511</v>
      </c>
      <c r="C515" s="10" t="s">
        <v>6523</v>
      </c>
      <c r="D515" t="s">
        <v>5</v>
      </c>
      <c r="E515" s="29" t="s">
        <v>6524</v>
      </c>
      <c r="F515" s="30" t="s">
        <v>1225</v>
      </c>
      <c r="G515" s="31">
        <v>0.09</v>
      </c>
      <c r="H515" s="30">
        <v>0</v>
      </c>
      <c r="I515" s="30">
        <f>ROUND(G515*H515,6)</f>
        <v>0</v>
      </c>
      <c r="L515" s="32">
        <v>0</v>
      </c>
      <c r="M515" s="27">
        <f>ROUND(ROUND(L515,2)*ROUND(G515,3),2)</f>
        <v>0</v>
      </c>
      <c r="N515" s="30" t="s">
        <v>6030</v>
      </c>
      <c r="O515">
        <f>(M515*21)/100</f>
        <v>0</v>
      </c>
      <c r="P515" t="s">
        <v>28</v>
      </c>
    </row>
    <row r="516" spans="1:16" ht="12.75" customHeight="1" x14ac:dyDescent="0.2">
      <c r="A516" s="33" t="s">
        <v>57</v>
      </c>
      <c r="E516" s="34" t="s">
        <v>5</v>
      </c>
    </row>
    <row r="517" spans="1:16" ht="12.75" customHeight="1" x14ac:dyDescent="0.2">
      <c r="A517" s="33" t="s">
        <v>58</v>
      </c>
      <c r="E517" s="35" t="s">
        <v>6525</v>
      </c>
    </row>
    <row r="518" spans="1:16" ht="12.75" customHeight="1" x14ac:dyDescent="0.2">
      <c r="E518" s="34" t="s">
        <v>5728</v>
      </c>
    </row>
    <row r="519" spans="1:16" ht="12.75" customHeight="1" x14ac:dyDescent="0.2">
      <c r="A519" t="s">
        <v>52</v>
      </c>
      <c r="B519" s="10" t="s">
        <v>512</v>
      </c>
      <c r="C519" s="10" t="s">
        <v>6526</v>
      </c>
      <c r="D519" t="s">
        <v>5</v>
      </c>
      <c r="E519" s="29" t="s">
        <v>6527</v>
      </c>
      <c r="F519" s="30" t="s">
        <v>1225</v>
      </c>
      <c r="G519" s="31">
        <v>0.16200000000000001</v>
      </c>
      <c r="H519" s="30">
        <v>0</v>
      </c>
      <c r="I519" s="30">
        <f>ROUND(G519*H519,6)</f>
        <v>0</v>
      </c>
      <c r="L519" s="32">
        <v>0</v>
      </c>
      <c r="M519" s="27">
        <f>ROUND(ROUND(L519,2)*ROUND(G519,3),2)</f>
        <v>0</v>
      </c>
      <c r="N519" s="30" t="s">
        <v>6030</v>
      </c>
      <c r="O519">
        <f>(M519*21)/100</f>
        <v>0</v>
      </c>
      <c r="P519" t="s">
        <v>28</v>
      </c>
    </row>
    <row r="520" spans="1:16" ht="12.75" customHeight="1" x14ac:dyDescent="0.2">
      <c r="A520" s="33" t="s">
        <v>57</v>
      </c>
      <c r="E520" s="34" t="s">
        <v>5</v>
      </c>
    </row>
    <row r="521" spans="1:16" ht="12.75" customHeight="1" x14ac:dyDescent="0.2">
      <c r="A521" s="33" t="s">
        <v>58</v>
      </c>
      <c r="E521" s="35" t="s">
        <v>6528</v>
      </c>
    </row>
    <row r="522" spans="1:16" ht="12.75" customHeight="1" x14ac:dyDescent="0.2">
      <c r="E522" s="34" t="s">
        <v>5728</v>
      </c>
    </row>
    <row r="523" spans="1:16" ht="12.75" customHeight="1" x14ac:dyDescent="0.2">
      <c r="A523" t="s">
        <v>49</v>
      </c>
      <c r="C523" s="11" t="s">
        <v>6529</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6530</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6531</v>
      </c>
      <c r="D541" t="s">
        <v>5</v>
      </c>
      <c r="E541" s="29" t="s">
        <v>6532</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6533</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6534</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6535</v>
      </c>
      <c r="D558" t="s">
        <v>5</v>
      </c>
      <c r="E558" s="29" t="s">
        <v>6536</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6537</v>
      </c>
      <c r="D562" t="s">
        <v>5</v>
      </c>
      <c r="E562" s="29" t="s">
        <v>6538</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6539</v>
      </c>
    </row>
    <row r="565" spans="1:16" ht="12.75" customHeight="1" x14ac:dyDescent="0.2">
      <c r="E565" s="34" t="s">
        <v>59</v>
      </c>
    </row>
    <row r="566" spans="1:16" ht="12.75" customHeight="1" x14ac:dyDescent="0.2">
      <c r="A566" t="s">
        <v>52</v>
      </c>
      <c r="B566" s="10" t="s">
        <v>589</v>
      </c>
      <c r="C566" s="10" t="s">
        <v>6540</v>
      </c>
      <c r="D566" t="s">
        <v>5</v>
      </c>
      <c r="E566" s="29" t="s">
        <v>6541</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6542</v>
      </c>
      <c r="D570" t="s">
        <v>5</v>
      </c>
      <c r="E570" s="29" t="s">
        <v>6543</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6544</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6545</v>
      </c>
      <c r="D578" t="s">
        <v>5</v>
      </c>
      <c r="E578" s="29" t="s">
        <v>6546</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6547</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6548</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6549</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6550</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5654</v>
      </c>
      <c r="D610" t="s">
        <v>5</v>
      </c>
      <c r="E610" s="29" t="s">
        <v>5655</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5656</v>
      </c>
      <c r="D618" t="s">
        <v>5</v>
      </c>
      <c r="E618" s="29" t="s">
        <v>5657</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6551</v>
      </c>
      <c r="D646" t="s">
        <v>5</v>
      </c>
      <c r="E646" s="29" t="s">
        <v>6552</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6553</v>
      </c>
    </row>
    <row r="648" spans="1:16" ht="12.75" customHeight="1" x14ac:dyDescent="0.2">
      <c r="A648" s="33" t="s">
        <v>58</v>
      </c>
      <c r="E648" s="35" t="s">
        <v>1426</v>
      </c>
    </row>
    <row r="649" spans="1:16" ht="12.75" customHeight="1" x14ac:dyDescent="0.2">
      <c r="E649" s="34" t="s">
        <v>6554</v>
      </c>
    </row>
    <row r="650" spans="1:16" ht="12.75" customHeight="1" x14ac:dyDescent="0.2">
      <c r="A650" t="s">
        <v>52</v>
      </c>
      <c r="B650" s="10" t="s">
        <v>757</v>
      </c>
      <c r="C650" s="10" t="s">
        <v>6555</v>
      </c>
      <c r="D650" t="s">
        <v>5</v>
      </c>
      <c r="E650" s="29" t="s">
        <v>6556</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6557</v>
      </c>
    </row>
    <row r="654" spans="1:16" ht="12.75" customHeight="1" x14ac:dyDescent="0.2">
      <c r="A654" t="s">
        <v>52</v>
      </c>
      <c r="B654" s="10" t="s">
        <v>761</v>
      </c>
      <c r="C654" s="10" t="s">
        <v>6558</v>
      </c>
      <c r="D654" t="s">
        <v>5</v>
      </c>
      <c r="E654" s="29" t="s">
        <v>6559</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6557</v>
      </c>
    </row>
    <row r="658" spans="1:16" ht="12.75" customHeight="1" x14ac:dyDescent="0.2">
      <c r="A658" t="s">
        <v>52</v>
      </c>
      <c r="B658" s="10" t="s">
        <v>764</v>
      </c>
      <c r="C658" s="10" t="s">
        <v>6560</v>
      </c>
      <c r="D658" t="s">
        <v>5</v>
      </c>
      <c r="E658" s="29" t="s">
        <v>6561</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6562</v>
      </c>
    </row>
    <row r="662" spans="1:16" ht="12.75" customHeight="1" x14ac:dyDescent="0.2">
      <c r="A662" t="s">
        <v>52</v>
      </c>
      <c r="B662" s="10" t="s">
        <v>765</v>
      </c>
      <c r="C662" s="10" t="s">
        <v>6563</v>
      </c>
      <c r="D662" t="s">
        <v>5</v>
      </c>
      <c r="E662" s="29" t="s">
        <v>6564</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5660</v>
      </c>
    </row>
    <row r="666" spans="1:16" ht="12.75" customHeight="1" x14ac:dyDescent="0.2">
      <c r="A666" t="s">
        <v>49</v>
      </c>
      <c r="C666" s="11" t="s">
        <v>6565</v>
      </c>
      <c r="E666" s="28" t="s">
        <v>6566</v>
      </c>
      <c r="J666" s="27">
        <f>0</f>
        <v>0</v>
      </c>
      <c r="K666" s="27">
        <f>0</f>
        <v>0</v>
      </c>
      <c r="L666" s="27">
        <f>0+L667+L671+L675+L679+L683+L687+L691</f>
        <v>0</v>
      </c>
      <c r="M666" s="27">
        <f>0+M667+M671+M675+M679+M683+M687+M691</f>
        <v>0</v>
      </c>
    </row>
    <row r="667" spans="1:16" ht="12.75" customHeight="1" x14ac:dyDescent="0.2">
      <c r="A667" t="s">
        <v>52</v>
      </c>
      <c r="B667" s="10" t="s">
        <v>766</v>
      </c>
      <c r="C667" s="10" t="s">
        <v>6567</v>
      </c>
      <c r="D667" t="s">
        <v>5</v>
      </c>
      <c r="E667" s="29" t="s">
        <v>6568</v>
      </c>
      <c r="F667" s="30" t="s">
        <v>6012</v>
      </c>
      <c r="G667" s="31">
        <v>1</v>
      </c>
      <c r="H667" s="30">
        <v>0</v>
      </c>
      <c r="I667" s="30">
        <f>ROUND(G667*H667,6)</f>
        <v>0</v>
      </c>
      <c r="L667" s="32">
        <v>0</v>
      </c>
      <c r="M667" s="27">
        <f>ROUND(ROUND(L667,2)*ROUND(G667,3),2)</f>
        <v>0</v>
      </c>
      <c r="N667" s="30" t="s">
        <v>6030</v>
      </c>
      <c r="O667">
        <f>(M667*21)/100</f>
        <v>0</v>
      </c>
      <c r="P667" t="s">
        <v>28</v>
      </c>
    </row>
    <row r="668" spans="1:16" ht="12.75" customHeight="1" x14ac:dyDescent="0.2">
      <c r="A668" s="33" t="s">
        <v>57</v>
      </c>
      <c r="E668" s="34" t="s">
        <v>6569</v>
      </c>
    </row>
    <row r="669" spans="1:16" ht="12.75" customHeight="1" x14ac:dyDescent="0.2">
      <c r="A669" s="33" t="s">
        <v>58</v>
      </c>
      <c r="E669" s="35" t="s">
        <v>1427</v>
      </c>
    </row>
    <row r="670" spans="1:16" ht="12.75" customHeight="1" x14ac:dyDescent="0.2">
      <c r="E670" s="34" t="s">
        <v>6197</v>
      </c>
    </row>
    <row r="671" spans="1:16" ht="12.75" customHeight="1" x14ac:dyDescent="0.2">
      <c r="A671" t="s">
        <v>52</v>
      </c>
      <c r="B671" s="10" t="s">
        <v>767</v>
      </c>
      <c r="C671" s="10" t="s">
        <v>6570</v>
      </c>
      <c r="D671" t="s">
        <v>5</v>
      </c>
      <c r="E671" s="29" t="s">
        <v>6571</v>
      </c>
      <c r="F671" s="30" t="s">
        <v>6012</v>
      </c>
      <c r="G671" s="31">
        <v>1</v>
      </c>
      <c r="H671" s="30">
        <v>0</v>
      </c>
      <c r="I671" s="30">
        <f>ROUND(G671*H671,6)</f>
        <v>0</v>
      </c>
      <c r="L671" s="32">
        <v>0</v>
      </c>
      <c r="M671" s="27">
        <f>ROUND(ROUND(L671,2)*ROUND(G671,3),2)</f>
        <v>0</v>
      </c>
      <c r="N671" s="30" t="s">
        <v>6030</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6197</v>
      </c>
    </row>
    <row r="675" spans="1:16" ht="12.75" customHeight="1" x14ac:dyDescent="0.2">
      <c r="A675" t="s">
        <v>52</v>
      </c>
      <c r="B675" s="10" t="s">
        <v>768</v>
      </c>
      <c r="C675" s="10" t="s">
        <v>6572</v>
      </c>
      <c r="D675" t="s">
        <v>5</v>
      </c>
      <c r="E675" s="29" t="s">
        <v>6573</v>
      </c>
      <c r="F675" s="30" t="s">
        <v>6012</v>
      </c>
      <c r="G675" s="31">
        <v>1</v>
      </c>
      <c r="H675" s="30">
        <v>0</v>
      </c>
      <c r="I675" s="30">
        <f>ROUND(G675*H675,6)</f>
        <v>0</v>
      </c>
      <c r="L675" s="32">
        <v>0</v>
      </c>
      <c r="M675" s="27">
        <f>ROUND(ROUND(L675,2)*ROUND(G675,3),2)</f>
        <v>0</v>
      </c>
      <c r="N675" s="30" t="s">
        <v>6030</v>
      </c>
      <c r="O675">
        <f>(M675*21)/100</f>
        <v>0</v>
      </c>
      <c r="P675" t="s">
        <v>28</v>
      </c>
    </row>
    <row r="676" spans="1:16" ht="12.75" customHeight="1" x14ac:dyDescent="0.2">
      <c r="A676" s="33" t="s">
        <v>57</v>
      </c>
      <c r="E676" s="34" t="s">
        <v>6574</v>
      </c>
    </row>
    <row r="677" spans="1:16" ht="12.75" customHeight="1" x14ac:dyDescent="0.2">
      <c r="A677" s="33" t="s">
        <v>58</v>
      </c>
      <c r="E677" s="35" t="s">
        <v>1427</v>
      </c>
    </row>
    <row r="678" spans="1:16" ht="12.75" customHeight="1" x14ac:dyDescent="0.2">
      <c r="E678" s="34" t="s">
        <v>6197</v>
      </c>
    </row>
    <row r="679" spans="1:16" ht="12.75" customHeight="1" x14ac:dyDescent="0.2">
      <c r="A679" t="s">
        <v>52</v>
      </c>
      <c r="B679" s="10" t="s">
        <v>771</v>
      </c>
      <c r="C679" s="10" t="s">
        <v>6575</v>
      </c>
      <c r="D679" t="s">
        <v>5</v>
      </c>
      <c r="E679" s="29" t="s">
        <v>6576</v>
      </c>
      <c r="F679" s="30" t="s">
        <v>6012</v>
      </c>
      <c r="G679" s="31">
        <v>1</v>
      </c>
      <c r="H679" s="30">
        <v>0</v>
      </c>
      <c r="I679" s="30">
        <f>ROUND(G679*H679,6)</f>
        <v>0</v>
      </c>
      <c r="L679" s="32">
        <v>0</v>
      </c>
      <c r="M679" s="27">
        <f>ROUND(ROUND(L679,2)*ROUND(G679,3),2)</f>
        <v>0</v>
      </c>
      <c r="N679" s="30" t="s">
        <v>6030</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6197</v>
      </c>
    </row>
    <row r="683" spans="1:16" ht="12.75" customHeight="1" x14ac:dyDescent="0.2">
      <c r="A683" t="s">
        <v>52</v>
      </c>
      <c r="B683" s="10" t="s">
        <v>772</v>
      </c>
      <c r="C683" s="10" t="s">
        <v>6577</v>
      </c>
      <c r="D683" t="s">
        <v>5</v>
      </c>
      <c r="E683" s="29" t="s">
        <v>6578</v>
      </c>
      <c r="F683" s="30" t="s">
        <v>6579</v>
      </c>
      <c r="G683" s="31">
        <v>10</v>
      </c>
      <c r="H683" s="30">
        <v>0</v>
      </c>
      <c r="I683" s="30">
        <f>ROUND(G683*H683,6)</f>
        <v>0</v>
      </c>
      <c r="L683" s="32">
        <v>0</v>
      </c>
      <c r="M683" s="27">
        <f>ROUND(ROUND(L683,2)*ROUND(G683,3),2)</f>
        <v>0</v>
      </c>
      <c r="N683" s="30" t="s">
        <v>6030</v>
      </c>
      <c r="O683">
        <f>(M683*21)/100</f>
        <v>0</v>
      </c>
      <c r="P683" t="s">
        <v>28</v>
      </c>
    </row>
    <row r="684" spans="1:16" ht="12.75" customHeight="1" x14ac:dyDescent="0.2">
      <c r="A684" s="33" t="s">
        <v>57</v>
      </c>
      <c r="E684" s="34" t="s">
        <v>6580</v>
      </c>
    </row>
    <row r="685" spans="1:16" ht="12.75" customHeight="1" x14ac:dyDescent="0.2">
      <c r="A685" s="33" t="s">
        <v>58</v>
      </c>
      <c r="E685" s="35" t="s">
        <v>1907</v>
      </c>
    </row>
    <row r="686" spans="1:16" ht="12.75" customHeight="1" x14ac:dyDescent="0.2">
      <c r="E686" s="34" t="s">
        <v>6197</v>
      </c>
    </row>
    <row r="687" spans="1:16" ht="12.75" customHeight="1" x14ac:dyDescent="0.2">
      <c r="A687" t="s">
        <v>52</v>
      </c>
      <c r="B687" s="10" t="s">
        <v>773</v>
      </c>
      <c r="C687" s="10" t="s">
        <v>6581</v>
      </c>
      <c r="D687" t="s">
        <v>5</v>
      </c>
      <c r="E687" s="29" t="s">
        <v>6582</v>
      </c>
      <c r="F687" s="30" t="s">
        <v>6579</v>
      </c>
      <c r="G687" s="31">
        <v>10</v>
      </c>
      <c r="H687" s="30">
        <v>0</v>
      </c>
      <c r="I687" s="30">
        <f>ROUND(G687*H687,6)</f>
        <v>0</v>
      </c>
      <c r="L687" s="32">
        <v>0</v>
      </c>
      <c r="M687" s="27">
        <f>ROUND(ROUND(L687,2)*ROUND(G687,3),2)</f>
        <v>0</v>
      </c>
      <c r="N687" s="30" t="s">
        <v>6030</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6197</v>
      </c>
    </row>
    <row r="691" spans="1:16" ht="12.75" customHeight="1" x14ac:dyDescent="0.2">
      <c r="A691" t="s">
        <v>52</v>
      </c>
      <c r="B691" s="10" t="s">
        <v>776</v>
      </c>
      <c r="C691" s="10" t="s">
        <v>6583</v>
      </c>
      <c r="D691" t="s">
        <v>5</v>
      </c>
      <c r="E691" s="29" t="s">
        <v>6584</v>
      </c>
      <c r="F691" s="30" t="s">
        <v>6012</v>
      </c>
      <c r="G691" s="31">
        <v>1</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6585</v>
      </c>
    </row>
    <row r="693" spans="1:16" ht="12.75" customHeight="1" x14ac:dyDescent="0.2">
      <c r="A693" s="33" t="s">
        <v>58</v>
      </c>
      <c r="E693" s="35" t="s">
        <v>1427</v>
      </c>
    </row>
    <row r="694" spans="1:16" ht="12.75" customHeight="1" x14ac:dyDescent="0.2">
      <c r="E694" s="34" t="s">
        <v>6197</v>
      </c>
    </row>
    <row r="695" spans="1:16" ht="12.75" customHeight="1" x14ac:dyDescent="0.2">
      <c r="A695" t="s">
        <v>49</v>
      </c>
      <c r="C695" s="11" t="s">
        <v>6586</v>
      </c>
      <c r="E695" s="28" t="s">
        <v>6587</v>
      </c>
      <c r="J695" s="27">
        <f>0</f>
        <v>0</v>
      </c>
      <c r="K695" s="27">
        <f>0</f>
        <v>0</v>
      </c>
      <c r="L695" s="27">
        <f>0+L696+L700+L704+L708+L712+L716</f>
        <v>0</v>
      </c>
      <c r="M695" s="27">
        <f>0+M696+M700+M704+M708+M712+M716</f>
        <v>0</v>
      </c>
    </row>
    <row r="696" spans="1:16" ht="12.75" customHeight="1" x14ac:dyDescent="0.2">
      <c r="A696" t="s">
        <v>52</v>
      </c>
      <c r="B696" s="10" t="s">
        <v>779</v>
      </c>
      <c r="C696" s="10" t="s">
        <v>6588</v>
      </c>
      <c r="D696" t="s">
        <v>5</v>
      </c>
      <c r="E696" s="29" t="s">
        <v>6589</v>
      </c>
      <c r="F696" s="30" t="s">
        <v>2830</v>
      </c>
      <c r="G696" s="31">
        <v>1</v>
      </c>
      <c r="H696" s="30">
        <v>0</v>
      </c>
      <c r="I696" s="30">
        <f>ROUND(G696*H696,6)</f>
        <v>0</v>
      </c>
      <c r="L696" s="32">
        <v>0</v>
      </c>
      <c r="M696" s="27">
        <f>ROUND(ROUND(L696,2)*ROUND(G696,3),2)</f>
        <v>0</v>
      </c>
      <c r="N696" s="30" t="s">
        <v>6030</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6197</v>
      </c>
    </row>
    <row r="700" spans="1:16" ht="12.75" customHeight="1" x14ac:dyDescent="0.2">
      <c r="A700" t="s">
        <v>52</v>
      </c>
      <c r="B700" s="10" t="s">
        <v>780</v>
      </c>
      <c r="C700" s="10" t="s">
        <v>6590</v>
      </c>
      <c r="D700" t="s">
        <v>5</v>
      </c>
      <c r="E700" s="29" t="s">
        <v>6591</v>
      </c>
      <c r="F700" s="30" t="s">
        <v>225</v>
      </c>
      <c r="G700" s="31">
        <v>1</v>
      </c>
      <c r="H700" s="30">
        <v>0</v>
      </c>
      <c r="I700" s="30">
        <f>ROUND(G700*H700,6)</f>
        <v>0</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6197</v>
      </c>
    </row>
    <row r="704" spans="1:16" ht="12.75" customHeight="1" x14ac:dyDescent="0.2">
      <c r="A704" t="s">
        <v>52</v>
      </c>
      <c r="B704" s="10" t="s">
        <v>781</v>
      </c>
      <c r="C704" s="10" t="s">
        <v>6592</v>
      </c>
      <c r="D704" t="s">
        <v>5</v>
      </c>
      <c r="E704" s="29" t="s">
        <v>6593</v>
      </c>
      <c r="F704" s="30" t="s">
        <v>6594</v>
      </c>
      <c r="G704" s="31">
        <v>1</v>
      </c>
      <c r="H704" s="30">
        <v>0</v>
      </c>
      <c r="I704" s="30">
        <f>ROUND(G704*H704,6)</f>
        <v>0</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6197</v>
      </c>
    </row>
    <row r="708" spans="1:16" ht="12.75" customHeight="1" x14ac:dyDescent="0.2">
      <c r="A708" t="s">
        <v>52</v>
      </c>
      <c r="B708" s="10" t="s">
        <v>782</v>
      </c>
      <c r="C708" s="10" t="s">
        <v>6595</v>
      </c>
      <c r="D708" t="s">
        <v>5</v>
      </c>
      <c r="E708" s="29" t="s">
        <v>6596</v>
      </c>
      <c r="F708" s="30" t="s">
        <v>3289</v>
      </c>
      <c r="G708" s="31">
        <v>1</v>
      </c>
      <c r="H708" s="30">
        <v>0</v>
      </c>
      <c r="I708" s="30">
        <f>ROUND(G708*H708,6)</f>
        <v>0</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6197</v>
      </c>
    </row>
    <row r="712" spans="1:16" ht="12.75" customHeight="1" x14ac:dyDescent="0.2">
      <c r="A712" t="s">
        <v>52</v>
      </c>
      <c r="B712" s="10" t="s">
        <v>783</v>
      </c>
      <c r="C712" s="10" t="s">
        <v>6597</v>
      </c>
      <c r="D712" t="s">
        <v>5</v>
      </c>
      <c r="E712" s="29" t="s">
        <v>6598</v>
      </c>
      <c r="F712" s="30" t="s">
        <v>225</v>
      </c>
      <c r="G712" s="31">
        <v>2</v>
      </c>
      <c r="H712" s="30">
        <v>0</v>
      </c>
      <c r="I712" s="30">
        <f>ROUND(G712*H712,6)</f>
        <v>0</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6197</v>
      </c>
    </row>
    <row r="716" spans="1:16" ht="12.75" customHeight="1" x14ac:dyDescent="0.2">
      <c r="A716" t="s">
        <v>52</v>
      </c>
      <c r="B716" s="10" t="s">
        <v>784</v>
      </c>
      <c r="C716" s="10" t="s">
        <v>6599</v>
      </c>
      <c r="D716" t="s">
        <v>5</v>
      </c>
      <c r="E716" s="29" t="s">
        <v>6600</v>
      </c>
      <c r="F716" s="30" t="s">
        <v>3289</v>
      </c>
      <c r="G716" s="31">
        <v>1</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6197</v>
      </c>
    </row>
    <row r="720" spans="1:16" ht="12.75" customHeight="1" x14ac:dyDescent="0.2">
      <c r="A720" t="s">
        <v>49</v>
      </c>
      <c r="C720" s="11" t="s">
        <v>6601</v>
      </c>
      <c r="E720" s="28" t="s">
        <v>6602</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6603</v>
      </c>
      <c r="D721" t="s">
        <v>5</v>
      </c>
      <c r="E721" s="29" t="s">
        <v>6604</v>
      </c>
      <c r="F721" s="30" t="s">
        <v>126</v>
      </c>
      <c r="G721" s="31">
        <v>4</v>
      </c>
      <c r="H721" s="30">
        <v>0</v>
      </c>
      <c r="I721" s="30">
        <f>ROUND(G721*H721,6)</f>
        <v>0</v>
      </c>
      <c r="L721" s="32">
        <v>0</v>
      </c>
      <c r="M721" s="27">
        <f>ROUND(ROUND(L721,2)*ROUND(G721,3),2)</f>
        <v>0</v>
      </c>
      <c r="N721" s="30" t="s">
        <v>6030</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6197</v>
      </c>
    </row>
    <row r="725" spans="1:16" ht="12.75" customHeight="1" x14ac:dyDescent="0.2">
      <c r="A725" t="s">
        <v>52</v>
      </c>
      <c r="B725" s="10" t="s">
        <v>786</v>
      </c>
      <c r="C725" s="10" t="s">
        <v>6605</v>
      </c>
      <c r="D725" t="s">
        <v>5</v>
      </c>
      <c r="E725" s="29" t="s">
        <v>6606</v>
      </c>
      <c r="F725" s="30" t="s">
        <v>126</v>
      </c>
      <c r="G725" s="31">
        <v>4</v>
      </c>
      <c r="H725" s="30">
        <v>0</v>
      </c>
      <c r="I725" s="30">
        <f>ROUND(G725*H725,6)</f>
        <v>0</v>
      </c>
      <c r="L725" s="32">
        <v>0</v>
      </c>
      <c r="M725" s="27">
        <f>ROUND(ROUND(L725,2)*ROUND(G725,3),2)</f>
        <v>0</v>
      </c>
      <c r="N725" s="30" t="s">
        <v>6030</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6197</v>
      </c>
    </row>
    <row r="729" spans="1:16" ht="12.75" customHeight="1" x14ac:dyDescent="0.2">
      <c r="A729" t="s">
        <v>52</v>
      </c>
      <c r="B729" s="10" t="s">
        <v>787</v>
      </c>
      <c r="C729" s="10" t="s">
        <v>6607</v>
      </c>
      <c r="D729" t="s">
        <v>5</v>
      </c>
      <c r="E729" s="29" t="s">
        <v>6608</v>
      </c>
      <c r="F729" s="30" t="s">
        <v>126</v>
      </c>
      <c r="G729" s="31">
        <v>4</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6197</v>
      </c>
    </row>
    <row r="733" spans="1:16" ht="12.75" customHeight="1" x14ac:dyDescent="0.2">
      <c r="A733" t="s">
        <v>52</v>
      </c>
      <c r="B733" s="10" t="s">
        <v>790</v>
      </c>
      <c r="C733" s="10" t="s">
        <v>6609</v>
      </c>
      <c r="D733" t="s">
        <v>5</v>
      </c>
      <c r="E733" s="29" t="s">
        <v>6610</v>
      </c>
      <c r="F733" s="30" t="s">
        <v>126</v>
      </c>
      <c r="G733" s="31">
        <v>4</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6197</v>
      </c>
    </row>
    <row r="737" spans="1:16" ht="12.75" customHeight="1" x14ac:dyDescent="0.2">
      <c r="A737" t="s">
        <v>52</v>
      </c>
      <c r="B737" s="10" t="s">
        <v>791</v>
      </c>
      <c r="C737" s="10" t="s">
        <v>6611</v>
      </c>
      <c r="D737" t="s">
        <v>5</v>
      </c>
      <c r="E737" s="29" t="s">
        <v>6612</v>
      </c>
      <c r="F737" s="30" t="s">
        <v>3289</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6197</v>
      </c>
    </row>
    <row r="741" spans="1:16" ht="12.75" customHeight="1" x14ac:dyDescent="0.2">
      <c r="A741" t="s">
        <v>52</v>
      </c>
      <c r="B741" s="10" t="s">
        <v>792</v>
      </c>
      <c r="C741" s="10" t="s">
        <v>6613</v>
      </c>
      <c r="D741" t="s">
        <v>5</v>
      </c>
      <c r="E741" s="29" t="s">
        <v>6614</v>
      </c>
      <c r="F741" s="30" t="s">
        <v>3289</v>
      </c>
      <c r="G741" s="31">
        <v>1</v>
      </c>
      <c r="H741" s="30">
        <v>0</v>
      </c>
      <c r="I741" s="30">
        <f>ROUND(G741*H741,6)</f>
        <v>0</v>
      </c>
      <c r="L741" s="32">
        <v>0</v>
      </c>
      <c r="M741" s="27">
        <f>ROUND(ROUND(L741,2)*ROUND(G741,3),2)</f>
        <v>0</v>
      </c>
      <c r="N741" s="30" t="s">
        <v>6030</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6197</v>
      </c>
    </row>
    <row r="745" spans="1:16" ht="12.75" customHeight="1" x14ac:dyDescent="0.2">
      <c r="A745" t="s">
        <v>52</v>
      </c>
      <c r="B745" s="10" t="s">
        <v>793</v>
      </c>
      <c r="C745" s="10" t="s">
        <v>6615</v>
      </c>
      <c r="D745" t="s">
        <v>5</v>
      </c>
      <c r="E745" s="29" t="s">
        <v>6616</v>
      </c>
      <c r="F745" s="30" t="s">
        <v>3289</v>
      </c>
      <c r="G745" s="31">
        <v>1</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6197</v>
      </c>
    </row>
    <row r="749" spans="1:16" ht="12.75" customHeight="1" x14ac:dyDescent="0.2">
      <c r="A749" t="s">
        <v>52</v>
      </c>
      <c r="B749" s="10" t="s">
        <v>796</v>
      </c>
      <c r="C749" s="10" t="s">
        <v>6617</v>
      </c>
      <c r="D749" t="s">
        <v>5</v>
      </c>
      <c r="E749" s="29" t="s">
        <v>6618</v>
      </c>
      <c r="F749" s="30" t="s">
        <v>6012</v>
      </c>
      <c r="G749" s="31">
        <v>1</v>
      </c>
      <c r="H749" s="30">
        <v>0</v>
      </c>
      <c r="I749" s="30">
        <f>ROUND(G749*H749,6)</f>
        <v>0</v>
      </c>
      <c r="L749" s="32">
        <v>0</v>
      </c>
      <c r="M749" s="27">
        <f>ROUND(ROUND(L749,2)*ROUND(G749,3),2)</f>
        <v>0</v>
      </c>
      <c r="N749" s="30" t="s">
        <v>6030</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6197</v>
      </c>
    </row>
    <row r="753" spans="1:16" ht="12.75" customHeight="1" x14ac:dyDescent="0.2">
      <c r="A753" t="s">
        <v>52</v>
      </c>
      <c r="B753" s="10" t="s">
        <v>799</v>
      </c>
      <c r="C753" s="10" t="s">
        <v>6619</v>
      </c>
      <c r="D753" t="s">
        <v>5</v>
      </c>
      <c r="E753" s="29" t="s">
        <v>6620</v>
      </c>
      <c r="F753" s="30" t="s">
        <v>6012</v>
      </c>
      <c r="G753" s="31">
        <v>1</v>
      </c>
      <c r="H753" s="30">
        <v>0</v>
      </c>
      <c r="I753" s="30">
        <f>ROUND(G753*H753,6)</f>
        <v>0</v>
      </c>
      <c r="L753" s="32">
        <v>0</v>
      </c>
      <c r="M753" s="27">
        <f>ROUND(ROUND(L753,2)*ROUND(G753,3),2)</f>
        <v>0</v>
      </c>
      <c r="N753" s="30" t="s">
        <v>6030</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6197</v>
      </c>
    </row>
    <row r="757" spans="1:16" ht="12.75" customHeight="1" x14ac:dyDescent="0.2">
      <c r="A757" t="s">
        <v>52</v>
      </c>
      <c r="B757" s="10" t="s">
        <v>802</v>
      </c>
      <c r="C757" s="10" t="s">
        <v>6621</v>
      </c>
      <c r="D757" t="s">
        <v>5</v>
      </c>
      <c r="E757" s="29" t="s">
        <v>6622</v>
      </c>
      <c r="F757" s="30" t="s">
        <v>3289</v>
      </c>
      <c r="G757" s="31">
        <v>1</v>
      </c>
      <c r="H757" s="30">
        <v>0</v>
      </c>
      <c r="I757" s="30">
        <f>ROUND(G757*H757,6)</f>
        <v>0</v>
      </c>
      <c r="L757" s="32">
        <v>0</v>
      </c>
      <c r="M757" s="27">
        <f>ROUND(ROUND(L757,2)*ROUND(G757,3),2)</f>
        <v>0</v>
      </c>
      <c r="N757" s="30" t="s">
        <v>6030</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6197</v>
      </c>
    </row>
    <row r="761" spans="1:16" ht="12.75" customHeight="1" x14ac:dyDescent="0.2">
      <c r="A761" t="s">
        <v>52</v>
      </c>
      <c r="B761" s="10" t="s">
        <v>803</v>
      </c>
      <c r="C761" s="10" t="s">
        <v>6623</v>
      </c>
      <c r="D761" t="s">
        <v>5</v>
      </c>
      <c r="E761" s="29" t="s">
        <v>6624</v>
      </c>
      <c r="F761" s="30" t="s">
        <v>3289</v>
      </c>
      <c r="G761" s="31">
        <v>1</v>
      </c>
      <c r="H761" s="30">
        <v>0</v>
      </c>
      <c r="I761" s="30">
        <f>ROUND(G761*H761,6)</f>
        <v>0</v>
      </c>
      <c r="L761" s="32">
        <v>0</v>
      </c>
      <c r="M761" s="27">
        <f>ROUND(ROUND(L761,2)*ROUND(G761,3),2)</f>
        <v>0</v>
      </c>
      <c r="N761" s="30" t="s">
        <v>6030</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6197</v>
      </c>
    </row>
    <row r="765" spans="1:16" ht="12.75" customHeight="1" x14ac:dyDescent="0.2">
      <c r="A765" t="s">
        <v>52</v>
      </c>
      <c r="B765" s="10" t="s">
        <v>804</v>
      </c>
      <c r="C765" s="10" t="s">
        <v>6625</v>
      </c>
      <c r="D765" t="s">
        <v>5</v>
      </c>
      <c r="E765" s="29" t="s">
        <v>6626</v>
      </c>
      <c r="F765" s="30" t="s">
        <v>3289</v>
      </c>
      <c r="G765" s="31">
        <v>1</v>
      </c>
      <c r="H765" s="30">
        <v>0</v>
      </c>
      <c r="I765" s="30">
        <f>ROUND(G765*H765,6)</f>
        <v>0</v>
      </c>
      <c r="L765" s="32">
        <v>0</v>
      </c>
      <c r="M765" s="27">
        <f>ROUND(ROUND(L765,2)*ROUND(G765,3),2)</f>
        <v>0</v>
      </c>
      <c r="N765" s="30" t="s">
        <v>6030</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6197</v>
      </c>
    </row>
    <row r="769" spans="1:16" ht="12.75" customHeight="1" x14ac:dyDescent="0.2">
      <c r="A769" t="s">
        <v>52</v>
      </c>
      <c r="B769" s="10" t="s">
        <v>805</v>
      </c>
      <c r="C769" s="10" t="s">
        <v>6627</v>
      </c>
      <c r="D769" t="s">
        <v>5</v>
      </c>
      <c r="E769" s="29" t="s">
        <v>6628</v>
      </c>
      <c r="F769" s="30" t="s">
        <v>3289</v>
      </c>
      <c r="G769" s="31">
        <v>1</v>
      </c>
      <c r="H769" s="30">
        <v>0</v>
      </c>
      <c r="I769" s="30">
        <f>ROUND(G769*H769,6)</f>
        <v>0</v>
      </c>
      <c r="L769" s="32">
        <v>0</v>
      </c>
      <c r="M769" s="27">
        <f>ROUND(ROUND(L769,2)*ROUND(G769,3),2)</f>
        <v>0</v>
      </c>
      <c r="N769" s="30" t="s">
        <v>6030</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6197</v>
      </c>
    </row>
    <row r="773" spans="1:16" ht="12.75" customHeight="1" x14ac:dyDescent="0.2">
      <c r="A773" t="s">
        <v>52</v>
      </c>
      <c r="B773" s="10" t="s">
        <v>806</v>
      </c>
      <c r="C773" s="10" t="s">
        <v>6629</v>
      </c>
      <c r="D773" t="s">
        <v>5</v>
      </c>
      <c r="E773" s="29" t="s">
        <v>6630</v>
      </c>
      <c r="F773" s="30" t="s">
        <v>3289</v>
      </c>
      <c r="G773" s="31">
        <v>1</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6197</v>
      </c>
    </row>
    <row r="777" spans="1:16" ht="12.75" customHeight="1" x14ac:dyDescent="0.2">
      <c r="A777" t="s">
        <v>52</v>
      </c>
      <c r="B777" s="10" t="s">
        <v>807</v>
      </c>
      <c r="C777" s="10" t="s">
        <v>6631</v>
      </c>
      <c r="D777" t="s">
        <v>5</v>
      </c>
      <c r="E777" s="29" t="s">
        <v>6632</v>
      </c>
      <c r="F777" s="30" t="s">
        <v>3289</v>
      </c>
      <c r="G777" s="31">
        <v>1</v>
      </c>
      <c r="H777" s="30">
        <v>0</v>
      </c>
      <c r="I777" s="30">
        <f>ROUND(G777*H777,6)</f>
        <v>0</v>
      </c>
      <c r="L777" s="32">
        <v>0</v>
      </c>
      <c r="M777" s="27">
        <f>ROUND(ROUND(L777,2)*ROUND(G777,3),2)</f>
        <v>0</v>
      </c>
      <c r="N777" s="30" t="s">
        <v>6030</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6197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6635</v>
      </c>
      <c r="E8" s="26" t="s">
        <v>6636</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6637</v>
      </c>
      <c r="D10" t="s">
        <v>5</v>
      </c>
      <c r="E10" s="29" t="s">
        <v>6638</v>
      </c>
      <c r="F10" s="30" t="s">
        <v>602</v>
      </c>
      <c r="G10" s="31">
        <v>57</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72</v>
      </c>
      <c r="C14" s="10" t="s">
        <v>6641</v>
      </c>
      <c r="D14" t="s">
        <v>5</v>
      </c>
      <c r="E14" s="29" t="s">
        <v>6642</v>
      </c>
      <c r="F14" s="30" t="s">
        <v>602</v>
      </c>
      <c r="G14" s="31">
        <v>84</v>
      </c>
      <c r="H14" s="30">
        <v>0</v>
      </c>
      <c r="I14" s="30">
        <f>ROUND(G14*H14,6)</f>
        <v>0</v>
      </c>
      <c r="L14" s="32">
        <v>0</v>
      </c>
      <c r="M14" s="27">
        <f>ROUND(ROUND(L14,2)*ROUND(G14,3),2)</f>
        <v>0</v>
      </c>
      <c r="N14" s="30" t="s">
        <v>6030</v>
      </c>
      <c r="O14">
        <f>(M14*21)/100</f>
        <v>0</v>
      </c>
      <c r="P14" t="s">
        <v>28</v>
      </c>
    </row>
    <row r="15" spans="1:20" ht="12.75" customHeight="1" x14ac:dyDescent="0.2">
      <c r="A15" s="33" t="s">
        <v>57</v>
      </c>
      <c r="E15" s="34" t="s">
        <v>6643</v>
      </c>
    </row>
    <row r="16" spans="1:20" ht="12.75" customHeight="1" x14ac:dyDescent="0.2">
      <c r="A16" s="33" t="s">
        <v>58</v>
      </c>
      <c r="E16" s="35" t="s">
        <v>5</v>
      </c>
    </row>
    <row r="17" spans="1:16" ht="12.75" customHeight="1" x14ac:dyDescent="0.2">
      <c r="E17" s="34" t="s">
        <v>6644</v>
      </c>
    </row>
    <row r="18" spans="1:16" ht="12.75" customHeight="1" x14ac:dyDescent="0.2">
      <c r="A18" t="s">
        <v>52</v>
      </c>
      <c r="B18" s="10" t="s">
        <v>75</v>
      </c>
      <c r="C18" s="10" t="s">
        <v>6645</v>
      </c>
      <c r="D18" t="s">
        <v>5</v>
      </c>
      <c r="E18" s="29" t="s">
        <v>6646</v>
      </c>
      <c r="F18" s="30" t="s">
        <v>602</v>
      </c>
      <c r="G18" s="31">
        <v>84</v>
      </c>
      <c r="H18" s="30">
        <v>0</v>
      </c>
      <c r="I18" s="30">
        <f>ROUND(G18*H18,6)</f>
        <v>0</v>
      </c>
      <c r="L18" s="32">
        <v>0</v>
      </c>
      <c r="M18" s="27">
        <f>ROUND(ROUND(L18,2)*ROUND(G18,3),2)</f>
        <v>0</v>
      </c>
      <c r="N18" s="30" t="s">
        <v>6030</v>
      </c>
      <c r="O18">
        <f>(M18*21)/100</f>
        <v>0</v>
      </c>
      <c r="P18" t="s">
        <v>28</v>
      </c>
    </row>
    <row r="19" spans="1:16" ht="12.75" customHeight="1" x14ac:dyDescent="0.2">
      <c r="A19" s="33" t="s">
        <v>57</v>
      </c>
      <c r="E19" s="34" t="s">
        <v>6647</v>
      </c>
    </row>
    <row r="20" spans="1:16" ht="12.75" customHeight="1" x14ac:dyDescent="0.2">
      <c r="A20" s="33" t="s">
        <v>58</v>
      </c>
      <c r="E20" s="35" t="s">
        <v>5</v>
      </c>
    </row>
    <row r="21" spans="1:16" ht="12.75" customHeight="1" x14ac:dyDescent="0.2">
      <c r="E21" s="34" t="s">
        <v>6644</v>
      </c>
    </row>
    <row r="22" spans="1:16" ht="12.75" customHeight="1" x14ac:dyDescent="0.2">
      <c r="A22" t="s">
        <v>52</v>
      </c>
      <c r="B22" s="10" t="s">
        <v>78</v>
      </c>
      <c r="C22" s="10" t="s">
        <v>6648</v>
      </c>
      <c r="D22" t="s">
        <v>5</v>
      </c>
      <c r="E22" s="29" t="s">
        <v>6649</v>
      </c>
      <c r="F22" s="30" t="s">
        <v>225</v>
      </c>
      <c r="G22" s="31">
        <v>150</v>
      </c>
      <c r="H22" s="30">
        <v>0</v>
      </c>
      <c r="I22" s="30">
        <f>ROUND(G22*H22,6)</f>
        <v>0</v>
      </c>
      <c r="L22" s="32">
        <v>0</v>
      </c>
      <c r="M22" s="27">
        <f>ROUND(ROUND(L22,2)*ROUND(G22,3),2)</f>
        <v>0</v>
      </c>
      <c r="N22" s="30" t="s">
        <v>6030</v>
      </c>
      <c r="O22">
        <f>(M22*21)/100</f>
        <v>0</v>
      </c>
      <c r="P22" t="s">
        <v>28</v>
      </c>
    </row>
    <row r="23" spans="1:16" ht="12.75" customHeight="1" x14ac:dyDescent="0.2">
      <c r="A23" s="33" t="s">
        <v>57</v>
      </c>
      <c r="E23" s="34" t="s">
        <v>6650</v>
      </c>
    </row>
    <row r="24" spans="1:16" ht="12.75" customHeight="1" x14ac:dyDescent="0.2">
      <c r="A24" s="33" t="s">
        <v>58</v>
      </c>
      <c r="E24" s="35" t="s">
        <v>5</v>
      </c>
    </row>
    <row r="25" spans="1:16" ht="12.75" customHeight="1" x14ac:dyDescent="0.2">
      <c r="E25" s="34" t="s">
        <v>6651</v>
      </c>
    </row>
    <row r="26" spans="1:16" ht="12.75" customHeight="1" x14ac:dyDescent="0.2">
      <c r="A26" t="s">
        <v>52</v>
      </c>
      <c r="B26" s="10" t="s">
        <v>81</v>
      </c>
      <c r="C26" s="10" t="s">
        <v>6652</v>
      </c>
      <c r="D26" t="s">
        <v>5</v>
      </c>
      <c r="E26" s="29" t="s">
        <v>6653</v>
      </c>
      <c r="F26" s="30" t="s">
        <v>6654</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6655</v>
      </c>
    </row>
    <row r="28" spans="1:16" ht="12.75" customHeight="1" x14ac:dyDescent="0.2">
      <c r="A28" s="33" t="s">
        <v>58</v>
      </c>
      <c r="E28" s="35" t="s">
        <v>5</v>
      </c>
    </row>
    <row r="29" spans="1:16" ht="12.75" customHeight="1" x14ac:dyDescent="0.2">
      <c r="E29" s="34" t="s">
        <v>6656</v>
      </c>
    </row>
    <row r="30" spans="1:16" ht="12.75" customHeight="1" x14ac:dyDescent="0.2">
      <c r="A30" t="s">
        <v>52</v>
      </c>
      <c r="B30" s="10" t="s">
        <v>84</v>
      </c>
      <c r="C30" s="10" t="s">
        <v>6657</v>
      </c>
      <c r="D30" t="s">
        <v>5</v>
      </c>
      <c r="E30" s="29" t="s">
        <v>6658</v>
      </c>
      <c r="F30" s="30" t="s">
        <v>271</v>
      </c>
      <c r="G30" s="31">
        <v>14</v>
      </c>
      <c r="H30" s="30">
        <v>0</v>
      </c>
      <c r="I30" s="30">
        <f>ROUND(G30*H30,6)</f>
        <v>0</v>
      </c>
      <c r="L30" s="32">
        <v>0</v>
      </c>
      <c r="M30" s="27">
        <f>ROUND(ROUND(L30,2)*ROUND(G30,3),2)</f>
        <v>0</v>
      </c>
      <c r="N30" s="30" t="s">
        <v>6030</v>
      </c>
      <c r="O30">
        <f>(M30*21)/100</f>
        <v>0</v>
      </c>
      <c r="P30" t="s">
        <v>28</v>
      </c>
    </row>
    <row r="31" spans="1:16" ht="12.75" customHeight="1" x14ac:dyDescent="0.2">
      <c r="A31" s="33" t="s">
        <v>57</v>
      </c>
      <c r="E31" s="34" t="s">
        <v>6659</v>
      </c>
    </row>
    <row r="32" spans="1:16" ht="12.75" customHeight="1" x14ac:dyDescent="0.2">
      <c r="A32" s="33" t="s">
        <v>58</v>
      </c>
      <c r="E32" s="35" t="s">
        <v>5</v>
      </c>
    </row>
    <row r="33" spans="1:16" ht="12.75" customHeight="1" x14ac:dyDescent="0.2">
      <c r="E33" s="34" t="s">
        <v>6660</v>
      </c>
    </row>
    <row r="34" spans="1:16" ht="12.75" customHeight="1" x14ac:dyDescent="0.2">
      <c r="A34" t="s">
        <v>52</v>
      </c>
      <c r="B34" s="10" t="s">
        <v>87</v>
      </c>
      <c r="C34" s="10" t="s">
        <v>6661</v>
      </c>
      <c r="D34" t="s">
        <v>5</v>
      </c>
      <c r="E34" s="29" t="s">
        <v>6662</v>
      </c>
      <c r="F34" s="30" t="s">
        <v>271</v>
      </c>
      <c r="G34" s="31">
        <v>95.492000000000004</v>
      </c>
      <c r="H34" s="30">
        <v>0</v>
      </c>
      <c r="I34" s="30">
        <f>ROUND(G34*H34,6)</f>
        <v>0</v>
      </c>
      <c r="L34" s="32">
        <v>0</v>
      </c>
      <c r="M34" s="27">
        <f>ROUND(ROUND(L34,2)*ROUND(G34,3),2)</f>
        <v>0</v>
      </c>
      <c r="N34" s="30" t="s">
        <v>6030</v>
      </c>
      <c r="O34">
        <f>(M34*21)/100</f>
        <v>0</v>
      </c>
      <c r="P34" t="s">
        <v>28</v>
      </c>
    </row>
    <row r="35" spans="1:16" ht="12.75" customHeight="1" x14ac:dyDescent="0.2">
      <c r="A35" s="33" t="s">
        <v>57</v>
      </c>
      <c r="E35" s="34" t="s">
        <v>6663</v>
      </c>
    </row>
    <row r="36" spans="1:16" ht="12.75" customHeight="1" x14ac:dyDescent="0.2">
      <c r="A36" s="33" t="s">
        <v>58</v>
      </c>
      <c r="E36" s="35" t="s">
        <v>5</v>
      </c>
    </row>
    <row r="37" spans="1:16" ht="12.75" customHeight="1" x14ac:dyDescent="0.2">
      <c r="E37" s="34" t="s">
        <v>6664</v>
      </c>
    </row>
    <row r="38" spans="1:16" ht="12.75" customHeight="1" x14ac:dyDescent="0.2">
      <c r="A38" t="s">
        <v>52</v>
      </c>
      <c r="B38" s="10" t="s">
        <v>90</v>
      </c>
      <c r="C38" s="10" t="s">
        <v>6665</v>
      </c>
      <c r="D38" t="s">
        <v>5</v>
      </c>
      <c r="E38" s="29" t="s">
        <v>6666</v>
      </c>
      <c r="F38" s="30" t="s">
        <v>271</v>
      </c>
      <c r="G38" s="31">
        <v>95.492000000000004</v>
      </c>
      <c r="H38" s="30">
        <v>0</v>
      </c>
      <c r="I38" s="30">
        <f>ROUND(G38*H38,6)</f>
        <v>0</v>
      </c>
      <c r="L38" s="32">
        <v>0</v>
      </c>
      <c r="M38" s="27">
        <f>ROUND(ROUND(L38,2)*ROUND(G38,3),2)</f>
        <v>0</v>
      </c>
      <c r="N38" s="30" t="s">
        <v>6030</v>
      </c>
      <c r="O38">
        <f>(M38*21)/100</f>
        <v>0</v>
      </c>
      <c r="P38" t="s">
        <v>28</v>
      </c>
    </row>
    <row r="39" spans="1:16" ht="12.75" customHeight="1" x14ac:dyDescent="0.2">
      <c r="A39" s="33" t="s">
        <v>57</v>
      </c>
      <c r="E39" s="34" t="s">
        <v>6667</v>
      </c>
    </row>
    <row r="40" spans="1:16" ht="12.75" customHeight="1" x14ac:dyDescent="0.2">
      <c r="A40" s="33" t="s">
        <v>58</v>
      </c>
      <c r="E40" s="35" t="s">
        <v>5</v>
      </c>
    </row>
    <row r="41" spans="1:16" ht="12.75" customHeight="1" x14ac:dyDescent="0.2">
      <c r="E41" s="34" t="s">
        <v>6664</v>
      </c>
    </row>
    <row r="42" spans="1:16" ht="12.75" customHeight="1" x14ac:dyDescent="0.2">
      <c r="A42" t="s">
        <v>52</v>
      </c>
      <c r="B42" s="10" t="s">
        <v>93</v>
      </c>
      <c r="C42" s="10" t="s">
        <v>6668</v>
      </c>
      <c r="D42" t="s">
        <v>5</v>
      </c>
      <c r="E42" s="29" t="s">
        <v>6669</v>
      </c>
      <c r="F42" s="30" t="s">
        <v>271</v>
      </c>
      <c r="G42" s="31">
        <v>19.097999999999999</v>
      </c>
      <c r="H42" s="30">
        <v>0</v>
      </c>
      <c r="I42" s="30">
        <f>ROUND(G42*H42,6)</f>
        <v>0</v>
      </c>
      <c r="L42" s="32">
        <v>0</v>
      </c>
      <c r="M42" s="27">
        <f>ROUND(ROUND(L42,2)*ROUND(G42,3),2)</f>
        <v>0</v>
      </c>
      <c r="N42" s="30" t="s">
        <v>6030</v>
      </c>
      <c r="O42">
        <f>(M42*21)/100</f>
        <v>0</v>
      </c>
      <c r="P42" t="s">
        <v>28</v>
      </c>
    </row>
    <row r="43" spans="1:16" ht="12.75" customHeight="1" x14ac:dyDescent="0.2">
      <c r="A43" s="33" t="s">
        <v>57</v>
      </c>
      <c r="E43" s="34" t="s">
        <v>6670</v>
      </c>
    </row>
    <row r="44" spans="1:16" ht="12.75" customHeight="1" x14ac:dyDescent="0.2">
      <c r="A44" s="33" t="s">
        <v>58</v>
      </c>
      <c r="E44" s="35" t="s">
        <v>5</v>
      </c>
    </row>
    <row r="45" spans="1:16" ht="12.75" customHeight="1" x14ac:dyDescent="0.2">
      <c r="E45" s="34" t="s">
        <v>6664</v>
      </c>
    </row>
    <row r="46" spans="1:16" ht="12.75" customHeight="1" x14ac:dyDescent="0.2">
      <c r="A46" t="s">
        <v>52</v>
      </c>
      <c r="B46" s="10" t="s">
        <v>95</v>
      </c>
      <c r="C46" s="10" t="s">
        <v>6671</v>
      </c>
      <c r="D46" t="s">
        <v>5</v>
      </c>
      <c r="E46" s="29" t="s">
        <v>6672</v>
      </c>
      <c r="F46" s="30" t="s">
        <v>271</v>
      </c>
      <c r="G46" s="31">
        <v>47.746000000000002</v>
      </c>
      <c r="H46" s="30">
        <v>0</v>
      </c>
      <c r="I46" s="30">
        <f>ROUND(G46*H46,6)</f>
        <v>0</v>
      </c>
      <c r="L46" s="32">
        <v>0</v>
      </c>
      <c r="M46" s="27">
        <f>ROUND(ROUND(L46,2)*ROUND(G46,3),2)</f>
        <v>0</v>
      </c>
      <c r="N46" s="30" t="s">
        <v>6030</v>
      </c>
      <c r="O46">
        <f>(M46*21)/100</f>
        <v>0</v>
      </c>
      <c r="P46" t="s">
        <v>28</v>
      </c>
    </row>
    <row r="47" spans="1:16" ht="12.75" customHeight="1" x14ac:dyDescent="0.2">
      <c r="A47" s="33" t="s">
        <v>57</v>
      </c>
      <c r="E47" s="34" t="s">
        <v>6673</v>
      </c>
    </row>
    <row r="48" spans="1:16" ht="12.75" customHeight="1" x14ac:dyDescent="0.2">
      <c r="A48" s="33" t="s">
        <v>58</v>
      </c>
      <c r="E48" s="35" t="s">
        <v>5</v>
      </c>
    </row>
    <row r="49" spans="1:16" ht="12.75" customHeight="1" x14ac:dyDescent="0.2">
      <c r="E49" s="34" t="s">
        <v>6664</v>
      </c>
    </row>
    <row r="50" spans="1:16" ht="12.75" customHeight="1" x14ac:dyDescent="0.2">
      <c r="A50" t="s">
        <v>52</v>
      </c>
      <c r="B50" s="10" t="s">
        <v>97</v>
      </c>
      <c r="C50" s="10" t="s">
        <v>6674</v>
      </c>
      <c r="D50" t="s">
        <v>5</v>
      </c>
      <c r="E50" s="29" t="s">
        <v>6675</v>
      </c>
      <c r="F50" s="30" t="s">
        <v>271</v>
      </c>
      <c r="G50" s="31">
        <v>19.097999999999999</v>
      </c>
      <c r="H50" s="30">
        <v>0</v>
      </c>
      <c r="I50" s="30">
        <f>ROUND(G50*H50,6)</f>
        <v>0</v>
      </c>
      <c r="L50" s="32">
        <v>0</v>
      </c>
      <c r="M50" s="27">
        <f>ROUND(ROUND(L50,2)*ROUND(G50,3),2)</f>
        <v>0</v>
      </c>
      <c r="N50" s="30" t="s">
        <v>6030</v>
      </c>
      <c r="O50">
        <f>(M50*21)/100</f>
        <v>0</v>
      </c>
      <c r="P50" t="s">
        <v>28</v>
      </c>
    </row>
    <row r="51" spans="1:16" ht="12.75" customHeight="1" x14ac:dyDescent="0.2">
      <c r="A51" s="33" t="s">
        <v>57</v>
      </c>
      <c r="E51" s="34" t="s">
        <v>6676</v>
      </c>
    </row>
    <row r="52" spans="1:16" ht="12.75" customHeight="1" x14ac:dyDescent="0.2">
      <c r="A52" s="33" t="s">
        <v>58</v>
      </c>
      <c r="E52" s="35" t="s">
        <v>5</v>
      </c>
    </row>
    <row r="53" spans="1:16" ht="12.75" customHeight="1" x14ac:dyDescent="0.2">
      <c r="E53" s="34" t="s">
        <v>6664</v>
      </c>
    </row>
    <row r="54" spans="1:16" ht="12.75" customHeight="1" x14ac:dyDescent="0.2">
      <c r="A54" t="s">
        <v>52</v>
      </c>
      <c r="B54" s="10" t="s">
        <v>99</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101</v>
      </c>
      <c r="C58" s="10" t="s">
        <v>6681</v>
      </c>
      <c r="D58" t="s">
        <v>5</v>
      </c>
      <c r="E58" s="29" t="s">
        <v>6682</v>
      </c>
      <c r="F58" s="30" t="s">
        <v>271</v>
      </c>
      <c r="G58" s="31">
        <v>0.5</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104</v>
      </c>
      <c r="C62" s="10" t="s">
        <v>6684</v>
      </c>
      <c r="D62" t="s">
        <v>5</v>
      </c>
      <c r="E62" s="29" t="s">
        <v>6685</v>
      </c>
      <c r="F62" s="30" t="s">
        <v>126</v>
      </c>
      <c r="G62" s="31">
        <v>60</v>
      </c>
      <c r="H62" s="30">
        <v>1.33E-3</v>
      </c>
      <c r="I62" s="30">
        <f>ROUND(G62*H62,6)</f>
        <v>7.9799999999999996E-2</v>
      </c>
      <c r="L62" s="32">
        <v>0</v>
      </c>
      <c r="M62" s="27">
        <f>ROUND(ROUND(L62,2)*ROUND(G62,3),2)</f>
        <v>0</v>
      </c>
      <c r="N62" s="30" t="s">
        <v>6030</v>
      </c>
      <c r="O62">
        <f>(M62*21)/100</f>
        <v>0</v>
      </c>
      <c r="P62" t="s">
        <v>28</v>
      </c>
    </row>
    <row r="63" spans="1:16" ht="12.75" customHeight="1" x14ac:dyDescent="0.2">
      <c r="A63" s="33" t="s">
        <v>57</v>
      </c>
      <c r="E63" s="34" t="s">
        <v>6686</v>
      </c>
    </row>
    <row r="64" spans="1:16" ht="12.75" customHeight="1" x14ac:dyDescent="0.2">
      <c r="A64" s="33" t="s">
        <v>58</v>
      </c>
      <c r="E64" s="35" t="s">
        <v>5</v>
      </c>
    </row>
    <row r="65" spans="1:16" ht="12.75" customHeight="1" x14ac:dyDescent="0.2">
      <c r="E65" s="34" t="s">
        <v>6687</v>
      </c>
    </row>
    <row r="66" spans="1:16" ht="12.75" customHeight="1" x14ac:dyDescent="0.2">
      <c r="A66" t="s">
        <v>52</v>
      </c>
      <c r="B66" s="10" t="s">
        <v>107</v>
      </c>
      <c r="C66" s="10" t="s">
        <v>6688</v>
      </c>
      <c r="D66" t="s">
        <v>5</v>
      </c>
      <c r="E66" s="29" t="s">
        <v>6689</v>
      </c>
      <c r="F66" s="30" t="s">
        <v>1225</v>
      </c>
      <c r="G66" s="31">
        <v>5.58</v>
      </c>
      <c r="H66" s="30">
        <v>1</v>
      </c>
      <c r="I66" s="30">
        <f>ROUND(G66*H66,6)</f>
        <v>5.58</v>
      </c>
      <c r="L66" s="32">
        <v>0</v>
      </c>
      <c r="M66" s="27">
        <f>ROUND(ROUND(L66,2)*ROUND(G66,3),2)</f>
        <v>0</v>
      </c>
      <c r="N66" s="30" t="s">
        <v>6030</v>
      </c>
      <c r="O66">
        <f>(M66*21)/100</f>
        <v>0</v>
      </c>
      <c r="P66" t="s">
        <v>28</v>
      </c>
    </row>
    <row r="67" spans="1:16" ht="12.75" customHeight="1" x14ac:dyDescent="0.2">
      <c r="A67" s="33" t="s">
        <v>57</v>
      </c>
      <c r="E67" s="34" t="s">
        <v>6689</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6690</v>
      </c>
      <c r="D70" t="s">
        <v>5</v>
      </c>
      <c r="E70" s="29" t="s">
        <v>6691</v>
      </c>
      <c r="F70" s="30" t="s">
        <v>1225</v>
      </c>
      <c r="G70" s="31">
        <v>8.2590000000000003</v>
      </c>
      <c r="H70" s="30">
        <v>1</v>
      </c>
      <c r="I70" s="30">
        <f>ROUND(G70*H70,6)</f>
        <v>8.2590000000000003</v>
      </c>
      <c r="L70" s="32">
        <v>0</v>
      </c>
      <c r="M70" s="27">
        <f>ROUND(ROUND(L70,2)*ROUND(G70,3),2)</f>
        <v>0</v>
      </c>
      <c r="N70" s="30" t="s">
        <v>6030</v>
      </c>
      <c r="O70">
        <f>(M70*21)/100</f>
        <v>0</v>
      </c>
      <c r="P70" t="s">
        <v>28</v>
      </c>
    </row>
    <row r="71" spans="1:16" ht="12.75" customHeight="1" x14ac:dyDescent="0.2">
      <c r="A71" s="33" t="s">
        <v>57</v>
      </c>
      <c r="E71" s="34" t="s">
        <v>6691</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6692</v>
      </c>
      <c r="D74" t="s">
        <v>5</v>
      </c>
      <c r="E74" s="29" t="s">
        <v>6693</v>
      </c>
      <c r="F74" s="30" t="s">
        <v>271</v>
      </c>
      <c r="G74" s="31">
        <v>26.155000000000001</v>
      </c>
      <c r="H74" s="30">
        <v>2.234</v>
      </c>
      <c r="I74" s="30">
        <f>ROUND(G74*H74,6)</f>
        <v>58.43027</v>
      </c>
      <c r="L74" s="32">
        <v>0</v>
      </c>
      <c r="M74" s="27">
        <f>ROUND(ROUND(L74,2)*ROUND(G74,3),2)</f>
        <v>0</v>
      </c>
      <c r="N74" s="30" t="s">
        <v>6030</v>
      </c>
      <c r="O74">
        <f>(M74*21)/100</f>
        <v>0</v>
      </c>
      <c r="P74" t="s">
        <v>28</v>
      </c>
    </row>
    <row r="75" spans="1:16" ht="12.75" customHeight="1" x14ac:dyDescent="0.2">
      <c r="A75" s="33" t="s">
        <v>57</v>
      </c>
      <c r="E75" s="34" t="s">
        <v>6693</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6694</v>
      </c>
      <c r="D78" t="s">
        <v>5</v>
      </c>
      <c r="E78" s="29" t="s">
        <v>6695</v>
      </c>
      <c r="F78" s="30" t="s">
        <v>126</v>
      </c>
      <c r="G78" s="31">
        <v>60</v>
      </c>
      <c r="H78" s="30">
        <v>0</v>
      </c>
      <c r="I78" s="30">
        <f>ROUND(G78*H78,6)</f>
        <v>0</v>
      </c>
      <c r="L78" s="32">
        <v>0</v>
      </c>
      <c r="M78" s="27">
        <f>ROUND(ROUND(L78,2)*ROUND(G78,3),2)</f>
        <v>0</v>
      </c>
      <c r="N78" s="30" t="s">
        <v>6030</v>
      </c>
      <c r="O78">
        <f>(M78*21)/100</f>
        <v>0</v>
      </c>
      <c r="P78" t="s">
        <v>28</v>
      </c>
    </row>
    <row r="79" spans="1:16" ht="12.75" customHeight="1" x14ac:dyDescent="0.2">
      <c r="A79" s="33" t="s">
        <v>57</v>
      </c>
      <c r="E79" s="34" t="s">
        <v>6696</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6697</v>
      </c>
      <c r="D82" t="s">
        <v>5</v>
      </c>
      <c r="E82" s="29" t="s">
        <v>6698</v>
      </c>
      <c r="F82" s="30" t="s">
        <v>126</v>
      </c>
      <c r="G82" s="31">
        <v>13.6</v>
      </c>
      <c r="H82" s="30">
        <v>0.15478</v>
      </c>
      <c r="I82" s="30">
        <f>ROUND(G82*H82,6)</f>
        <v>2.1050080000000002</v>
      </c>
      <c r="L82" s="32">
        <v>0</v>
      </c>
      <c r="M82" s="27">
        <f>ROUND(ROUND(L82,2)*ROUND(G82,3),2)</f>
        <v>0</v>
      </c>
      <c r="N82" s="30" t="s">
        <v>6030</v>
      </c>
      <c r="O82">
        <f>(M82*21)/100</f>
        <v>0</v>
      </c>
      <c r="P82" t="s">
        <v>28</v>
      </c>
    </row>
    <row r="83" spans="1:16" ht="12.75" customHeight="1" x14ac:dyDescent="0.2">
      <c r="A83" s="33" t="s">
        <v>57</v>
      </c>
      <c r="E83" s="34" t="s">
        <v>6699</v>
      </c>
    </row>
    <row r="84" spans="1:16" ht="12.75" customHeight="1" x14ac:dyDescent="0.2">
      <c r="A84" s="33" t="s">
        <v>58</v>
      </c>
      <c r="E84" s="35" t="s">
        <v>5</v>
      </c>
    </row>
    <row r="85" spans="1:16" ht="12.75" customHeight="1" x14ac:dyDescent="0.2">
      <c r="E85" s="34" t="s">
        <v>6700</v>
      </c>
    </row>
    <row r="86" spans="1:16" ht="12.75" customHeight="1" x14ac:dyDescent="0.2">
      <c r="A86" t="s">
        <v>52</v>
      </c>
      <c r="B86" s="10" t="s">
        <v>163</v>
      </c>
      <c r="C86" s="10" t="s">
        <v>6701</v>
      </c>
      <c r="D86" t="s">
        <v>5</v>
      </c>
      <c r="E86" s="29" t="s">
        <v>6702</v>
      </c>
      <c r="F86" s="30" t="s">
        <v>126</v>
      </c>
      <c r="G86" s="31">
        <v>13.6</v>
      </c>
      <c r="H86" s="30">
        <v>0</v>
      </c>
      <c r="I86" s="30">
        <f>ROUND(G86*H86,6)</f>
        <v>0</v>
      </c>
      <c r="L86" s="32">
        <v>0</v>
      </c>
      <c r="M86" s="27">
        <f>ROUND(ROUND(L86,2)*ROUND(G86,3),2)</f>
        <v>0</v>
      </c>
      <c r="N86" s="30" t="s">
        <v>6030</v>
      </c>
      <c r="O86">
        <f>(M86*21)/100</f>
        <v>0</v>
      </c>
      <c r="P86" t="s">
        <v>28</v>
      </c>
    </row>
    <row r="87" spans="1:16" ht="12.75" customHeight="1" x14ac:dyDescent="0.2">
      <c r="A87" s="33" t="s">
        <v>57</v>
      </c>
      <c r="E87" s="34" t="s">
        <v>6703</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6704</v>
      </c>
      <c r="D90" t="s">
        <v>5</v>
      </c>
      <c r="E90" s="29" t="s">
        <v>6705</v>
      </c>
      <c r="F90" s="30" t="s">
        <v>602</v>
      </c>
      <c r="G90" s="31">
        <v>16.32</v>
      </c>
      <c r="H90" s="30">
        <v>2.64E-2</v>
      </c>
      <c r="I90" s="30">
        <f>ROUND(G90*H90,6)</f>
        <v>0.43084800000000001</v>
      </c>
      <c r="L90" s="32">
        <v>0</v>
      </c>
      <c r="M90" s="27">
        <f>ROUND(ROUND(L90,2)*ROUND(G90,3),2)</f>
        <v>0</v>
      </c>
      <c r="N90" s="30" t="s">
        <v>6030</v>
      </c>
      <c r="O90">
        <f>(M90*21)/100</f>
        <v>0</v>
      </c>
      <c r="P90" t="s">
        <v>28</v>
      </c>
    </row>
    <row r="91" spans="1:16" ht="12.75" customHeight="1" x14ac:dyDescent="0.2">
      <c r="A91" s="33" t="s">
        <v>57</v>
      </c>
      <c r="E91" s="34" t="s">
        <v>6706</v>
      </c>
    </row>
    <row r="92" spans="1:16" ht="12.75" customHeight="1" x14ac:dyDescent="0.2">
      <c r="A92" s="33" t="s">
        <v>58</v>
      </c>
      <c r="E92" s="35" t="s">
        <v>5</v>
      </c>
    </row>
    <row r="93" spans="1:16" ht="12.75" customHeight="1" x14ac:dyDescent="0.2">
      <c r="E93" s="34" t="s">
        <v>6707</v>
      </c>
    </row>
    <row r="94" spans="1:16" ht="12.75" customHeight="1" x14ac:dyDescent="0.2">
      <c r="A94" t="s">
        <v>52</v>
      </c>
      <c r="B94" s="10" t="s">
        <v>165</v>
      </c>
      <c r="C94" s="10" t="s">
        <v>6708</v>
      </c>
      <c r="D94" t="s">
        <v>5</v>
      </c>
      <c r="E94" s="29" t="s">
        <v>6709</v>
      </c>
      <c r="F94" s="30" t="s">
        <v>126</v>
      </c>
      <c r="G94" s="31">
        <v>80</v>
      </c>
      <c r="H94" s="30">
        <v>1.6800000000000001E-3</v>
      </c>
      <c r="I94" s="30">
        <f>ROUND(G94*H94,6)</f>
        <v>0.13439999999999999</v>
      </c>
      <c r="L94" s="32">
        <v>0</v>
      </c>
      <c r="M94" s="27">
        <f>ROUND(ROUND(L94,2)*ROUND(G94,3),2)</f>
        <v>0</v>
      </c>
      <c r="N94" s="30" t="s">
        <v>6030</v>
      </c>
      <c r="O94">
        <f>(M94*21)/100</f>
        <v>0</v>
      </c>
      <c r="P94" t="s">
        <v>28</v>
      </c>
    </row>
    <row r="95" spans="1:16" ht="12.75" customHeight="1" x14ac:dyDescent="0.2">
      <c r="A95" s="33" t="s">
        <v>57</v>
      </c>
      <c r="E95" s="34" t="s">
        <v>6710</v>
      </c>
    </row>
    <row r="96" spans="1:16" ht="12.75" customHeight="1" x14ac:dyDescent="0.2">
      <c r="A96" s="33" t="s">
        <v>58</v>
      </c>
      <c r="E96" s="35" t="s">
        <v>5</v>
      </c>
    </row>
    <row r="97" spans="1:16" ht="12.75" customHeight="1" x14ac:dyDescent="0.2">
      <c r="E97" s="34" t="s">
        <v>6711</v>
      </c>
    </row>
    <row r="98" spans="1:16" ht="12.75" customHeight="1" x14ac:dyDescent="0.2">
      <c r="A98" t="s">
        <v>52</v>
      </c>
      <c r="B98" s="10" t="s">
        <v>168</v>
      </c>
      <c r="C98" s="10" t="s">
        <v>6712</v>
      </c>
      <c r="D98" t="s">
        <v>5</v>
      </c>
      <c r="E98" s="29" t="s">
        <v>6713</v>
      </c>
      <c r="F98" s="30" t="s">
        <v>126</v>
      </c>
      <c r="G98" s="31">
        <v>80</v>
      </c>
      <c r="H98" s="30">
        <v>3.5400000000000002E-3</v>
      </c>
      <c r="I98" s="30">
        <f>ROUND(G98*H98,6)</f>
        <v>0.28320000000000001</v>
      </c>
      <c r="L98" s="32">
        <v>0</v>
      </c>
      <c r="M98" s="27">
        <f>ROUND(ROUND(L98,2)*ROUND(G98,3),2)</f>
        <v>0</v>
      </c>
      <c r="N98" s="30" t="s">
        <v>6030</v>
      </c>
      <c r="O98">
        <f>(M98*21)/100</f>
        <v>0</v>
      </c>
      <c r="P98" t="s">
        <v>28</v>
      </c>
    </row>
    <row r="99" spans="1:16" ht="12.75" customHeight="1" x14ac:dyDescent="0.2">
      <c r="A99" s="33" t="s">
        <v>57</v>
      </c>
      <c r="E99" s="34" t="s">
        <v>6713</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6714</v>
      </c>
      <c r="D102" t="s">
        <v>5</v>
      </c>
      <c r="E102" s="29" t="s">
        <v>6715</v>
      </c>
      <c r="F102" s="30" t="s">
        <v>55</v>
      </c>
      <c r="G102" s="31">
        <v>8</v>
      </c>
      <c r="H102" s="30">
        <v>1.92E-3</v>
      </c>
      <c r="I102" s="30">
        <f>ROUND(G102*H102,6)</f>
        <v>1.536E-2</v>
      </c>
      <c r="L102" s="32">
        <v>0</v>
      </c>
      <c r="M102" s="27">
        <f>ROUND(ROUND(L102,2)*ROUND(G102,3),2)</f>
        <v>0</v>
      </c>
      <c r="N102" s="30" t="s">
        <v>6030</v>
      </c>
      <c r="O102">
        <f>(M102*21)/100</f>
        <v>0</v>
      </c>
      <c r="P102" t="s">
        <v>28</v>
      </c>
    </row>
    <row r="103" spans="1:16" ht="12.75" customHeight="1" x14ac:dyDescent="0.2">
      <c r="A103" s="33" t="s">
        <v>57</v>
      </c>
      <c r="E103" s="34" t="s">
        <v>6716</v>
      </c>
    </row>
    <row r="104" spans="1:16" ht="12.75" customHeight="1" x14ac:dyDescent="0.2">
      <c r="A104" s="33" t="s">
        <v>58</v>
      </c>
      <c r="E104" s="35" t="s">
        <v>5</v>
      </c>
    </row>
    <row r="105" spans="1:16" ht="12.75" customHeight="1" x14ac:dyDescent="0.2">
      <c r="E105" s="34" t="s">
        <v>6717</v>
      </c>
    </row>
    <row r="106" spans="1:16" ht="12.75" customHeight="1" x14ac:dyDescent="0.2">
      <c r="A106" t="s">
        <v>52</v>
      </c>
      <c r="B106" s="10" t="s">
        <v>174</v>
      </c>
      <c r="C106" s="10" t="s">
        <v>6718</v>
      </c>
      <c r="D106" t="s">
        <v>5</v>
      </c>
      <c r="E106" s="29" t="s">
        <v>6719</v>
      </c>
      <c r="F106" s="30" t="s">
        <v>271</v>
      </c>
      <c r="G106" s="31">
        <v>19.138000000000002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6720</v>
      </c>
    </row>
    <row r="108" spans="1:16" ht="12.75" customHeight="1" x14ac:dyDescent="0.2">
      <c r="A108" s="33" t="s">
        <v>58</v>
      </c>
      <c r="E108" s="35" t="s">
        <v>5</v>
      </c>
    </row>
    <row r="109" spans="1:16" ht="12.75" customHeight="1" x14ac:dyDescent="0.2">
      <c r="E109" s="34" t="s">
        <v>6721</v>
      </c>
    </row>
    <row r="110" spans="1:16" ht="12.75" customHeight="1" x14ac:dyDescent="0.2">
      <c r="A110" t="s">
        <v>52</v>
      </c>
      <c r="B110" s="10" t="s">
        <v>177</v>
      </c>
      <c r="C110" s="10" t="s">
        <v>6039</v>
      </c>
      <c r="D110" t="s">
        <v>5</v>
      </c>
      <c r="E110" s="29" t="s">
        <v>6040</v>
      </c>
      <c r="F110" s="30" t="s">
        <v>271</v>
      </c>
      <c r="G110" s="31">
        <v>292.01499999999999</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6041</v>
      </c>
    </row>
    <row r="112" spans="1:16" ht="12.75" customHeight="1" x14ac:dyDescent="0.2">
      <c r="A112" s="33" t="s">
        <v>58</v>
      </c>
      <c r="E112" s="35" t="s">
        <v>5</v>
      </c>
    </row>
    <row r="113" spans="1:16" ht="12.75" customHeight="1" x14ac:dyDescent="0.2">
      <c r="E113" s="34" t="s">
        <v>6722</v>
      </c>
    </row>
    <row r="114" spans="1:16" ht="12.75" customHeight="1" x14ac:dyDescent="0.2">
      <c r="A114" t="s">
        <v>52</v>
      </c>
      <c r="B114" s="10" t="s">
        <v>180</v>
      </c>
      <c r="C114" s="10" t="s">
        <v>6723</v>
      </c>
      <c r="D114" t="s">
        <v>5</v>
      </c>
      <c r="E114" s="29" t="s">
        <v>6724</v>
      </c>
      <c r="F114" s="30" t="s">
        <v>271</v>
      </c>
      <c r="G114" s="31">
        <v>5</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6725</v>
      </c>
    </row>
    <row r="116" spans="1:16" ht="12.75" customHeight="1" x14ac:dyDescent="0.2">
      <c r="A116" s="33" t="s">
        <v>58</v>
      </c>
      <c r="E116" s="35" t="s">
        <v>5</v>
      </c>
    </row>
    <row r="117" spans="1:16" ht="12.75" customHeight="1" x14ac:dyDescent="0.2">
      <c r="E117" s="34" t="s">
        <v>6722</v>
      </c>
    </row>
    <row r="118" spans="1:16" ht="12.75" customHeight="1" x14ac:dyDescent="0.2">
      <c r="A118" t="s">
        <v>52</v>
      </c>
      <c r="B118" s="10" t="s">
        <v>183</v>
      </c>
      <c r="C118" s="10" t="s">
        <v>6726</v>
      </c>
      <c r="D118" t="s">
        <v>5</v>
      </c>
      <c r="E118" s="29" t="s">
        <v>6727</v>
      </c>
      <c r="F118" s="30" t="s">
        <v>602</v>
      </c>
      <c r="G118" s="31">
        <v>114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6728</v>
      </c>
    </row>
    <row r="120" spans="1:16" ht="12.75" customHeight="1" x14ac:dyDescent="0.2">
      <c r="A120" s="33" t="s">
        <v>58</v>
      </c>
      <c r="E120" s="35" t="s">
        <v>5</v>
      </c>
    </row>
    <row r="121" spans="1:16" ht="12.75" customHeight="1" x14ac:dyDescent="0.2">
      <c r="E121" s="34" t="s">
        <v>6729</v>
      </c>
    </row>
    <row r="122" spans="1:16" ht="12.75" customHeight="1" x14ac:dyDescent="0.2">
      <c r="A122" t="s">
        <v>52</v>
      </c>
      <c r="B122" s="10" t="s">
        <v>186</v>
      </c>
      <c r="C122" s="10" t="s">
        <v>6730</v>
      </c>
      <c r="D122" t="s">
        <v>5</v>
      </c>
      <c r="E122" s="29" t="s">
        <v>6731</v>
      </c>
      <c r="F122" s="30" t="s">
        <v>271</v>
      </c>
      <c r="G122" s="31">
        <v>263.99599999999998</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6732</v>
      </c>
    </row>
    <row r="124" spans="1:16" ht="12.75" customHeight="1" x14ac:dyDescent="0.2">
      <c r="A124" s="33" t="s">
        <v>58</v>
      </c>
      <c r="E124" s="35" t="s">
        <v>5</v>
      </c>
    </row>
    <row r="125" spans="1:16" ht="12.75" customHeight="1" x14ac:dyDescent="0.2">
      <c r="E125" s="34" t="s">
        <v>6733</v>
      </c>
    </row>
    <row r="126" spans="1:16" ht="12.75" customHeight="1" x14ac:dyDescent="0.2">
      <c r="A126" t="s">
        <v>52</v>
      </c>
      <c r="B126" s="10" t="s">
        <v>189</v>
      </c>
      <c r="C126" s="10" t="s">
        <v>6049</v>
      </c>
      <c r="D126" t="s">
        <v>5</v>
      </c>
      <c r="E126" s="29" t="s">
        <v>6050</v>
      </c>
      <c r="F126" s="30" t="s">
        <v>271</v>
      </c>
      <c r="G126" s="31">
        <v>206.21199999999999</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6051</v>
      </c>
    </row>
    <row r="128" spans="1:16" ht="12.75" customHeight="1" x14ac:dyDescent="0.2">
      <c r="A128" s="33" t="s">
        <v>58</v>
      </c>
      <c r="E128" s="35" t="s">
        <v>5</v>
      </c>
    </row>
    <row r="129" spans="1:16" ht="12.75" customHeight="1" x14ac:dyDescent="0.2">
      <c r="E129" s="34" t="s">
        <v>6734</v>
      </c>
    </row>
    <row r="130" spans="1:16" ht="12.75" customHeight="1" x14ac:dyDescent="0.2">
      <c r="A130" t="s">
        <v>52</v>
      </c>
      <c r="B130" s="10" t="s">
        <v>192</v>
      </c>
      <c r="C130" s="10" t="s">
        <v>6054</v>
      </c>
      <c r="D130" t="s">
        <v>5</v>
      </c>
      <c r="E130" s="29" t="s">
        <v>6055</v>
      </c>
      <c r="F130" s="30" t="s">
        <v>271</v>
      </c>
      <c r="G130" s="31">
        <v>52.783999999999999</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6056</v>
      </c>
    </row>
    <row r="132" spans="1:16" ht="12.75" customHeight="1" x14ac:dyDescent="0.2">
      <c r="A132" s="33" t="s">
        <v>58</v>
      </c>
      <c r="E132" s="35" t="s">
        <v>5</v>
      </c>
    </row>
    <row r="133" spans="1:16" ht="12.75" customHeight="1" x14ac:dyDescent="0.2">
      <c r="E133" s="34" t="s">
        <v>6735</v>
      </c>
    </row>
    <row r="134" spans="1:16" ht="12.75" customHeight="1" x14ac:dyDescent="0.2">
      <c r="A134" t="s">
        <v>52</v>
      </c>
      <c r="B134" s="10" t="s">
        <v>195</v>
      </c>
      <c r="C134" s="10" t="s">
        <v>6736</v>
      </c>
      <c r="D134" t="s">
        <v>5</v>
      </c>
      <c r="E134" s="29" t="s">
        <v>6737</v>
      </c>
      <c r="F134" s="30" t="s">
        <v>271</v>
      </c>
      <c r="G134" s="31">
        <v>0.75</v>
      </c>
      <c r="H134" s="30">
        <v>0</v>
      </c>
      <c r="I134" s="30">
        <f>ROUND(G134*H134,6)</f>
        <v>0</v>
      </c>
      <c r="L134" s="32">
        <v>0</v>
      </c>
      <c r="M134" s="27">
        <f>ROUND(ROUND(L134,2)*ROUND(G134,3),2)</f>
        <v>0</v>
      </c>
      <c r="N134" s="30" t="s">
        <v>6030</v>
      </c>
      <c r="O134">
        <f>(M134*21)/100</f>
        <v>0</v>
      </c>
      <c r="P134" t="s">
        <v>28</v>
      </c>
    </row>
    <row r="135" spans="1:16" ht="12.75" customHeight="1" x14ac:dyDescent="0.2">
      <c r="A135" s="33" t="s">
        <v>57</v>
      </c>
      <c r="E135" s="34" t="s">
        <v>6738</v>
      </c>
    </row>
    <row r="136" spans="1:16" ht="12.75" customHeight="1" x14ac:dyDescent="0.2">
      <c r="A136" s="33" t="s">
        <v>58</v>
      </c>
      <c r="E136" s="35" t="s">
        <v>5</v>
      </c>
    </row>
    <row r="137" spans="1:16" ht="12.75" customHeight="1" x14ac:dyDescent="0.2">
      <c r="E137" s="34" t="s">
        <v>6739</v>
      </c>
    </row>
    <row r="138" spans="1:16" ht="12.75" customHeight="1" x14ac:dyDescent="0.2">
      <c r="A138" t="s">
        <v>52</v>
      </c>
      <c r="B138" s="10" t="s">
        <v>198</v>
      </c>
      <c r="C138" s="10" t="s">
        <v>6740</v>
      </c>
      <c r="D138" t="s">
        <v>5</v>
      </c>
      <c r="E138" s="29" t="s">
        <v>6741</v>
      </c>
      <c r="F138" s="30" t="s">
        <v>271</v>
      </c>
      <c r="G138" s="31">
        <v>1.5</v>
      </c>
      <c r="H138" s="30">
        <v>0.15</v>
      </c>
      <c r="I138" s="30">
        <f>ROUND(G138*H138,6)</f>
        <v>0.22500000000000001</v>
      </c>
      <c r="L138" s="32">
        <v>0</v>
      </c>
      <c r="M138" s="27">
        <f>ROUND(ROUND(L138,2)*ROUND(G138,3),2)</f>
        <v>0</v>
      </c>
      <c r="N138" s="30" t="s">
        <v>6030</v>
      </c>
      <c r="O138">
        <f>(M138*21)/100</f>
        <v>0</v>
      </c>
      <c r="P138" t="s">
        <v>28</v>
      </c>
    </row>
    <row r="139" spans="1:16" ht="12.75" customHeight="1" x14ac:dyDescent="0.2">
      <c r="A139" s="33" t="s">
        <v>57</v>
      </c>
      <c r="E139" s="34" t="s">
        <v>6741</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6742</v>
      </c>
      <c r="D142" t="s">
        <v>5</v>
      </c>
      <c r="E142" s="29" t="s">
        <v>6743</v>
      </c>
      <c r="F142" s="30" t="s">
        <v>602</v>
      </c>
      <c r="G142" s="31">
        <v>50</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6744</v>
      </c>
    </row>
    <row r="144" spans="1:16" ht="12.75" customHeight="1" x14ac:dyDescent="0.2">
      <c r="A144" s="33" t="s">
        <v>58</v>
      </c>
      <c r="E144" s="35" t="s">
        <v>5</v>
      </c>
    </row>
    <row r="145" spans="1:16" ht="12.75" customHeight="1" x14ac:dyDescent="0.2">
      <c r="E145" s="34" t="s">
        <v>6745</v>
      </c>
    </row>
    <row r="146" spans="1:16" ht="12.75" customHeight="1" x14ac:dyDescent="0.2">
      <c r="A146" t="s">
        <v>52</v>
      </c>
      <c r="B146" s="10" t="s">
        <v>204</v>
      </c>
      <c r="C146" s="10" t="s">
        <v>6746</v>
      </c>
      <c r="D146" t="s">
        <v>5</v>
      </c>
      <c r="E146" s="29" t="s">
        <v>6747</v>
      </c>
      <c r="F146" s="30" t="s">
        <v>602</v>
      </c>
      <c r="G146" s="31">
        <v>50</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6748</v>
      </c>
    </row>
    <row r="148" spans="1:16" ht="12.75" customHeight="1" x14ac:dyDescent="0.2">
      <c r="A148" s="33" t="s">
        <v>58</v>
      </c>
      <c r="E148" s="35" t="s">
        <v>5</v>
      </c>
    </row>
    <row r="149" spans="1:16" ht="12.75" customHeight="1" x14ac:dyDescent="0.2">
      <c r="E149" s="34" t="s">
        <v>6749</v>
      </c>
    </row>
    <row r="150" spans="1:16" ht="12.75" customHeight="1" x14ac:dyDescent="0.2">
      <c r="A150" t="s">
        <v>52</v>
      </c>
      <c r="B150" s="10" t="s">
        <v>207</v>
      </c>
      <c r="C150" s="10" t="s">
        <v>6750</v>
      </c>
      <c r="D150" t="s">
        <v>5</v>
      </c>
      <c r="E150" s="29" t="s">
        <v>6751</v>
      </c>
      <c r="F150" s="30" t="s">
        <v>602</v>
      </c>
      <c r="G150" s="31">
        <v>50</v>
      </c>
      <c r="H150" s="30">
        <v>0</v>
      </c>
      <c r="I150" s="30">
        <f>ROUND(G150*H150,6)</f>
        <v>0</v>
      </c>
      <c r="L150" s="32">
        <v>0</v>
      </c>
      <c r="M150" s="27">
        <f>ROUND(ROUND(L150,2)*ROUND(G150,3),2)</f>
        <v>0</v>
      </c>
      <c r="N150" s="30" t="s">
        <v>6030</v>
      </c>
      <c r="O150">
        <f>(M150*21)/100</f>
        <v>0</v>
      </c>
      <c r="P150" t="s">
        <v>28</v>
      </c>
    </row>
    <row r="151" spans="1:16" ht="12.75" customHeight="1" x14ac:dyDescent="0.2">
      <c r="A151" s="33" t="s">
        <v>57</v>
      </c>
      <c r="E151" s="34" t="s">
        <v>6752</v>
      </c>
    </row>
    <row r="152" spans="1:16" ht="12.75" customHeight="1" x14ac:dyDescent="0.2">
      <c r="A152" s="33" t="s">
        <v>58</v>
      </c>
      <c r="E152" s="35" t="s">
        <v>5</v>
      </c>
    </row>
    <row r="153" spans="1:16" ht="12.75" customHeight="1" x14ac:dyDescent="0.2">
      <c r="E153" s="34" t="s">
        <v>6753</v>
      </c>
    </row>
    <row r="154" spans="1:16" ht="12.75" customHeight="1" x14ac:dyDescent="0.2">
      <c r="A154" t="s">
        <v>52</v>
      </c>
      <c r="B154" s="10" t="s">
        <v>210</v>
      </c>
      <c r="C154" s="10" t="s">
        <v>6754</v>
      </c>
      <c r="D154" t="s">
        <v>5</v>
      </c>
      <c r="E154" s="29" t="s">
        <v>6755</v>
      </c>
      <c r="F154" s="30" t="s">
        <v>2830</v>
      </c>
      <c r="G154" s="31">
        <v>1.25</v>
      </c>
      <c r="H154" s="30">
        <v>1E-3</v>
      </c>
      <c r="I154" s="30">
        <f>ROUND(G154*H154,6)</f>
        <v>1.25E-3</v>
      </c>
      <c r="L154" s="32">
        <v>0</v>
      </c>
      <c r="M154" s="27">
        <f>ROUND(ROUND(L154,2)*ROUND(G154,3),2)</f>
        <v>0</v>
      </c>
      <c r="N154" s="30" t="s">
        <v>6030</v>
      </c>
      <c r="O154">
        <f>(M154*21)/100</f>
        <v>0</v>
      </c>
      <c r="P154" t="s">
        <v>28</v>
      </c>
    </row>
    <row r="155" spans="1:16" ht="12.75" customHeight="1" x14ac:dyDescent="0.2">
      <c r="A155" s="33" t="s">
        <v>57</v>
      </c>
      <c r="E155" s="34" t="s">
        <v>6755</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6756</v>
      </c>
      <c r="D158" t="s">
        <v>5</v>
      </c>
      <c r="E158" s="29" t="s">
        <v>6757</v>
      </c>
      <c r="F158" s="30" t="s">
        <v>602</v>
      </c>
      <c r="G158" s="31">
        <v>98</v>
      </c>
      <c r="H158" s="30">
        <v>0</v>
      </c>
      <c r="I158" s="30">
        <f>ROUND(G158*H158,6)</f>
        <v>0</v>
      </c>
      <c r="L158" s="32">
        <v>0</v>
      </c>
      <c r="M158" s="27">
        <f>ROUND(ROUND(L158,2)*ROUND(G158,3),2)</f>
        <v>0</v>
      </c>
      <c r="N158" s="30" t="s">
        <v>6030</v>
      </c>
      <c r="O158">
        <f>(M158*21)/100</f>
        <v>0</v>
      </c>
      <c r="P158" t="s">
        <v>28</v>
      </c>
    </row>
    <row r="159" spans="1:16" ht="12.75" customHeight="1" x14ac:dyDescent="0.2">
      <c r="A159" s="33" t="s">
        <v>57</v>
      </c>
      <c r="E159" s="34" t="s">
        <v>6758</v>
      </c>
    </row>
    <row r="160" spans="1:16" ht="12.75" customHeight="1" x14ac:dyDescent="0.2">
      <c r="A160" s="33" t="s">
        <v>58</v>
      </c>
      <c r="E160" s="35" t="s">
        <v>5</v>
      </c>
    </row>
    <row r="161" spans="1:16" ht="12.75" customHeight="1" x14ac:dyDescent="0.2">
      <c r="E161" s="34" t="s">
        <v>6759</v>
      </c>
    </row>
    <row r="162" spans="1:16" ht="12.75" customHeight="1" x14ac:dyDescent="0.2">
      <c r="A162" t="s">
        <v>52</v>
      </c>
      <c r="B162" s="10" t="s">
        <v>216</v>
      </c>
      <c r="C162" s="10" t="s">
        <v>6760</v>
      </c>
      <c r="D162" t="s">
        <v>5</v>
      </c>
      <c r="E162" s="29" t="s">
        <v>6761</v>
      </c>
      <c r="F162" s="30" t="s">
        <v>602</v>
      </c>
      <c r="G162" s="31">
        <v>50</v>
      </c>
      <c r="H162" s="30">
        <v>0</v>
      </c>
      <c r="I162" s="30">
        <f>ROUND(G162*H162,6)</f>
        <v>0</v>
      </c>
      <c r="L162" s="32">
        <v>0</v>
      </c>
      <c r="M162" s="27">
        <f>ROUND(ROUND(L162,2)*ROUND(G162,3),2)</f>
        <v>0</v>
      </c>
      <c r="N162" s="30" t="s">
        <v>6030</v>
      </c>
      <c r="O162">
        <f>(M162*21)/100</f>
        <v>0</v>
      </c>
      <c r="P162" t="s">
        <v>28</v>
      </c>
    </row>
    <row r="163" spans="1:16" ht="12.75" customHeight="1" x14ac:dyDescent="0.2">
      <c r="A163" s="33" t="s">
        <v>57</v>
      </c>
      <c r="E163" s="34" t="s">
        <v>6762</v>
      </c>
    </row>
    <row r="164" spans="1:16" ht="12.75" customHeight="1" x14ac:dyDescent="0.2">
      <c r="A164" s="33" t="s">
        <v>58</v>
      </c>
      <c r="E164" s="35" t="s">
        <v>5</v>
      </c>
    </row>
    <row r="165" spans="1:16" ht="12.75" customHeight="1" x14ac:dyDescent="0.2">
      <c r="E165" s="34" t="s">
        <v>6763</v>
      </c>
    </row>
    <row r="166" spans="1:16" ht="12.75" customHeight="1" x14ac:dyDescent="0.2">
      <c r="A166" t="s">
        <v>52</v>
      </c>
      <c r="B166" s="10" t="s">
        <v>219</v>
      </c>
      <c r="C166" s="10" t="s">
        <v>6764</v>
      </c>
      <c r="D166" t="s">
        <v>5</v>
      </c>
      <c r="E166" s="29" t="s">
        <v>6765</v>
      </c>
      <c r="F166" s="30" t="s">
        <v>271</v>
      </c>
      <c r="G166" s="31">
        <v>5</v>
      </c>
      <c r="H166" s="30">
        <v>0</v>
      </c>
      <c r="I166" s="30">
        <f>ROUND(G166*H166,6)</f>
        <v>0</v>
      </c>
      <c r="L166" s="32">
        <v>0</v>
      </c>
      <c r="M166" s="27">
        <f>ROUND(ROUND(L166,2)*ROUND(G166,3),2)</f>
        <v>0</v>
      </c>
      <c r="N166" s="30" t="s">
        <v>6030</v>
      </c>
      <c r="O166">
        <f>(M166*21)/100</f>
        <v>0</v>
      </c>
      <c r="P166" t="s">
        <v>28</v>
      </c>
    </row>
    <row r="167" spans="1:16" ht="12.75" customHeight="1" x14ac:dyDescent="0.2">
      <c r="A167" s="33" t="s">
        <v>57</v>
      </c>
      <c r="E167" s="34" t="s">
        <v>6766</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6767</v>
      </c>
      <c r="D171" t="s">
        <v>5</v>
      </c>
      <c r="E171" s="29" t="s">
        <v>6768</v>
      </c>
      <c r="F171" s="30" t="s">
        <v>602</v>
      </c>
      <c r="G171" s="31">
        <v>179.68799999999999</v>
      </c>
      <c r="H171" s="30">
        <v>2.2000000000000001E-4</v>
      </c>
      <c r="I171" s="30">
        <f>ROUND(G171*H171,6)</f>
        <v>3.9530999999999997E-2</v>
      </c>
      <c r="L171" s="32">
        <v>0</v>
      </c>
      <c r="M171" s="27">
        <f>ROUND(ROUND(L171,2)*ROUND(G171,3),2)</f>
        <v>0</v>
      </c>
      <c r="N171" s="30" t="s">
        <v>6030</v>
      </c>
      <c r="O171">
        <f>(M171*21)/100</f>
        <v>0</v>
      </c>
      <c r="P171" t="s">
        <v>28</v>
      </c>
    </row>
    <row r="172" spans="1:16" ht="12.75" customHeight="1" x14ac:dyDescent="0.2">
      <c r="A172" s="33" t="s">
        <v>57</v>
      </c>
      <c r="E172" s="34" t="s">
        <v>6769</v>
      </c>
    </row>
    <row r="173" spans="1:16" ht="12.75" customHeight="1" x14ac:dyDescent="0.2">
      <c r="A173" s="33" t="s">
        <v>58</v>
      </c>
      <c r="E173" s="35" t="s">
        <v>5</v>
      </c>
    </row>
    <row r="174" spans="1:16" ht="12.75" customHeight="1" x14ac:dyDescent="0.2">
      <c r="E174" s="34" t="s">
        <v>6770</v>
      </c>
    </row>
    <row r="175" spans="1:16" ht="12.75" customHeight="1" x14ac:dyDescent="0.2">
      <c r="A175" t="s">
        <v>52</v>
      </c>
      <c r="B175" s="10" t="s">
        <v>226</v>
      </c>
      <c r="C175" s="10" t="s">
        <v>6771</v>
      </c>
      <c r="D175" t="s">
        <v>5</v>
      </c>
      <c r="E175" s="29" t="s">
        <v>6772</v>
      </c>
      <c r="F175" s="30" t="s">
        <v>602</v>
      </c>
      <c r="G175" s="31">
        <v>179.68799999999999</v>
      </c>
      <c r="H175" s="30">
        <v>5.0000000000000001E-4</v>
      </c>
      <c r="I175" s="30">
        <f>ROUND(G175*H175,6)</f>
        <v>8.9843999999999993E-2</v>
      </c>
      <c r="L175" s="32">
        <v>0</v>
      </c>
      <c r="M175" s="27">
        <f>ROUND(ROUND(L175,2)*ROUND(G175,3),2)</f>
        <v>0</v>
      </c>
      <c r="N175" s="30" t="s">
        <v>6030</v>
      </c>
      <c r="O175">
        <f>(M175*21)/100</f>
        <v>0</v>
      </c>
      <c r="P175" t="s">
        <v>28</v>
      </c>
    </row>
    <row r="176" spans="1:16" ht="12.75" customHeight="1" x14ac:dyDescent="0.2">
      <c r="A176" s="33" t="s">
        <v>57</v>
      </c>
      <c r="E176" s="34" t="s">
        <v>6772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6773</v>
      </c>
      <c r="D179" t="s">
        <v>5</v>
      </c>
      <c r="E179" s="29" t="s">
        <v>6774</v>
      </c>
      <c r="F179" s="30" t="s">
        <v>602</v>
      </c>
      <c r="G179" s="31">
        <v>160.268</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6775</v>
      </c>
    </row>
    <row r="181" spans="1:16" ht="12.75" customHeight="1" x14ac:dyDescent="0.2">
      <c r="A181" s="33" t="s">
        <v>58</v>
      </c>
      <c r="E181" s="35" t="s">
        <v>5</v>
      </c>
    </row>
    <row r="182" spans="1:16" ht="12.75" customHeight="1" x14ac:dyDescent="0.2">
      <c r="E182" s="34" t="s">
        <v>6776</v>
      </c>
    </row>
    <row r="183" spans="1:16" ht="12.75" customHeight="1" x14ac:dyDescent="0.2">
      <c r="A183" t="s">
        <v>52</v>
      </c>
      <c r="B183" s="10" t="s">
        <v>232</v>
      </c>
      <c r="C183" s="10" t="s">
        <v>6777</v>
      </c>
      <c r="D183" t="s">
        <v>5</v>
      </c>
      <c r="E183" s="29" t="s">
        <v>6778</v>
      </c>
      <c r="F183" s="30" t="s">
        <v>126</v>
      </c>
      <c r="G183" s="31">
        <v>80</v>
      </c>
      <c r="H183" s="30">
        <v>3.8999999999999999E-4</v>
      </c>
      <c r="I183" s="30">
        <f>ROUND(G183*H183,6)</f>
        <v>3.1199999999999999E-2</v>
      </c>
      <c r="L183" s="32">
        <v>0</v>
      </c>
      <c r="M183" s="27">
        <f>ROUND(ROUND(L183,2)*ROUND(G183,3),2)</f>
        <v>0</v>
      </c>
      <c r="N183" s="30" t="s">
        <v>6030</v>
      </c>
      <c r="O183">
        <f>(M183*21)/100</f>
        <v>0</v>
      </c>
      <c r="P183" t="s">
        <v>28</v>
      </c>
    </row>
    <row r="184" spans="1:16" ht="12.75" customHeight="1" x14ac:dyDescent="0.2">
      <c r="A184" s="33" t="s">
        <v>57</v>
      </c>
      <c r="E184" s="34" t="s">
        <v>6779</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6780</v>
      </c>
      <c r="D187" t="s">
        <v>5</v>
      </c>
      <c r="E187" s="29" t="s">
        <v>6781</v>
      </c>
      <c r="F187" s="30" t="s">
        <v>126</v>
      </c>
      <c r="G187" s="31">
        <v>60</v>
      </c>
      <c r="H187" s="30">
        <v>3.0000000000000001E-5</v>
      </c>
      <c r="I187" s="30">
        <f>ROUND(G187*H187,6)</f>
        <v>1.8E-3</v>
      </c>
      <c r="L187" s="32">
        <v>0</v>
      </c>
      <c r="M187" s="27">
        <f>ROUND(ROUND(L187,2)*ROUND(G187,3),2)</f>
        <v>0</v>
      </c>
      <c r="N187" s="30" t="s">
        <v>6030</v>
      </c>
      <c r="O187">
        <f>(M187*21)/100</f>
        <v>0</v>
      </c>
      <c r="P187" t="s">
        <v>28</v>
      </c>
    </row>
    <row r="188" spans="1:16" ht="12.75" customHeight="1" x14ac:dyDescent="0.2">
      <c r="A188" s="33" t="s">
        <v>57</v>
      </c>
      <c r="E188" s="34" t="s">
        <v>6782</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6783</v>
      </c>
      <c r="D191" t="s">
        <v>5</v>
      </c>
      <c r="E191" s="29" t="s">
        <v>6784</v>
      </c>
      <c r="F191" s="30" t="s">
        <v>271</v>
      </c>
      <c r="G191" s="31">
        <v>51.453000000000003</v>
      </c>
      <c r="H191" s="30">
        <v>2.16</v>
      </c>
      <c r="I191" s="30">
        <f>ROUND(G191*H191,6)</f>
        <v>111.13848</v>
      </c>
      <c r="L191" s="32">
        <v>0</v>
      </c>
      <c r="M191" s="27">
        <f>ROUND(ROUND(L191,2)*ROUND(G191,3),2)</f>
        <v>0</v>
      </c>
      <c r="N191" s="30" t="s">
        <v>6030</v>
      </c>
      <c r="O191">
        <f>(M191*21)/100</f>
        <v>0</v>
      </c>
      <c r="P191" t="s">
        <v>28</v>
      </c>
    </row>
    <row r="192" spans="1:16" ht="12.75" customHeight="1" x14ac:dyDescent="0.2">
      <c r="A192" s="33" t="s">
        <v>57</v>
      </c>
      <c r="E192" s="34" t="s">
        <v>6785</v>
      </c>
    </row>
    <row r="193" spans="1:16" ht="12.75" customHeight="1" x14ac:dyDescent="0.2">
      <c r="A193" s="33" t="s">
        <v>58</v>
      </c>
      <c r="E193" s="35" t="s">
        <v>5</v>
      </c>
    </row>
    <row r="194" spans="1:16" ht="12.75" customHeight="1" x14ac:dyDescent="0.2">
      <c r="E194" s="34" t="s">
        <v>6786</v>
      </c>
    </row>
    <row r="195" spans="1:16" ht="12.75" customHeight="1" x14ac:dyDescent="0.2">
      <c r="A195" t="s">
        <v>52</v>
      </c>
      <c r="B195" s="10" t="s">
        <v>241</v>
      </c>
      <c r="C195" s="10" t="s">
        <v>6787</v>
      </c>
      <c r="D195" t="s">
        <v>5</v>
      </c>
      <c r="E195" s="29" t="s">
        <v>6788</v>
      </c>
      <c r="F195" s="30" t="s">
        <v>271</v>
      </c>
      <c r="G195" s="31">
        <v>12.738</v>
      </c>
      <c r="H195" s="30">
        <v>2.2563399999999998</v>
      </c>
      <c r="I195" s="30">
        <f>ROUND(G195*H195,6)</f>
        <v>28.741258999999999</v>
      </c>
      <c r="L195" s="32">
        <v>0</v>
      </c>
      <c r="M195" s="27">
        <f>ROUND(ROUND(L195,2)*ROUND(G195,3),2)</f>
        <v>0</v>
      </c>
      <c r="N195" s="30" t="s">
        <v>6030</v>
      </c>
      <c r="O195">
        <f>(M195*21)/100</f>
        <v>0</v>
      </c>
      <c r="P195" t="s">
        <v>28</v>
      </c>
    </row>
    <row r="196" spans="1:16" ht="12.75" customHeight="1" x14ac:dyDescent="0.2">
      <c r="A196" s="33" t="s">
        <v>57</v>
      </c>
      <c r="E196" s="34" t="s">
        <v>6789</v>
      </c>
    </row>
    <row r="197" spans="1:16" ht="12.75" customHeight="1" x14ac:dyDescent="0.2">
      <c r="A197" s="33" t="s">
        <v>58</v>
      </c>
      <c r="E197" s="35" t="s">
        <v>5</v>
      </c>
    </row>
    <row r="198" spans="1:16" ht="12.75" customHeight="1" x14ac:dyDescent="0.2">
      <c r="E198" s="34" t="s">
        <v>6790</v>
      </c>
    </row>
    <row r="199" spans="1:16" ht="12.75" customHeight="1" x14ac:dyDescent="0.2">
      <c r="A199" t="s">
        <v>52</v>
      </c>
      <c r="B199" s="10" t="s">
        <v>244</v>
      </c>
      <c r="C199" s="10" t="s">
        <v>6791</v>
      </c>
      <c r="D199" t="s">
        <v>5</v>
      </c>
      <c r="E199" s="29" t="s">
        <v>6792</v>
      </c>
      <c r="F199" s="30" t="s">
        <v>271</v>
      </c>
      <c r="G199" s="31">
        <v>36.840000000000003</v>
      </c>
      <c r="H199" s="30">
        <v>2.45329</v>
      </c>
      <c r="I199" s="30">
        <f>ROUND(G199*H199,6)</f>
        <v>90.379204000000001</v>
      </c>
      <c r="L199" s="32">
        <v>0</v>
      </c>
      <c r="M199" s="27">
        <f>ROUND(ROUND(L199,2)*ROUND(G199,3),2)</f>
        <v>0</v>
      </c>
      <c r="N199" s="30" t="s">
        <v>6030</v>
      </c>
      <c r="O199">
        <f>(M199*21)/100</f>
        <v>0</v>
      </c>
      <c r="P199" t="s">
        <v>28</v>
      </c>
    </row>
    <row r="200" spans="1:16" ht="12.75" customHeight="1" x14ac:dyDescent="0.2">
      <c r="A200" s="33" t="s">
        <v>57</v>
      </c>
      <c r="E200" s="34" t="s">
        <v>6793</v>
      </c>
    </row>
    <row r="201" spans="1:16" ht="12.75" customHeight="1" x14ac:dyDescent="0.2">
      <c r="A201" s="33" t="s">
        <v>58</v>
      </c>
      <c r="E201" s="35" t="s">
        <v>5</v>
      </c>
    </row>
    <row r="202" spans="1:16" ht="12.75" customHeight="1" x14ac:dyDescent="0.2">
      <c r="E202" s="34" t="s">
        <v>6794</v>
      </c>
    </row>
    <row r="203" spans="1:16" ht="12.75" customHeight="1" x14ac:dyDescent="0.2">
      <c r="A203" t="s">
        <v>52</v>
      </c>
      <c r="B203" s="10" t="s">
        <v>247</v>
      </c>
      <c r="C203" s="10" t="s">
        <v>6064</v>
      </c>
      <c r="D203" t="s">
        <v>5</v>
      </c>
      <c r="E203" s="29" t="s">
        <v>6065</v>
      </c>
      <c r="F203" s="30" t="s">
        <v>602</v>
      </c>
      <c r="G203" s="31">
        <v>13.632</v>
      </c>
      <c r="H203" s="30">
        <v>2.47E-3</v>
      </c>
      <c r="I203" s="30">
        <f>ROUND(G203*H203,6)</f>
        <v>3.3671E-2</v>
      </c>
      <c r="L203" s="32">
        <v>0</v>
      </c>
      <c r="M203" s="27">
        <f>ROUND(ROUND(L203,2)*ROUND(G203,3),2)</f>
        <v>0</v>
      </c>
      <c r="N203" s="30" t="s">
        <v>6030</v>
      </c>
      <c r="O203">
        <f>(M203*21)/100</f>
        <v>0</v>
      </c>
      <c r="P203" t="s">
        <v>28</v>
      </c>
    </row>
    <row r="204" spans="1:16" ht="12.75" customHeight="1" x14ac:dyDescent="0.2">
      <c r="A204" s="33" t="s">
        <v>57</v>
      </c>
      <c r="E204" s="34" t="s">
        <v>6066</v>
      </c>
    </row>
    <row r="205" spans="1:16" ht="12.75" customHeight="1" x14ac:dyDescent="0.2">
      <c r="A205" s="33" t="s">
        <v>58</v>
      </c>
      <c r="E205" s="35" t="s">
        <v>5</v>
      </c>
    </row>
    <row r="206" spans="1:16" ht="12.75" customHeight="1" x14ac:dyDescent="0.2">
      <c r="E206" s="34" t="s">
        <v>6795</v>
      </c>
    </row>
    <row r="207" spans="1:16" ht="12.75" customHeight="1" x14ac:dyDescent="0.2">
      <c r="A207" t="s">
        <v>52</v>
      </c>
      <c r="B207" s="10" t="s">
        <v>251</v>
      </c>
      <c r="C207" s="10" t="s">
        <v>6069</v>
      </c>
      <c r="D207" t="s">
        <v>5</v>
      </c>
      <c r="E207" s="29" t="s">
        <v>6070</v>
      </c>
      <c r="F207" s="30" t="s">
        <v>602</v>
      </c>
      <c r="G207" s="31">
        <v>13.632</v>
      </c>
      <c r="H207" s="30">
        <v>0</v>
      </c>
      <c r="I207" s="30">
        <f>ROUND(G207*H207,6)</f>
        <v>0</v>
      </c>
      <c r="L207" s="32">
        <v>0</v>
      </c>
      <c r="M207" s="27">
        <f>ROUND(ROUND(L207,2)*ROUND(G207,3),2)</f>
        <v>0</v>
      </c>
      <c r="N207" s="30" t="s">
        <v>6030</v>
      </c>
      <c r="O207">
        <f>(M207*21)/100</f>
        <v>0</v>
      </c>
      <c r="P207" t="s">
        <v>28</v>
      </c>
    </row>
    <row r="208" spans="1:16" ht="12.75" customHeight="1" x14ac:dyDescent="0.2">
      <c r="A208" s="33" t="s">
        <v>57</v>
      </c>
      <c r="E208" s="34" t="s">
        <v>6071</v>
      </c>
    </row>
    <row r="209" spans="1:16" ht="12.75" customHeight="1" x14ac:dyDescent="0.2">
      <c r="A209" s="33" t="s">
        <v>58</v>
      </c>
      <c r="E209" s="35" t="s">
        <v>5</v>
      </c>
    </row>
    <row r="210" spans="1:16" ht="12.75" customHeight="1" x14ac:dyDescent="0.2">
      <c r="E210" s="34" t="s">
        <v>6795</v>
      </c>
    </row>
    <row r="211" spans="1:16" ht="12.75" customHeight="1" x14ac:dyDescent="0.2">
      <c r="A211" t="s">
        <v>52</v>
      </c>
      <c r="B211" s="10" t="s">
        <v>254</v>
      </c>
      <c r="C211" s="10" t="s">
        <v>6796</v>
      </c>
      <c r="D211" t="s">
        <v>5</v>
      </c>
      <c r="E211" s="29" t="s">
        <v>6797</v>
      </c>
      <c r="F211" s="30" t="s">
        <v>1225</v>
      </c>
      <c r="G211" s="31">
        <v>3.4510000000000001</v>
      </c>
      <c r="H211" s="30">
        <v>1.0601700000000001</v>
      </c>
      <c r="I211" s="30">
        <f>ROUND(G211*H211,6)</f>
        <v>3.6586470000000002</v>
      </c>
      <c r="L211" s="32">
        <v>0</v>
      </c>
      <c r="M211" s="27">
        <f>ROUND(ROUND(L211,2)*ROUND(G211,3),2)</f>
        <v>0</v>
      </c>
      <c r="N211" s="30" t="s">
        <v>6030</v>
      </c>
      <c r="O211">
        <f>(M211*21)/100</f>
        <v>0</v>
      </c>
      <c r="P211" t="s">
        <v>28</v>
      </c>
    </row>
    <row r="212" spans="1:16" ht="12.75" customHeight="1" x14ac:dyDescent="0.2">
      <c r="A212" s="33" t="s">
        <v>57</v>
      </c>
      <c r="E212" s="34" t="s">
        <v>6798</v>
      </c>
    </row>
    <row r="213" spans="1:16" ht="12.75" customHeight="1" x14ac:dyDescent="0.2">
      <c r="A213" s="33" t="s">
        <v>58</v>
      </c>
      <c r="E213" s="35" t="s">
        <v>5</v>
      </c>
    </row>
    <row r="214" spans="1:16" ht="12.75" customHeight="1" x14ac:dyDescent="0.2">
      <c r="E214" s="34" t="s">
        <v>6799</v>
      </c>
    </row>
    <row r="215" spans="1:16" ht="12.75" customHeight="1" x14ac:dyDescent="0.2">
      <c r="A215" t="s">
        <v>52</v>
      </c>
      <c r="B215" s="10" t="s">
        <v>257</v>
      </c>
      <c r="C215" s="10" t="s">
        <v>6800</v>
      </c>
      <c r="D215" t="s">
        <v>5</v>
      </c>
      <c r="E215" s="29" t="s">
        <v>6801</v>
      </c>
      <c r="F215" s="30" t="s">
        <v>1225</v>
      </c>
      <c r="G215" s="31">
        <v>0.123</v>
      </c>
      <c r="H215" s="30">
        <v>1.06277</v>
      </c>
      <c r="I215" s="30">
        <f>ROUND(G215*H215,6)</f>
        <v>0.130721</v>
      </c>
      <c r="L215" s="32">
        <v>0</v>
      </c>
      <c r="M215" s="27">
        <f>ROUND(ROUND(L215,2)*ROUND(G215,3),2)</f>
        <v>0</v>
      </c>
      <c r="N215" s="30" t="s">
        <v>6030</v>
      </c>
      <c r="O215">
        <f>(M215*21)/100</f>
        <v>0</v>
      </c>
      <c r="P215" t="s">
        <v>28</v>
      </c>
    </row>
    <row r="216" spans="1:16" ht="12.75" customHeight="1" x14ac:dyDescent="0.2">
      <c r="A216" s="33" t="s">
        <v>57</v>
      </c>
      <c r="E216" s="34" t="s">
        <v>6802</v>
      </c>
    </row>
    <row r="217" spans="1:16" ht="12.75" customHeight="1" x14ac:dyDescent="0.2">
      <c r="A217" s="33" t="s">
        <v>58</v>
      </c>
      <c r="E217" s="35" t="s">
        <v>5</v>
      </c>
    </row>
    <row r="218" spans="1:16" ht="12.75" customHeight="1" x14ac:dyDescent="0.2">
      <c r="E218" s="34" t="s">
        <v>6799</v>
      </c>
    </row>
    <row r="219" spans="1:16" ht="12.75" customHeight="1" x14ac:dyDescent="0.2">
      <c r="A219" t="s">
        <v>52</v>
      </c>
      <c r="B219" s="10" t="s">
        <v>260</v>
      </c>
      <c r="C219" s="10" t="s">
        <v>6803</v>
      </c>
      <c r="D219" t="s">
        <v>5</v>
      </c>
      <c r="E219" s="29" t="s">
        <v>6804</v>
      </c>
      <c r="F219" s="30" t="s">
        <v>225</v>
      </c>
      <c r="G219" s="31">
        <v>52.613</v>
      </c>
      <c r="H219" s="30">
        <v>1.4999999999999999E-4</v>
      </c>
      <c r="I219" s="30">
        <f>ROUND(G219*H219,6)</f>
        <v>7.8919999999999997E-3</v>
      </c>
      <c r="L219" s="32">
        <v>0</v>
      </c>
      <c r="M219" s="27">
        <f>ROUND(ROUND(L219,2)*ROUND(G219,3),2)</f>
        <v>0</v>
      </c>
      <c r="N219" s="30" t="s">
        <v>6030</v>
      </c>
      <c r="O219">
        <f>(M219*21)/100</f>
        <v>0</v>
      </c>
      <c r="P219" t="s">
        <v>28</v>
      </c>
    </row>
    <row r="220" spans="1:16" ht="12.75" customHeight="1" x14ac:dyDescent="0.2">
      <c r="A220" s="33" t="s">
        <v>57</v>
      </c>
      <c r="E220" s="34" t="s">
        <v>6805</v>
      </c>
    </row>
    <row r="221" spans="1:16" ht="12.75" customHeight="1" x14ac:dyDescent="0.2">
      <c r="A221" s="33" t="s">
        <v>58</v>
      </c>
      <c r="E221" s="35" t="s">
        <v>5</v>
      </c>
    </row>
    <row r="222" spans="1:16" ht="12.75" customHeight="1" x14ac:dyDescent="0.2">
      <c r="E222" s="34" t="s">
        <v>6806</v>
      </c>
    </row>
    <row r="223" spans="1:16" ht="12.75" customHeight="1" x14ac:dyDescent="0.2">
      <c r="A223" t="s">
        <v>52</v>
      </c>
      <c r="B223" s="10" t="s">
        <v>369</v>
      </c>
      <c r="C223" s="10" t="s">
        <v>6807</v>
      </c>
      <c r="D223" t="s">
        <v>5</v>
      </c>
      <c r="E223" s="29" t="s">
        <v>6808</v>
      </c>
      <c r="F223" s="30" t="s">
        <v>1225</v>
      </c>
      <c r="G223" s="31">
        <v>11.727</v>
      </c>
      <c r="H223" s="30">
        <v>1</v>
      </c>
      <c r="I223" s="30">
        <f>ROUND(G223*H223,6)</f>
        <v>11.727</v>
      </c>
      <c r="L223" s="32">
        <v>0</v>
      </c>
      <c r="M223" s="27">
        <f>ROUND(ROUND(L223,2)*ROUND(G223,3),2)</f>
        <v>0</v>
      </c>
      <c r="N223" s="30" t="s">
        <v>6030</v>
      </c>
      <c r="O223">
        <f>(M223*21)/100</f>
        <v>0</v>
      </c>
      <c r="P223" t="s">
        <v>28</v>
      </c>
    </row>
    <row r="224" spans="1:16" ht="12.75" customHeight="1" x14ac:dyDescent="0.2">
      <c r="A224" s="33" t="s">
        <v>57</v>
      </c>
      <c r="E224" s="34" t="s">
        <v>6808</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6809</v>
      </c>
      <c r="D228" t="s">
        <v>5</v>
      </c>
      <c r="E228" s="29" t="s">
        <v>6810</v>
      </c>
      <c r="F228" s="30" t="s">
        <v>55</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6811</v>
      </c>
    </row>
    <row r="230" spans="1:16" ht="12.75" customHeight="1" x14ac:dyDescent="0.2">
      <c r="A230" s="33" t="s">
        <v>58</v>
      </c>
      <c r="E230" s="35" t="s">
        <v>5</v>
      </c>
    </row>
    <row r="231" spans="1:16" ht="12.75" customHeight="1" x14ac:dyDescent="0.2">
      <c r="E231" s="34" t="s">
        <v>6812</v>
      </c>
    </row>
    <row r="232" spans="1:16" ht="12.75" customHeight="1" x14ac:dyDescent="0.2">
      <c r="A232" t="s">
        <v>52</v>
      </c>
      <c r="B232" s="10" t="s">
        <v>371</v>
      </c>
      <c r="C232" s="10" t="s">
        <v>6813</v>
      </c>
      <c r="D232" t="s">
        <v>5</v>
      </c>
      <c r="E232" s="29" t="s">
        <v>6814</v>
      </c>
      <c r="F232" s="30" t="s">
        <v>55</v>
      </c>
      <c r="G232" s="31">
        <v>1</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6814</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6815</v>
      </c>
      <c r="D236" t="s">
        <v>5</v>
      </c>
      <c r="E236" s="29" t="s">
        <v>6816</v>
      </c>
      <c r="F236" s="30" t="s">
        <v>6817</v>
      </c>
      <c r="G236" s="31">
        <v>1</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6816</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6818</v>
      </c>
      <c r="D240" t="s">
        <v>5</v>
      </c>
      <c r="E240" s="29" t="s">
        <v>6819</v>
      </c>
      <c r="F240" s="30" t="s">
        <v>6817</v>
      </c>
      <c r="G240" s="31">
        <v>1</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6819</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6820</v>
      </c>
      <c r="D244" t="s">
        <v>5</v>
      </c>
      <c r="E244" s="29" t="s">
        <v>6821</v>
      </c>
      <c r="F244" s="30" t="s">
        <v>6817</v>
      </c>
      <c r="G244" s="31">
        <v>1</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6821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6822</v>
      </c>
      <c r="D248" t="s">
        <v>5</v>
      </c>
      <c r="E248" s="29" t="s">
        <v>6823</v>
      </c>
      <c r="F248" s="30" t="s">
        <v>6817</v>
      </c>
      <c r="G248" s="31">
        <v>1</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6823</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6824</v>
      </c>
      <c r="D252" t="s">
        <v>5</v>
      </c>
      <c r="E252" s="29" t="s">
        <v>6825</v>
      </c>
      <c r="F252" s="30" t="s">
        <v>55</v>
      </c>
      <c r="G252" s="31">
        <v>2</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6825</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6826</v>
      </c>
      <c r="D256" t="s">
        <v>5</v>
      </c>
      <c r="E256" s="29" t="s">
        <v>6827</v>
      </c>
      <c r="F256" s="30" t="s">
        <v>55</v>
      </c>
      <c r="G256" s="31">
        <v>3</v>
      </c>
      <c r="H256" s="30">
        <v>0</v>
      </c>
      <c r="I256" s="30">
        <f>ROUND(G256*H256,6)</f>
        <v>0</v>
      </c>
      <c r="L256" s="32">
        <v>0</v>
      </c>
      <c r="M256" s="27">
        <f>ROUND(ROUND(L256,2)*ROUND(G256,3),2)</f>
        <v>0</v>
      </c>
      <c r="N256" s="30" t="s">
        <v>6030</v>
      </c>
      <c r="O256">
        <f>(M256*21)/100</f>
        <v>0</v>
      </c>
      <c r="P256" t="s">
        <v>28</v>
      </c>
    </row>
    <row r="257" spans="1:16" ht="12.75" customHeight="1" x14ac:dyDescent="0.2">
      <c r="A257" s="33" t="s">
        <v>57</v>
      </c>
      <c r="E257" s="34" t="s">
        <v>6827</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6828</v>
      </c>
      <c r="D260" t="s">
        <v>5</v>
      </c>
      <c r="E260" s="29" t="s">
        <v>6829</v>
      </c>
      <c r="F260" s="30" t="s">
        <v>55</v>
      </c>
      <c r="G260" s="31">
        <v>1</v>
      </c>
      <c r="H260" s="30">
        <v>0</v>
      </c>
      <c r="I260" s="30">
        <f>ROUND(G260*H260,6)</f>
        <v>0</v>
      </c>
      <c r="L260" s="32">
        <v>0</v>
      </c>
      <c r="M260" s="27">
        <f>ROUND(ROUND(L260,2)*ROUND(G260,3),2)</f>
        <v>0</v>
      </c>
      <c r="N260" s="30" t="s">
        <v>6030</v>
      </c>
      <c r="O260">
        <f>(M260*21)/100</f>
        <v>0</v>
      </c>
      <c r="P260" t="s">
        <v>28</v>
      </c>
    </row>
    <row r="261" spans="1:16" ht="12.75" customHeight="1" x14ac:dyDescent="0.2">
      <c r="A261" s="33" t="s">
        <v>57</v>
      </c>
      <c r="E261" s="34" t="s">
        <v>6829</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6830</v>
      </c>
      <c r="D264" t="s">
        <v>5</v>
      </c>
      <c r="E264" s="29" t="s">
        <v>6831</v>
      </c>
      <c r="F264" s="30" t="s">
        <v>55</v>
      </c>
      <c r="G264" s="31">
        <v>4</v>
      </c>
      <c r="H264" s="30">
        <v>0</v>
      </c>
      <c r="I264" s="30">
        <f>ROUND(G264*H264,6)</f>
        <v>0</v>
      </c>
      <c r="L264" s="32">
        <v>0</v>
      </c>
      <c r="M264" s="27">
        <f>ROUND(ROUND(L264,2)*ROUND(G264,3),2)</f>
        <v>0</v>
      </c>
      <c r="N264" s="30" t="s">
        <v>6030</v>
      </c>
      <c r="O264">
        <f>(M264*21)/100</f>
        <v>0</v>
      </c>
      <c r="P264" t="s">
        <v>28</v>
      </c>
    </row>
    <row r="265" spans="1:16" ht="12.75" customHeight="1" x14ac:dyDescent="0.2">
      <c r="A265" s="33" t="s">
        <v>57</v>
      </c>
      <c r="E265" s="34" t="s">
        <v>6831</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6832</v>
      </c>
      <c r="D268" t="s">
        <v>5</v>
      </c>
      <c r="E268" s="29" t="s">
        <v>6833</v>
      </c>
      <c r="F268" s="30" t="s">
        <v>55</v>
      </c>
      <c r="G268" s="31">
        <v>3</v>
      </c>
      <c r="H268" s="30">
        <v>0</v>
      </c>
      <c r="I268" s="30">
        <f>ROUND(G268*H268,6)</f>
        <v>0</v>
      </c>
      <c r="L268" s="32">
        <v>0</v>
      </c>
      <c r="M268" s="27">
        <f>ROUND(ROUND(L268,2)*ROUND(G268,3),2)</f>
        <v>0</v>
      </c>
      <c r="N268" s="30" t="s">
        <v>6030</v>
      </c>
      <c r="O268">
        <f>(M268*21)/100</f>
        <v>0</v>
      </c>
      <c r="P268" t="s">
        <v>28</v>
      </c>
    </row>
    <row r="269" spans="1:16" ht="12.75" customHeight="1" x14ac:dyDescent="0.2">
      <c r="A269" s="33" t="s">
        <v>57</v>
      </c>
      <c r="E269" s="34" t="s">
        <v>6833</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6834</v>
      </c>
      <c r="D272" t="s">
        <v>5</v>
      </c>
      <c r="E272" s="29" t="s">
        <v>6835</v>
      </c>
      <c r="F272" s="30" t="s">
        <v>55</v>
      </c>
      <c r="G272" s="31">
        <v>1</v>
      </c>
      <c r="H272" s="30">
        <v>0</v>
      </c>
      <c r="I272" s="30">
        <f>ROUND(G272*H272,6)</f>
        <v>0</v>
      </c>
      <c r="L272" s="32">
        <v>0</v>
      </c>
      <c r="M272" s="27">
        <f>ROUND(ROUND(L272,2)*ROUND(G272,3),2)</f>
        <v>0</v>
      </c>
      <c r="N272" s="30" t="s">
        <v>6030</v>
      </c>
      <c r="O272">
        <f>(M272*21)/100</f>
        <v>0</v>
      </c>
      <c r="P272" t="s">
        <v>28</v>
      </c>
    </row>
    <row r="273" spans="1:16" ht="12.75" customHeight="1" x14ac:dyDescent="0.2">
      <c r="A273" s="33" t="s">
        <v>57</v>
      </c>
      <c r="E273" s="34" t="s">
        <v>6835</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6115</v>
      </c>
      <c r="D277" t="s">
        <v>5</v>
      </c>
      <c r="E277" s="29" t="s">
        <v>6116</v>
      </c>
      <c r="F277" s="30" t="s">
        <v>602</v>
      </c>
      <c r="G277" s="31">
        <v>12.065</v>
      </c>
      <c r="H277" s="30">
        <v>0.16192000000000001</v>
      </c>
      <c r="I277" s="30">
        <f>ROUND(G277*H277,6)</f>
        <v>1.953565</v>
      </c>
      <c r="L277" s="32">
        <v>0</v>
      </c>
      <c r="M277" s="27">
        <f>ROUND(ROUND(L277,2)*ROUND(G277,3),2)</f>
        <v>0</v>
      </c>
      <c r="N277" s="30" t="s">
        <v>6030</v>
      </c>
      <c r="O277">
        <f>(M277*21)/100</f>
        <v>0</v>
      </c>
      <c r="P277" t="s">
        <v>28</v>
      </c>
    </row>
    <row r="278" spans="1:16" ht="12.75" customHeight="1" x14ac:dyDescent="0.2">
      <c r="A278" s="33" t="s">
        <v>57</v>
      </c>
      <c r="E278" s="34" t="s">
        <v>6117</v>
      </c>
    </row>
    <row r="279" spans="1:16" ht="12.75" customHeight="1" x14ac:dyDescent="0.2">
      <c r="A279" s="33" t="s">
        <v>58</v>
      </c>
      <c r="E279" s="35" t="s">
        <v>5</v>
      </c>
    </row>
    <row r="280" spans="1:16" ht="12.75" customHeight="1" x14ac:dyDescent="0.2">
      <c r="E280" s="34" t="s">
        <v>6836</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6837</v>
      </c>
      <c r="D282" t="s">
        <v>5</v>
      </c>
      <c r="E282" s="29" t="s">
        <v>6838</v>
      </c>
      <c r="F282" s="30" t="s">
        <v>602</v>
      </c>
      <c r="G282" s="31">
        <v>3.7</v>
      </c>
      <c r="H282" s="30">
        <v>0.27994000000000002</v>
      </c>
      <c r="I282" s="30">
        <f>ROUND(G282*H282,6)</f>
        <v>1.0357780000000001</v>
      </c>
      <c r="L282" s="32">
        <v>0</v>
      </c>
      <c r="M282" s="27">
        <f>ROUND(ROUND(L282,2)*ROUND(G282,3),2)</f>
        <v>0</v>
      </c>
      <c r="N282" s="30" t="s">
        <v>6030</v>
      </c>
      <c r="O282">
        <f>(M282*21)/100</f>
        <v>0</v>
      </c>
      <c r="P282" t="s">
        <v>28</v>
      </c>
    </row>
    <row r="283" spans="1:16" ht="12.75" customHeight="1" x14ac:dyDescent="0.2">
      <c r="A283" s="33" t="s">
        <v>57</v>
      </c>
      <c r="E283" s="34" t="s">
        <v>6839</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6840</v>
      </c>
      <c r="D287" t="s">
        <v>5</v>
      </c>
      <c r="E287" s="29" t="s">
        <v>6841</v>
      </c>
      <c r="F287" s="30" t="s">
        <v>602</v>
      </c>
      <c r="G287" s="31">
        <v>142.249</v>
      </c>
      <c r="H287" s="30">
        <v>4.4999999999999999E-4</v>
      </c>
      <c r="I287" s="30">
        <f>ROUND(G287*H287,6)</f>
        <v>6.4011999999999999E-2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404</v>
      </c>
      <c r="C291" s="10" t="s">
        <v>6844</v>
      </c>
      <c r="D291" t="s">
        <v>5</v>
      </c>
      <c r="E291" s="29" t="s">
        <v>6845</v>
      </c>
      <c r="F291" s="30" t="s">
        <v>126</v>
      </c>
      <c r="G291" s="31">
        <v>71.125</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407</v>
      </c>
      <c r="C295" s="10" t="s">
        <v>6847</v>
      </c>
      <c r="D295" t="s">
        <v>5</v>
      </c>
      <c r="E295" s="29" t="s">
        <v>6848</v>
      </c>
      <c r="F295" s="30" t="s">
        <v>602</v>
      </c>
      <c r="G295" s="31">
        <v>347.00599999999997</v>
      </c>
      <c r="H295" s="30">
        <v>4.2000000000000002E-4</v>
      </c>
      <c r="I295" s="30">
        <f>ROUND(G295*H295,6)</f>
        <v>0.14574300000000001</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410</v>
      </c>
      <c r="C299" s="10" t="s">
        <v>6850</v>
      </c>
      <c r="D299" t="s">
        <v>5</v>
      </c>
      <c r="E299" s="29" t="s">
        <v>6851</v>
      </c>
      <c r="F299" s="30" t="s">
        <v>126</v>
      </c>
      <c r="G299" s="31">
        <v>173.50299999999999</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413</v>
      </c>
      <c r="C303" s="10" t="s">
        <v>6853</v>
      </c>
      <c r="D303" t="s">
        <v>5</v>
      </c>
      <c r="E303" s="29" t="s">
        <v>6854</v>
      </c>
      <c r="F303" s="30" t="s">
        <v>602</v>
      </c>
      <c r="G303" s="31">
        <v>99.05</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416</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417</v>
      </c>
      <c r="C311" s="10" t="s">
        <v>6860</v>
      </c>
      <c r="D311" t="s">
        <v>5</v>
      </c>
      <c r="E311" s="29" t="s">
        <v>6861</v>
      </c>
      <c r="F311" s="30" t="s">
        <v>602</v>
      </c>
      <c r="G311" s="31">
        <v>13.2</v>
      </c>
      <c r="H311" s="30">
        <v>8.3199999999999993E-3</v>
      </c>
      <c r="I311" s="30">
        <f>ROUND(G311*H311,6)</f>
        <v>0.109824</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418</v>
      </c>
      <c r="C315" s="10" t="s">
        <v>6864</v>
      </c>
      <c r="D315" t="s">
        <v>5</v>
      </c>
      <c r="E315" s="29" t="s">
        <v>6865</v>
      </c>
      <c r="F315" s="30" t="s">
        <v>602</v>
      </c>
      <c r="G315" s="31">
        <v>13.2</v>
      </c>
      <c r="H315" s="30">
        <v>3.5999999999999999E-3</v>
      </c>
      <c r="I315" s="30">
        <f>ROUND(G315*H315,6)</f>
        <v>4.752E-2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6866</v>
      </c>
      <c r="D319" t="s">
        <v>5</v>
      </c>
      <c r="E319" s="29" t="s">
        <v>6867</v>
      </c>
      <c r="F319" s="30" t="s">
        <v>602</v>
      </c>
      <c r="G319" s="31">
        <v>146.678</v>
      </c>
      <c r="H319" s="30">
        <v>8.5000000000000006E-3</v>
      </c>
      <c r="I319" s="30">
        <f>ROUND(G319*H319,6)</f>
        <v>1.2467630000000001</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422</v>
      </c>
      <c r="C323" s="10" t="s">
        <v>6869</v>
      </c>
      <c r="D323" t="s">
        <v>5</v>
      </c>
      <c r="E323" s="29" t="s">
        <v>6870</v>
      </c>
      <c r="F323" s="30" t="s">
        <v>602</v>
      </c>
      <c r="G323" s="31">
        <v>146.678</v>
      </c>
      <c r="H323" s="30">
        <v>2.0999999999999999E-3</v>
      </c>
      <c r="I323" s="30">
        <f>ROUND(G323*H323,6)</f>
        <v>0.30802400000000002</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426</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432</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6882</v>
      </c>
      <c r="D343" t="s">
        <v>5</v>
      </c>
      <c r="E343" s="29" t="s">
        <v>6883</v>
      </c>
      <c r="F343" s="30" t="s">
        <v>602</v>
      </c>
      <c r="G343" s="31">
        <v>167.95400000000001</v>
      </c>
      <c r="H343" s="30">
        <v>6.0000000000000002E-5</v>
      </c>
      <c r="I343" s="30">
        <f>ROUND(G343*H343,6)</f>
        <v>1.0076999999999999E-2</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438</v>
      </c>
      <c r="C347" s="10" t="s">
        <v>6885</v>
      </c>
      <c r="D347" t="s">
        <v>5</v>
      </c>
      <c r="E347" s="29" t="s">
        <v>6886</v>
      </c>
      <c r="F347" s="30" t="s">
        <v>126</v>
      </c>
      <c r="G347" s="31">
        <v>36.42</v>
      </c>
      <c r="H347" s="30">
        <v>6.0000000000000002E-5</v>
      </c>
      <c r="I347" s="30">
        <f>ROUND(G347*H347,6)</f>
        <v>2.1849999999999999E-3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441</v>
      </c>
      <c r="C351" s="10" t="s">
        <v>6889</v>
      </c>
      <c r="D351" t="s">
        <v>5</v>
      </c>
      <c r="E351" s="29" t="s">
        <v>6890</v>
      </c>
      <c r="F351" s="30" t="s">
        <v>126</v>
      </c>
      <c r="G351" s="31">
        <v>36.42</v>
      </c>
      <c r="H351" s="30">
        <v>5.0000000000000001E-4</v>
      </c>
      <c r="I351" s="30">
        <f>ROUND(G351*H351,6)</f>
        <v>1.821E-2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445</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6900</v>
      </c>
      <c r="D371" t="s">
        <v>5</v>
      </c>
      <c r="E371" s="29" t="s">
        <v>6901</v>
      </c>
      <c r="F371" s="30" t="s">
        <v>602</v>
      </c>
      <c r="G371" s="31">
        <v>13.2</v>
      </c>
      <c r="H371" s="30">
        <v>6.28E-3</v>
      </c>
      <c r="I371" s="30">
        <f>ROUND(G371*H371,6)</f>
        <v>8.2895999999999997E-2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6903</v>
      </c>
      <c r="D375" t="s">
        <v>5</v>
      </c>
      <c r="E375" s="29" t="s">
        <v>6904</v>
      </c>
      <c r="F375" s="30" t="s">
        <v>602</v>
      </c>
      <c r="G375" s="31">
        <v>154.75399999999999</v>
      </c>
      <c r="H375" s="30">
        <v>2.8800000000000002E-3</v>
      </c>
      <c r="I375" s="30">
        <f>ROUND(G375*H375,6)</f>
        <v>0.44569199999999998</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452</v>
      </c>
      <c r="C383" s="10" t="s">
        <v>6910</v>
      </c>
      <c r="D383" t="s">
        <v>5</v>
      </c>
      <c r="E383" s="29" t="s">
        <v>6911</v>
      </c>
      <c r="F383" s="30" t="s">
        <v>271</v>
      </c>
      <c r="G383" s="31">
        <v>5.6020000000000003</v>
      </c>
      <c r="H383" s="30">
        <v>2.45329</v>
      </c>
      <c r="I383" s="30">
        <f>ROUND(G383*H383,6)</f>
        <v>13.743331</v>
      </c>
      <c r="L383" s="32">
        <v>0</v>
      </c>
      <c r="M383" s="27">
        <f>ROUND(ROUND(L383,2)*ROUND(G383,3),2)</f>
        <v>0</v>
      </c>
      <c r="N383" s="30" t="s">
        <v>6030</v>
      </c>
      <c r="O383">
        <f>(M383*21)/100</f>
        <v>0</v>
      </c>
      <c r="P383" t="s">
        <v>28</v>
      </c>
    </row>
    <row r="384" spans="1:16" ht="12.75" customHeight="1" x14ac:dyDescent="0.2">
      <c r="A384" s="33" t="s">
        <v>57</v>
      </c>
      <c r="E384" s="34" t="s">
        <v>6912</v>
      </c>
    </row>
    <row r="385" spans="1:16" ht="12.75" customHeight="1" x14ac:dyDescent="0.2">
      <c r="A385" s="33" t="s">
        <v>58</v>
      </c>
      <c r="E385" s="35" t="s">
        <v>5</v>
      </c>
    </row>
    <row r="386" spans="1:16" ht="12.75" customHeight="1" x14ac:dyDescent="0.2">
      <c r="E386" s="34" t="s">
        <v>6913</v>
      </c>
    </row>
    <row r="387" spans="1:16" ht="12.75" customHeight="1" x14ac:dyDescent="0.2">
      <c r="A387" t="s">
        <v>52</v>
      </c>
      <c r="B387" s="10" t="s">
        <v>455</v>
      </c>
      <c r="C387" s="10" t="s">
        <v>6914</v>
      </c>
      <c r="D387" t="s">
        <v>5</v>
      </c>
      <c r="E387" s="29" t="s">
        <v>6915</v>
      </c>
      <c r="F387" s="30" t="s">
        <v>271</v>
      </c>
      <c r="G387" s="31">
        <v>1.2290000000000001</v>
      </c>
      <c r="H387" s="30">
        <v>0.02</v>
      </c>
      <c r="I387" s="30">
        <f>ROUND(G387*H387,6)</f>
        <v>2.4580000000000001E-2</v>
      </c>
      <c r="L387" s="32">
        <v>0</v>
      </c>
      <c r="M387" s="27">
        <f>ROUND(ROUND(L387,2)*ROUND(G387,3),2)</f>
        <v>0</v>
      </c>
      <c r="N387" s="30" t="s">
        <v>6030</v>
      </c>
      <c r="O387">
        <f>(M387*21)/100</f>
        <v>0</v>
      </c>
      <c r="P387" t="s">
        <v>28</v>
      </c>
    </row>
    <row r="388" spans="1:16" ht="12.75" customHeight="1" x14ac:dyDescent="0.2">
      <c r="A388" s="33" t="s">
        <v>57</v>
      </c>
      <c r="E388" s="34" t="s">
        <v>6916</v>
      </c>
    </row>
    <row r="389" spans="1:16" ht="12.75" customHeight="1" x14ac:dyDescent="0.2">
      <c r="A389" s="33" t="s">
        <v>58</v>
      </c>
      <c r="E389" s="35" t="s">
        <v>5</v>
      </c>
    </row>
    <row r="390" spans="1:16" ht="12.75" customHeight="1" x14ac:dyDescent="0.2">
      <c r="E390" s="34" t="s">
        <v>6917</v>
      </c>
    </row>
    <row r="391" spans="1:16" ht="12.75" customHeight="1" x14ac:dyDescent="0.2">
      <c r="A391" t="s">
        <v>52</v>
      </c>
      <c r="B391" s="10" t="s">
        <v>458</v>
      </c>
      <c r="C391" s="10" t="s">
        <v>6918</v>
      </c>
      <c r="D391" t="s">
        <v>5</v>
      </c>
      <c r="E391" s="29" t="s">
        <v>6919</v>
      </c>
      <c r="F391" s="30" t="s">
        <v>271</v>
      </c>
      <c r="G391" s="31">
        <v>1.2290000000000001</v>
      </c>
      <c r="H391" s="30">
        <v>0</v>
      </c>
      <c r="I391" s="30">
        <f>ROUND(G391*H391,6)</f>
        <v>0</v>
      </c>
      <c r="L391" s="32">
        <v>0</v>
      </c>
      <c r="M391" s="27">
        <f>ROUND(ROUND(L391,2)*ROUND(G391,3),2)</f>
        <v>0</v>
      </c>
      <c r="N391" s="30" t="s">
        <v>6030</v>
      </c>
      <c r="O391">
        <f>(M391*21)/100</f>
        <v>0</v>
      </c>
      <c r="P391" t="s">
        <v>28</v>
      </c>
    </row>
    <row r="392" spans="1:16" ht="12.75" customHeight="1" x14ac:dyDescent="0.2">
      <c r="A392" s="33" t="s">
        <v>57</v>
      </c>
      <c r="E392" s="34" t="s">
        <v>6920</v>
      </c>
    </row>
    <row r="393" spans="1:16" ht="12.75" customHeight="1" x14ac:dyDescent="0.2">
      <c r="A393" s="33" t="s">
        <v>58</v>
      </c>
      <c r="E393" s="35" t="s">
        <v>5</v>
      </c>
    </row>
    <row r="394" spans="1:16" ht="12.75" customHeight="1" x14ac:dyDescent="0.2">
      <c r="E394" s="34" t="s">
        <v>6917</v>
      </c>
    </row>
    <row r="395" spans="1:16" ht="12.75" customHeight="1" x14ac:dyDescent="0.2">
      <c r="A395" t="s">
        <v>52</v>
      </c>
      <c r="B395" s="10" t="s">
        <v>461</v>
      </c>
      <c r="C395" s="10" t="s">
        <v>6921</v>
      </c>
      <c r="D395" t="s">
        <v>5</v>
      </c>
      <c r="E395" s="29" t="s">
        <v>6922</v>
      </c>
      <c r="F395" s="30" t="s">
        <v>271</v>
      </c>
      <c r="G395" s="31">
        <v>4.3730000000000002</v>
      </c>
      <c r="H395" s="30">
        <v>9.1E-4</v>
      </c>
      <c r="I395" s="30">
        <f>ROUND(G395*H395,6)</f>
        <v>3.9789999999999999E-3</v>
      </c>
      <c r="L395" s="32">
        <v>0</v>
      </c>
      <c r="M395" s="27">
        <f>ROUND(ROUND(L395,2)*ROUND(G395,3),2)</f>
        <v>0</v>
      </c>
      <c r="N395" s="30" t="s">
        <v>6030</v>
      </c>
      <c r="O395">
        <f>(M395*21)/100</f>
        <v>0</v>
      </c>
      <c r="P395" t="s">
        <v>28</v>
      </c>
    </row>
    <row r="396" spans="1:16" ht="12.75" customHeight="1" x14ac:dyDescent="0.2">
      <c r="A396" s="33" t="s">
        <v>57</v>
      </c>
      <c r="E396" s="34" t="s">
        <v>6923</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6924</v>
      </c>
      <c r="D399" t="s">
        <v>5</v>
      </c>
      <c r="E399" s="29" t="s">
        <v>6925</v>
      </c>
      <c r="F399" s="30" t="s">
        <v>271</v>
      </c>
      <c r="G399" s="31">
        <v>4.3730000000000002</v>
      </c>
      <c r="H399" s="30">
        <v>3.0300000000000001E-3</v>
      </c>
      <c r="I399" s="30">
        <f>ROUND(G399*H399,6)</f>
        <v>1.325E-2</v>
      </c>
      <c r="L399" s="32">
        <v>0</v>
      </c>
      <c r="M399" s="27">
        <f>ROUND(ROUND(L399,2)*ROUND(G399,3),2)</f>
        <v>0</v>
      </c>
      <c r="N399" s="30" t="s">
        <v>6030</v>
      </c>
      <c r="O399">
        <f>(M399*21)/100</f>
        <v>0</v>
      </c>
      <c r="P399" t="s">
        <v>28</v>
      </c>
    </row>
    <row r="400" spans="1:16" ht="12.75" customHeight="1" x14ac:dyDescent="0.2">
      <c r="A400" s="33" t="s">
        <v>57</v>
      </c>
      <c r="E400" s="34" t="s">
        <v>6926</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6927</v>
      </c>
      <c r="D403" t="s">
        <v>5</v>
      </c>
      <c r="E403" s="29" t="s">
        <v>6928</v>
      </c>
      <c r="F403" s="30" t="s">
        <v>602</v>
      </c>
      <c r="G403" s="31">
        <v>3.1840000000000002</v>
      </c>
      <c r="H403" s="30">
        <v>1.3520000000000001E-2</v>
      </c>
      <c r="I403" s="30">
        <f>ROUND(G403*H403,6)</f>
        <v>4.3048000000000003E-2</v>
      </c>
      <c r="L403" s="32">
        <v>0</v>
      </c>
      <c r="M403" s="27">
        <f>ROUND(ROUND(L403,2)*ROUND(G403,3),2)</f>
        <v>0</v>
      </c>
      <c r="N403" s="30" t="s">
        <v>6030</v>
      </c>
      <c r="O403">
        <f>(M403*21)/100</f>
        <v>0</v>
      </c>
      <c r="P403" t="s">
        <v>28</v>
      </c>
    </row>
    <row r="404" spans="1:16" ht="12.75" customHeight="1" x14ac:dyDescent="0.2">
      <c r="A404" s="33" t="s">
        <v>57</v>
      </c>
      <c r="E404" s="34" t="s">
        <v>6929</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6930</v>
      </c>
      <c r="D407" t="s">
        <v>5</v>
      </c>
      <c r="E407" s="29" t="s">
        <v>6931</v>
      </c>
      <c r="F407" s="30" t="s">
        <v>602</v>
      </c>
      <c r="G407" s="31">
        <v>3.1840000000000002</v>
      </c>
      <c r="H407" s="30">
        <v>0</v>
      </c>
      <c r="I407" s="30">
        <f>ROUND(G407*H407,6)</f>
        <v>0</v>
      </c>
      <c r="L407" s="32">
        <v>0</v>
      </c>
      <c r="M407" s="27">
        <f>ROUND(ROUND(L407,2)*ROUND(G407,3),2)</f>
        <v>0</v>
      </c>
      <c r="N407" s="30" t="s">
        <v>6030</v>
      </c>
      <c r="O407">
        <f>(M407*21)/100</f>
        <v>0</v>
      </c>
      <c r="P407" t="s">
        <v>28</v>
      </c>
    </row>
    <row r="408" spans="1:16" ht="12.75" customHeight="1" x14ac:dyDescent="0.2">
      <c r="A408" s="33" t="s">
        <v>57</v>
      </c>
      <c r="E408" s="34" t="s">
        <v>6932</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6933</v>
      </c>
      <c r="D411" t="s">
        <v>5</v>
      </c>
      <c r="E411" s="29" t="s">
        <v>6934</v>
      </c>
      <c r="F411" s="30" t="s">
        <v>1225</v>
      </c>
      <c r="G411" s="31">
        <v>0.185</v>
      </c>
      <c r="H411" s="30">
        <v>1.06277</v>
      </c>
      <c r="I411" s="30">
        <f>ROUND(G411*H411,6)</f>
        <v>0.19661200000000001</v>
      </c>
      <c r="L411" s="32">
        <v>0</v>
      </c>
      <c r="M411" s="27">
        <f>ROUND(ROUND(L411,2)*ROUND(G411,3),2)</f>
        <v>0</v>
      </c>
      <c r="N411" s="30" t="s">
        <v>6030</v>
      </c>
      <c r="O411">
        <f>(M411*21)/100</f>
        <v>0</v>
      </c>
      <c r="P411" t="s">
        <v>28</v>
      </c>
    </row>
    <row r="412" spans="1:16" ht="12.75" customHeight="1" x14ac:dyDescent="0.2">
      <c r="A412" s="33" t="s">
        <v>57</v>
      </c>
      <c r="E412" s="34" t="s">
        <v>6935</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6936</v>
      </c>
      <c r="D415" t="s">
        <v>5</v>
      </c>
      <c r="E415" s="29" t="s">
        <v>6937</v>
      </c>
      <c r="F415" s="30" t="s">
        <v>602</v>
      </c>
      <c r="G415" s="31">
        <v>122.8</v>
      </c>
      <c r="H415" s="30">
        <v>1.2999999999999999E-4</v>
      </c>
      <c r="I415" s="30">
        <f>ROUND(G415*H415,6)</f>
        <v>1.5963999999999999E-2</v>
      </c>
      <c r="L415" s="32">
        <v>0</v>
      </c>
      <c r="M415" s="27">
        <f>ROUND(ROUND(L415,2)*ROUND(G415,3),2)</f>
        <v>0</v>
      </c>
      <c r="N415" s="30" t="s">
        <v>6030</v>
      </c>
      <c r="O415">
        <f>(M415*21)/100</f>
        <v>0</v>
      </c>
      <c r="P415" t="s">
        <v>28</v>
      </c>
    </row>
    <row r="416" spans="1:16" ht="12.75" customHeight="1" x14ac:dyDescent="0.2">
      <c r="A416" s="33" t="s">
        <v>57</v>
      </c>
      <c r="E416" s="34" t="s">
        <v>6938</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6939</v>
      </c>
      <c r="D419" t="s">
        <v>5</v>
      </c>
      <c r="E419" s="29" t="s">
        <v>6940</v>
      </c>
      <c r="F419" s="30" t="s">
        <v>602</v>
      </c>
      <c r="G419" s="31">
        <v>12.065</v>
      </c>
      <c r="H419" s="30">
        <v>0.28361999999999998</v>
      </c>
      <c r="I419" s="30">
        <f>ROUND(G419*H419,6)</f>
        <v>3.421875</v>
      </c>
      <c r="L419" s="32">
        <v>0</v>
      </c>
      <c r="M419" s="27">
        <f>ROUND(ROUND(L419,2)*ROUND(G419,3),2)</f>
        <v>0</v>
      </c>
      <c r="N419" s="30" t="s">
        <v>6030</v>
      </c>
      <c r="O419">
        <f>(M419*21)/100</f>
        <v>0</v>
      </c>
      <c r="P419" t="s">
        <v>28</v>
      </c>
    </row>
    <row r="420" spans="1:16" ht="12.75" customHeight="1" x14ac:dyDescent="0.2">
      <c r="A420" s="33" t="s">
        <v>57</v>
      </c>
      <c r="E420" s="34" t="s">
        <v>6941</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6942</v>
      </c>
      <c r="D424" t="s">
        <v>5</v>
      </c>
      <c r="E424" s="29" t="s">
        <v>6943</v>
      </c>
      <c r="F424" s="30" t="s">
        <v>602</v>
      </c>
      <c r="G424" s="31">
        <v>122.8</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6944</v>
      </c>
    </row>
    <row r="426" spans="1:16" ht="12.75" customHeight="1" x14ac:dyDescent="0.2">
      <c r="A426" s="33" t="s">
        <v>58</v>
      </c>
      <c r="E426" s="35" t="s">
        <v>5</v>
      </c>
    </row>
    <row r="427" spans="1:16" ht="12.75" customHeight="1" x14ac:dyDescent="0.2">
      <c r="E427" s="34" t="s">
        <v>6207</v>
      </c>
    </row>
    <row r="428" spans="1:16" ht="12.75" customHeight="1" x14ac:dyDescent="0.2">
      <c r="A428" t="s">
        <v>52</v>
      </c>
      <c r="B428" s="10" t="s">
        <v>485</v>
      </c>
      <c r="C428" s="10" t="s">
        <v>6945</v>
      </c>
      <c r="D428" t="s">
        <v>5</v>
      </c>
      <c r="E428" s="29" t="s">
        <v>6946</v>
      </c>
      <c r="F428" s="30" t="s">
        <v>602</v>
      </c>
      <c r="G428" s="31">
        <v>51.981999999999999</v>
      </c>
      <c r="H428" s="30">
        <v>0</v>
      </c>
      <c r="I428" s="30">
        <f>ROUND(G428*H428,6)</f>
        <v>0</v>
      </c>
      <c r="L428" s="32">
        <v>0</v>
      </c>
      <c r="M428" s="27">
        <f>ROUND(ROUND(L428,2)*ROUND(G428,3),2)</f>
        <v>0</v>
      </c>
      <c r="N428" s="30" t="s">
        <v>6030</v>
      </c>
      <c r="O428">
        <f>(M428*21)/100</f>
        <v>0</v>
      </c>
      <c r="P428" t="s">
        <v>28</v>
      </c>
    </row>
    <row r="429" spans="1:16" ht="12.75" customHeight="1" x14ac:dyDescent="0.2">
      <c r="A429" s="33" t="s">
        <v>57</v>
      </c>
      <c r="E429" s="34" t="s">
        <v>6947</v>
      </c>
    </row>
    <row r="430" spans="1:16" ht="12.75" customHeight="1" x14ac:dyDescent="0.2">
      <c r="A430" s="33" t="s">
        <v>58</v>
      </c>
      <c r="E430" s="35" t="s">
        <v>5</v>
      </c>
    </row>
    <row r="431" spans="1:16" ht="12.75" customHeight="1" x14ac:dyDescent="0.2">
      <c r="E431" s="34" t="s">
        <v>6207</v>
      </c>
    </row>
    <row r="432" spans="1:16" ht="12.75" customHeight="1" x14ac:dyDescent="0.2">
      <c r="A432" t="s">
        <v>52</v>
      </c>
      <c r="B432" s="10" t="s">
        <v>488</v>
      </c>
      <c r="C432" s="10" t="s">
        <v>6948</v>
      </c>
      <c r="D432" t="s">
        <v>5</v>
      </c>
      <c r="E432" s="29" t="s">
        <v>6949</v>
      </c>
      <c r="F432" s="30" t="s">
        <v>2830</v>
      </c>
      <c r="G432" s="31">
        <v>61.173999999999999</v>
      </c>
      <c r="H432" s="30">
        <v>1E-3</v>
      </c>
      <c r="I432" s="30">
        <f>ROUND(G432*H432,6)</f>
        <v>6.1173999999999999E-2</v>
      </c>
      <c r="L432" s="32">
        <v>0</v>
      </c>
      <c r="M432" s="27">
        <f>ROUND(ROUND(L432,2)*ROUND(G432,3),2)</f>
        <v>0</v>
      </c>
      <c r="N432" s="30" t="s">
        <v>6030</v>
      </c>
      <c r="O432">
        <f>(M432*21)/100</f>
        <v>0</v>
      </c>
      <c r="P432" t="s">
        <v>28</v>
      </c>
    </row>
    <row r="433" spans="1:16" ht="12.75" customHeight="1" x14ac:dyDescent="0.2">
      <c r="A433" s="33" t="s">
        <v>57</v>
      </c>
      <c r="E433" s="34" t="s">
        <v>6949</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6950</v>
      </c>
      <c r="D436" t="s">
        <v>5</v>
      </c>
      <c r="E436" s="29" t="s">
        <v>6951</v>
      </c>
      <c r="F436" s="30" t="s">
        <v>602</v>
      </c>
      <c r="G436" s="31">
        <v>245.6</v>
      </c>
      <c r="H436" s="30">
        <v>4.0000000000000002E-4</v>
      </c>
      <c r="I436" s="30">
        <f>ROUND(G436*H436,6)</f>
        <v>9.8239999999999994E-2</v>
      </c>
      <c r="L436" s="32">
        <v>0</v>
      </c>
      <c r="M436" s="27">
        <f>ROUND(ROUND(L436,2)*ROUND(G436,3),2)</f>
        <v>0</v>
      </c>
      <c r="N436" s="30" t="s">
        <v>6030</v>
      </c>
      <c r="O436">
        <f>(M436*21)/100</f>
        <v>0</v>
      </c>
      <c r="P436" t="s">
        <v>28</v>
      </c>
    </row>
    <row r="437" spans="1:16" ht="12.75" customHeight="1" x14ac:dyDescent="0.2">
      <c r="A437" s="33" t="s">
        <v>57</v>
      </c>
      <c r="E437" s="34" t="s">
        <v>6952</v>
      </c>
    </row>
    <row r="438" spans="1:16" ht="12.75" customHeight="1" x14ac:dyDescent="0.2">
      <c r="A438" s="33" t="s">
        <v>58</v>
      </c>
      <c r="E438" s="35" t="s">
        <v>5</v>
      </c>
    </row>
    <row r="439" spans="1:16" ht="12.75" customHeight="1" x14ac:dyDescent="0.2">
      <c r="E439" s="34" t="s">
        <v>6953</v>
      </c>
    </row>
    <row r="440" spans="1:16" ht="12.75" customHeight="1" x14ac:dyDescent="0.2">
      <c r="A440" t="s">
        <v>52</v>
      </c>
      <c r="B440" s="10" t="s">
        <v>494</v>
      </c>
      <c r="C440" s="10" t="s">
        <v>6954</v>
      </c>
      <c r="D440" t="s">
        <v>5</v>
      </c>
      <c r="E440" s="29" t="s">
        <v>6955</v>
      </c>
      <c r="F440" s="30" t="s">
        <v>602</v>
      </c>
      <c r="G440" s="31">
        <v>103.964</v>
      </c>
      <c r="H440" s="30">
        <v>4.0000000000000002E-4</v>
      </c>
      <c r="I440" s="30">
        <f>ROUND(G440*H440,6)</f>
        <v>4.1585999999999998E-2</v>
      </c>
      <c r="L440" s="32">
        <v>0</v>
      </c>
      <c r="M440" s="27">
        <f>ROUND(ROUND(L440,2)*ROUND(G440,3),2)</f>
        <v>0</v>
      </c>
      <c r="N440" s="30" t="s">
        <v>6030</v>
      </c>
      <c r="O440">
        <f>(M440*21)/100</f>
        <v>0</v>
      </c>
      <c r="P440" t="s">
        <v>28</v>
      </c>
    </row>
    <row r="441" spans="1:16" ht="12.75" customHeight="1" x14ac:dyDescent="0.2">
      <c r="A441" s="33" t="s">
        <v>57</v>
      </c>
      <c r="E441" s="34" t="s">
        <v>6956</v>
      </c>
    </row>
    <row r="442" spans="1:16" ht="12.75" customHeight="1" x14ac:dyDescent="0.2">
      <c r="A442" s="33" t="s">
        <v>58</v>
      </c>
      <c r="E442" s="35" t="s">
        <v>5</v>
      </c>
    </row>
    <row r="443" spans="1:16" ht="12.75" customHeight="1" x14ac:dyDescent="0.2">
      <c r="E443" s="34" t="s">
        <v>6953</v>
      </c>
    </row>
    <row r="444" spans="1:16" ht="12.75" customHeight="1" x14ac:dyDescent="0.2">
      <c r="A444" t="s">
        <v>52</v>
      </c>
      <c r="B444" s="10" t="s">
        <v>495</v>
      </c>
      <c r="C444" s="10" t="s">
        <v>6957</v>
      </c>
      <c r="D444" t="s">
        <v>5</v>
      </c>
      <c r="E444" s="29" t="s">
        <v>6958</v>
      </c>
      <c r="F444" s="30" t="s">
        <v>602</v>
      </c>
      <c r="G444" s="31">
        <v>349.56400000000002</v>
      </c>
      <c r="H444" s="30">
        <v>6.1000000000000004E-3</v>
      </c>
      <c r="I444" s="30">
        <f>ROUND(G444*H444,6)</f>
        <v>2.1323400000000001</v>
      </c>
      <c r="L444" s="32">
        <v>0</v>
      </c>
      <c r="M444" s="27">
        <f>ROUND(ROUND(L444,2)*ROUND(G444,3),2)</f>
        <v>0</v>
      </c>
      <c r="N444" s="30" t="s">
        <v>6030</v>
      </c>
      <c r="O444">
        <f>(M444*21)/100</f>
        <v>0</v>
      </c>
      <c r="P444" t="s">
        <v>28</v>
      </c>
    </row>
    <row r="445" spans="1:16" ht="12.75" customHeight="1" x14ac:dyDescent="0.2">
      <c r="A445" s="33" t="s">
        <v>57</v>
      </c>
      <c r="E445" s="34" t="s">
        <v>6958</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6959</v>
      </c>
      <c r="D448" t="s">
        <v>5</v>
      </c>
      <c r="E448" s="29" t="s">
        <v>6960</v>
      </c>
      <c r="F448" s="30" t="s">
        <v>602</v>
      </c>
      <c r="G448" s="31">
        <v>122.8</v>
      </c>
      <c r="H448" s="30">
        <v>0</v>
      </c>
      <c r="I448" s="30">
        <f>ROUND(G448*H448,6)</f>
        <v>0</v>
      </c>
      <c r="L448" s="32">
        <v>0</v>
      </c>
      <c r="M448" s="27">
        <f>ROUND(ROUND(L448,2)*ROUND(G448,3),2)</f>
        <v>0</v>
      </c>
      <c r="N448" s="30" t="s">
        <v>6030</v>
      </c>
      <c r="O448">
        <f>(M448*21)/100</f>
        <v>0</v>
      </c>
      <c r="P448" t="s">
        <v>28</v>
      </c>
    </row>
    <row r="449" spans="1:16" ht="12.75" customHeight="1" x14ac:dyDescent="0.2">
      <c r="A449" s="33" t="s">
        <v>57</v>
      </c>
      <c r="E449" s="34" t="s">
        <v>6961</v>
      </c>
    </row>
    <row r="450" spans="1:16" ht="12.75" customHeight="1" x14ac:dyDescent="0.2">
      <c r="A450" s="33" t="s">
        <v>58</v>
      </c>
      <c r="E450" s="35" t="s">
        <v>5</v>
      </c>
    </row>
    <row r="451" spans="1:16" ht="12.75" customHeight="1" x14ac:dyDescent="0.2">
      <c r="E451" s="34" t="s">
        <v>6962</v>
      </c>
    </row>
    <row r="452" spans="1:16" ht="12.75" customHeight="1" x14ac:dyDescent="0.2">
      <c r="A452" t="s">
        <v>52</v>
      </c>
      <c r="B452" s="10" t="s">
        <v>497</v>
      </c>
      <c r="C452" s="10" t="s">
        <v>6963</v>
      </c>
      <c r="D452" t="s">
        <v>5</v>
      </c>
      <c r="E452" s="29" t="s">
        <v>6964</v>
      </c>
      <c r="F452" s="30" t="s">
        <v>602</v>
      </c>
      <c r="G452" s="31">
        <v>245.6</v>
      </c>
      <c r="H452" s="30">
        <v>0</v>
      </c>
      <c r="I452" s="30">
        <f>ROUND(G452*H452,6)</f>
        <v>0</v>
      </c>
      <c r="L452" s="32">
        <v>0</v>
      </c>
      <c r="M452" s="27">
        <f>ROUND(ROUND(L452,2)*ROUND(G452,3),2)</f>
        <v>0</v>
      </c>
      <c r="N452" s="30" t="s">
        <v>6030</v>
      </c>
      <c r="O452">
        <f>(M452*21)/100</f>
        <v>0</v>
      </c>
      <c r="P452" t="s">
        <v>28</v>
      </c>
    </row>
    <row r="453" spans="1:16" ht="12.75" customHeight="1" x14ac:dyDescent="0.2">
      <c r="A453" s="33" t="s">
        <v>57</v>
      </c>
      <c r="E453" s="34" t="s">
        <v>6965</v>
      </c>
    </row>
    <row r="454" spans="1:16" ht="12.75" customHeight="1" x14ac:dyDescent="0.2">
      <c r="A454" s="33" t="s">
        <v>58</v>
      </c>
      <c r="E454" s="35" t="s">
        <v>5</v>
      </c>
    </row>
    <row r="455" spans="1:16" ht="12.75" customHeight="1" x14ac:dyDescent="0.2">
      <c r="E455" s="34" t="s">
        <v>6962</v>
      </c>
    </row>
    <row r="456" spans="1:16" ht="12.75" customHeight="1" x14ac:dyDescent="0.2">
      <c r="A456" t="s">
        <v>52</v>
      </c>
      <c r="B456" s="10" t="s">
        <v>500</v>
      </c>
      <c r="C456" s="10" t="s">
        <v>6966</v>
      </c>
      <c r="D456" t="s">
        <v>5</v>
      </c>
      <c r="E456" s="29" t="s">
        <v>6967</v>
      </c>
      <c r="F456" s="30" t="s">
        <v>602</v>
      </c>
      <c r="G456" s="31">
        <v>40.04</v>
      </c>
      <c r="H456" s="30">
        <v>0</v>
      </c>
      <c r="I456" s="30">
        <f>ROUND(G456*H456,6)</f>
        <v>0</v>
      </c>
      <c r="L456" s="32">
        <v>0</v>
      </c>
      <c r="M456" s="27">
        <f>ROUND(ROUND(L456,2)*ROUND(G456,3),2)</f>
        <v>0</v>
      </c>
      <c r="N456" s="30" t="s">
        <v>6030</v>
      </c>
      <c r="O456">
        <f>(M456*21)/100</f>
        <v>0</v>
      </c>
      <c r="P456" t="s">
        <v>28</v>
      </c>
    </row>
    <row r="457" spans="1:16" ht="12.75" customHeight="1" x14ac:dyDescent="0.2">
      <c r="A457" s="33" t="s">
        <v>57</v>
      </c>
      <c r="E457" s="34" t="s">
        <v>6968</v>
      </c>
    </row>
    <row r="458" spans="1:16" ht="12.75" customHeight="1" x14ac:dyDescent="0.2">
      <c r="A458" s="33" t="s">
        <v>58</v>
      </c>
      <c r="E458" s="35" t="s">
        <v>5</v>
      </c>
    </row>
    <row r="459" spans="1:16" ht="12.75" customHeight="1" x14ac:dyDescent="0.2">
      <c r="E459" s="34" t="s">
        <v>6962</v>
      </c>
    </row>
    <row r="460" spans="1:16" ht="12.75" customHeight="1" x14ac:dyDescent="0.2">
      <c r="A460" t="s">
        <v>52</v>
      </c>
      <c r="B460" s="10" t="s">
        <v>501</v>
      </c>
      <c r="C460" s="10" t="s">
        <v>6969</v>
      </c>
      <c r="D460" t="s">
        <v>5</v>
      </c>
      <c r="E460" s="29" t="s">
        <v>6970</v>
      </c>
      <c r="F460" s="30" t="s">
        <v>602</v>
      </c>
      <c r="G460" s="31">
        <v>162.84</v>
      </c>
      <c r="H460" s="30">
        <v>2.9999999999999997E-4</v>
      </c>
      <c r="I460" s="30">
        <f>ROUND(G460*H460,6)</f>
        <v>4.8852E-2</v>
      </c>
      <c r="L460" s="32">
        <v>0</v>
      </c>
      <c r="M460" s="27">
        <f>ROUND(ROUND(L460,2)*ROUND(G460,3),2)</f>
        <v>0</v>
      </c>
      <c r="N460" s="30" t="s">
        <v>6030</v>
      </c>
      <c r="O460">
        <f>(M460*21)/100</f>
        <v>0</v>
      </c>
      <c r="P460" t="s">
        <v>28</v>
      </c>
    </row>
    <row r="461" spans="1:16" ht="12.75" customHeight="1" x14ac:dyDescent="0.2">
      <c r="A461" s="33" t="s">
        <v>57</v>
      </c>
      <c r="E461" s="34" t="s">
        <v>6970</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6771</v>
      </c>
      <c r="D464" t="s">
        <v>5</v>
      </c>
      <c r="E464" s="29" t="s">
        <v>6772</v>
      </c>
      <c r="F464" s="30" t="s">
        <v>602</v>
      </c>
      <c r="G464" s="31">
        <v>245.6</v>
      </c>
      <c r="H464" s="30">
        <v>5.0000000000000001E-4</v>
      </c>
      <c r="I464" s="30">
        <f>ROUND(G464*H464,6)</f>
        <v>0.12280000000000001</v>
      </c>
      <c r="L464" s="32">
        <v>0</v>
      </c>
      <c r="M464" s="27">
        <f>ROUND(ROUND(L464,2)*ROUND(G464,3),2)</f>
        <v>0</v>
      </c>
      <c r="N464" s="30" t="s">
        <v>6030</v>
      </c>
      <c r="O464">
        <f>(M464*21)/100</f>
        <v>0</v>
      </c>
      <c r="P464" t="s">
        <v>28</v>
      </c>
    </row>
    <row r="465" spans="1:16" ht="12.75" customHeight="1" x14ac:dyDescent="0.2">
      <c r="A465" s="33" t="s">
        <v>57</v>
      </c>
      <c r="E465" s="34" t="s">
        <v>6772</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6971</v>
      </c>
      <c r="E468" s="28" t="s">
        <v>6972</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6973</v>
      </c>
      <c r="D469" t="s">
        <v>5</v>
      </c>
      <c r="E469" s="29" t="s">
        <v>6974</v>
      </c>
      <c r="F469" s="30" t="s">
        <v>602</v>
      </c>
      <c r="G469" s="31">
        <v>115.384</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6975</v>
      </c>
    </row>
    <row r="471" spans="1:16" ht="12.75" customHeight="1" x14ac:dyDescent="0.2">
      <c r="A471" s="33" t="s">
        <v>58</v>
      </c>
      <c r="E471" s="35" t="s">
        <v>5</v>
      </c>
    </row>
    <row r="472" spans="1:16" ht="12.75" customHeight="1" x14ac:dyDescent="0.2">
      <c r="E472" s="34" t="s">
        <v>6976</v>
      </c>
    </row>
    <row r="473" spans="1:16" ht="12.75" customHeight="1" x14ac:dyDescent="0.2">
      <c r="A473" t="s">
        <v>52</v>
      </c>
      <c r="B473" s="10" t="s">
        <v>508</v>
      </c>
      <c r="C473" s="10" t="s">
        <v>6948</v>
      </c>
      <c r="D473" t="s">
        <v>5</v>
      </c>
      <c r="E473" s="29" t="s">
        <v>6949</v>
      </c>
      <c r="F473" s="30" t="s">
        <v>2830</v>
      </c>
      <c r="G473" s="31">
        <v>28.846</v>
      </c>
      <c r="H473" s="30">
        <v>1E-3</v>
      </c>
      <c r="I473" s="30">
        <f>ROUND(G473*H473,6)</f>
        <v>2.8846E-2</v>
      </c>
      <c r="L473" s="32">
        <v>0</v>
      </c>
      <c r="M473" s="27">
        <f>ROUND(ROUND(L473,2)*ROUND(G473,3),2)</f>
        <v>0</v>
      </c>
      <c r="N473" s="30" t="s">
        <v>6030</v>
      </c>
      <c r="O473">
        <f>(M473*21)/100</f>
        <v>0</v>
      </c>
      <c r="P473" t="s">
        <v>28</v>
      </c>
    </row>
    <row r="474" spans="1:16" ht="12.75" customHeight="1" x14ac:dyDescent="0.2">
      <c r="A474" s="33" t="s">
        <v>57</v>
      </c>
      <c r="E474" s="34" t="s">
        <v>6949</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6977</v>
      </c>
      <c r="D477" t="s">
        <v>5</v>
      </c>
      <c r="E477" s="29" t="s">
        <v>6978</v>
      </c>
      <c r="F477" s="30" t="s">
        <v>602</v>
      </c>
      <c r="G477" s="31">
        <v>115.384</v>
      </c>
      <c r="H477" s="30">
        <v>3.6000000000000002E-4</v>
      </c>
      <c r="I477" s="30">
        <f>ROUND(G477*H477,6)</f>
        <v>4.1537999999999999E-2</v>
      </c>
      <c r="L477" s="32">
        <v>0</v>
      </c>
      <c r="M477" s="27">
        <f>ROUND(ROUND(L477,2)*ROUND(G477,3),2)</f>
        <v>0</v>
      </c>
      <c r="N477" s="30" t="s">
        <v>6030</v>
      </c>
      <c r="O477">
        <f>(M477*21)/100</f>
        <v>0</v>
      </c>
      <c r="P477" t="s">
        <v>28</v>
      </c>
    </row>
    <row r="478" spans="1:16" ht="12.75" customHeight="1" x14ac:dyDescent="0.2">
      <c r="A478" s="33" t="s">
        <v>57</v>
      </c>
      <c r="E478" s="34" t="s">
        <v>6979</v>
      </c>
    </row>
    <row r="479" spans="1:16" ht="12.75" customHeight="1" x14ac:dyDescent="0.2">
      <c r="A479" s="33" t="s">
        <v>58</v>
      </c>
      <c r="E479" s="35" t="s">
        <v>5</v>
      </c>
    </row>
    <row r="480" spans="1:16" ht="12.75" customHeight="1" x14ac:dyDescent="0.2">
      <c r="E480" s="34" t="s">
        <v>6980</v>
      </c>
    </row>
    <row r="481" spans="1:16" ht="12.75" customHeight="1" x14ac:dyDescent="0.2">
      <c r="A481" t="s">
        <v>52</v>
      </c>
      <c r="B481" s="10" t="s">
        <v>510</v>
      </c>
      <c r="C481" s="10" t="s">
        <v>6981</v>
      </c>
      <c r="D481" t="s">
        <v>5</v>
      </c>
      <c r="E481" s="29" t="s">
        <v>6982</v>
      </c>
      <c r="F481" s="30" t="s">
        <v>602</v>
      </c>
      <c r="G481" s="31">
        <v>115.384</v>
      </c>
      <c r="H481" s="30">
        <v>3.5000000000000001E-3</v>
      </c>
      <c r="I481" s="30">
        <f>ROUND(G481*H481,6)</f>
        <v>0.40384399999999998</v>
      </c>
      <c r="L481" s="32">
        <v>0</v>
      </c>
      <c r="M481" s="27">
        <f>ROUND(ROUND(L481,2)*ROUND(G481,3),2)</f>
        <v>0</v>
      </c>
      <c r="N481" s="30" t="s">
        <v>6030</v>
      </c>
      <c r="O481">
        <f>(M481*21)/100</f>
        <v>0</v>
      </c>
      <c r="P481" t="s">
        <v>28</v>
      </c>
    </row>
    <row r="482" spans="1:16" ht="12.75" customHeight="1" x14ac:dyDescent="0.2">
      <c r="A482" s="33" t="s">
        <v>57</v>
      </c>
      <c r="E482" s="34" t="s">
        <v>6983</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6984</v>
      </c>
      <c r="D485" t="s">
        <v>5</v>
      </c>
      <c r="E485" s="29" t="s">
        <v>6985</v>
      </c>
      <c r="F485" s="30" t="s">
        <v>602</v>
      </c>
      <c r="G485" s="31">
        <v>16.367000000000001</v>
      </c>
      <c r="H485" s="30">
        <v>0</v>
      </c>
      <c r="I485" s="30">
        <f>ROUND(G485*H485,6)</f>
        <v>0</v>
      </c>
      <c r="L485" s="32">
        <v>0</v>
      </c>
      <c r="M485" s="27">
        <f>ROUND(ROUND(L485,2)*ROUND(G485,3),2)</f>
        <v>0</v>
      </c>
      <c r="N485" s="30" t="s">
        <v>6030</v>
      </c>
      <c r="O485">
        <f>(M485*21)/100</f>
        <v>0</v>
      </c>
      <c r="P485" t="s">
        <v>28</v>
      </c>
    </row>
    <row r="486" spans="1:16" ht="12.75" customHeight="1" x14ac:dyDescent="0.2">
      <c r="A486" s="33" t="s">
        <v>57</v>
      </c>
      <c r="E486" s="34" t="s">
        <v>6986</v>
      </c>
    </row>
    <row r="487" spans="1:16" ht="12.75" customHeight="1" x14ac:dyDescent="0.2">
      <c r="A487" s="33" t="s">
        <v>58</v>
      </c>
      <c r="E487" s="35" t="s">
        <v>5</v>
      </c>
    </row>
    <row r="488" spans="1:16" ht="12.75" customHeight="1" x14ac:dyDescent="0.2">
      <c r="E488" s="34" t="s">
        <v>6980</v>
      </c>
    </row>
    <row r="489" spans="1:16" ht="12.75" customHeight="1" x14ac:dyDescent="0.2">
      <c r="A489" t="s">
        <v>52</v>
      </c>
      <c r="B489" s="10" t="s">
        <v>512</v>
      </c>
      <c r="C489" s="10" t="s">
        <v>6987</v>
      </c>
      <c r="D489" t="s">
        <v>5</v>
      </c>
      <c r="E489" s="29" t="s">
        <v>6988</v>
      </c>
      <c r="F489" s="30" t="s">
        <v>55</v>
      </c>
      <c r="G489" s="31">
        <v>6</v>
      </c>
      <c r="H489" s="30">
        <v>7.4999999999999997E-3</v>
      </c>
      <c r="I489" s="30">
        <f>ROUND(G489*H489,6)</f>
        <v>4.4999999999999998E-2</v>
      </c>
      <c r="L489" s="32">
        <v>0</v>
      </c>
      <c r="M489" s="27">
        <f>ROUND(ROUND(L489,2)*ROUND(G489,3),2)</f>
        <v>0</v>
      </c>
      <c r="N489" s="30" t="s">
        <v>6030</v>
      </c>
      <c r="O489">
        <f>(M489*21)/100</f>
        <v>0</v>
      </c>
      <c r="P489" t="s">
        <v>28</v>
      </c>
    </row>
    <row r="490" spans="1:16" ht="12.75" customHeight="1" x14ac:dyDescent="0.2">
      <c r="A490" s="33" t="s">
        <v>57</v>
      </c>
      <c r="E490" s="34" t="s">
        <v>6989</v>
      </c>
    </row>
    <row r="491" spans="1:16" ht="12.75" customHeight="1" x14ac:dyDescent="0.2">
      <c r="A491" s="33" t="s">
        <v>58</v>
      </c>
      <c r="E491" s="35" t="s">
        <v>5</v>
      </c>
    </row>
    <row r="492" spans="1:16" ht="12.75" customHeight="1" x14ac:dyDescent="0.2">
      <c r="E492" s="34" t="s">
        <v>6980</v>
      </c>
    </row>
    <row r="493" spans="1:16" ht="12.75" customHeight="1" x14ac:dyDescent="0.2">
      <c r="A493" t="s">
        <v>52</v>
      </c>
      <c r="B493" s="10" t="s">
        <v>513</v>
      </c>
      <c r="C493" s="10" t="s">
        <v>6990</v>
      </c>
      <c r="D493" t="s">
        <v>5</v>
      </c>
      <c r="E493" s="29" t="s">
        <v>6991</v>
      </c>
      <c r="F493" s="30" t="s">
        <v>55</v>
      </c>
      <c r="G493" s="31">
        <v>6</v>
      </c>
      <c r="H493" s="30">
        <v>2.0000000000000001E-4</v>
      </c>
      <c r="I493" s="30">
        <f>ROUND(G493*H493,6)</f>
        <v>1.1999999999999999E-3</v>
      </c>
      <c r="L493" s="32">
        <v>0</v>
      </c>
      <c r="M493" s="27">
        <f>ROUND(ROUND(L493,2)*ROUND(G493,3),2)</f>
        <v>0</v>
      </c>
      <c r="N493" s="30" t="s">
        <v>6030</v>
      </c>
      <c r="O493">
        <f>(M493*21)/100</f>
        <v>0</v>
      </c>
      <c r="P493" t="s">
        <v>28</v>
      </c>
    </row>
    <row r="494" spans="1:16" ht="12.75" customHeight="1" x14ac:dyDescent="0.2">
      <c r="A494" s="33" t="s">
        <v>57</v>
      </c>
      <c r="E494" s="34" t="s">
        <v>6991</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6992</v>
      </c>
      <c r="D497" t="s">
        <v>5</v>
      </c>
      <c r="E497" s="29" t="s">
        <v>6993</v>
      </c>
      <c r="F497" s="30" t="s">
        <v>602</v>
      </c>
      <c r="G497" s="31">
        <v>19.128</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6994</v>
      </c>
    </row>
    <row r="499" spans="1:16" ht="12.75" customHeight="1" x14ac:dyDescent="0.2">
      <c r="A499" s="33" t="s">
        <v>58</v>
      </c>
      <c r="E499" s="35" t="s">
        <v>5</v>
      </c>
    </row>
    <row r="500" spans="1:16" ht="12.75" customHeight="1" x14ac:dyDescent="0.2">
      <c r="E500" s="34" t="s">
        <v>6980</v>
      </c>
    </row>
    <row r="501" spans="1:16" ht="12.75" customHeight="1" x14ac:dyDescent="0.2">
      <c r="A501" t="s">
        <v>52</v>
      </c>
      <c r="B501" s="10" t="s">
        <v>581</v>
      </c>
      <c r="C501" s="10" t="s">
        <v>6995</v>
      </c>
      <c r="D501" t="s">
        <v>5</v>
      </c>
      <c r="E501" s="29" t="s">
        <v>6996</v>
      </c>
      <c r="F501" s="30" t="s">
        <v>602</v>
      </c>
      <c r="G501" s="31">
        <v>19.128</v>
      </c>
      <c r="H501" s="30">
        <v>5.0000000000000001E-4</v>
      </c>
      <c r="I501" s="30">
        <f>ROUND(G501*H501,6)</f>
        <v>9.5639999999999996E-3</v>
      </c>
      <c r="L501" s="32">
        <v>0</v>
      </c>
      <c r="M501" s="27">
        <f>ROUND(ROUND(L501,2)*ROUND(G501,3),2)</f>
        <v>0</v>
      </c>
      <c r="N501" s="30" t="s">
        <v>6030</v>
      </c>
      <c r="O501">
        <f>(M501*21)/100</f>
        <v>0</v>
      </c>
      <c r="P501" t="s">
        <v>28</v>
      </c>
    </row>
    <row r="502" spans="1:16" ht="12.75" customHeight="1" x14ac:dyDescent="0.2">
      <c r="A502" s="33" t="s">
        <v>57</v>
      </c>
      <c r="E502" s="34" t="s">
        <v>6996</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6997</v>
      </c>
      <c r="D505" t="s">
        <v>5</v>
      </c>
      <c r="E505" s="29" t="s">
        <v>6998</v>
      </c>
      <c r="F505" s="30" t="s">
        <v>126</v>
      </c>
      <c r="G505" s="31">
        <v>30.02</v>
      </c>
      <c r="H505" s="30">
        <v>5.9999999999999995E-4</v>
      </c>
      <c r="I505" s="30">
        <f>ROUND(G505*H505,6)</f>
        <v>1.8012E-2</v>
      </c>
      <c r="L505" s="32">
        <v>0</v>
      </c>
      <c r="M505" s="27">
        <f>ROUND(ROUND(L505,2)*ROUND(G505,3),2)</f>
        <v>0</v>
      </c>
      <c r="N505" s="30" t="s">
        <v>6030</v>
      </c>
      <c r="O505">
        <f>(M505*21)/100</f>
        <v>0</v>
      </c>
      <c r="P505" t="s">
        <v>28</v>
      </c>
    </row>
    <row r="506" spans="1:16" ht="12.75" customHeight="1" x14ac:dyDescent="0.2">
      <c r="A506" s="33" t="s">
        <v>57</v>
      </c>
      <c r="E506" s="34" t="s">
        <v>6999</v>
      </c>
    </row>
    <row r="507" spans="1:16" ht="12.75" customHeight="1" x14ac:dyDescent="0.2">
      <c r="A507" s="33" t="s">
        <v>58</v>
      </c>
      <c r="E507" s="35" t="s">
        <v>5</v>
      </c>
    </row>
    <row r="508" spans="1:16" ht="12.75" customHeight="1" x14ac:dyDescent="0.2">
      <c r="E508" s="34" t="s">
        <v>7000</v>
      </c>
    </row>
    <row r="509" spans="1:16" ht="12.75" customHeight="1" x14ac:dyDescent="0.2">
      <c r="A509" t="s">
        <v>52</v>
      </c>
      <c r="B509" s="10" t="s">
        <v>583</v>
      </c>
      <c r="C509" s="10" t="s">
        <v>7001</v>
      </c>
      <c r="D509" t="s">
        <v>5</v>
      </c>
      <c r="E509" s="29" t="s">
        <v>7002</v>
      </c>
      <c r="F509" s="30" t="s">
        <v>126</v>
      </c>
      <c r="G509" s="31">
        <v>30.02</v>
      </c>
      <c r="H509" s="30">
        <v>5.9999999999999995E-4</v>
      </c>
      <c r="I509" s="30">
        <f>ROUND(G509*H509,6)</f>
        <v>1.8012E-2</v>
      </c>
      <c r="L509" s="32">
        <v>0</v>
      </c>
      <c r="M509" s="27">
        <f>ROUND(ROUND(L509,2)*ROUND(G509,3),2)</f>
        <v>0</v>
      </c>
      <c r="N509" s="30" t="s">
        <v>6030</v>
      </c>
      <c r="O509">
        <f>(M509*21)/100</f>
        <v>0</v>
      </c>
      <c r="P509" t="s">
        <v>28</v>
      </c>
    </row>
    <row r="510" spans="1:16" ht="12.75" customHeight="1" x14ac:dyDescent="0.2">
      <c r="A510" s="33" t="s">
        <v>57</v>
      </c>
      <c r="E510" s="34" t="s">
        <v>7003</v>
      </c>
    </row>
    <row r="511" spans="1:16" ht="12.75" customHeight="1" x14ac:dyDescent="0.2">
      <c r="A511" s="33" t="s">
        <v>58</v>
      </c>
      <c r="E511" s="35" t="s">
        <v>5</v>
      </c>
    </row>
    <row r="512" spans="1:16" ht="12.75" customHeight="1" x14ac:dyDescent="0.2">
      <c r="E512" s="34" t="s">
        <v>7000</v>
      </c>
    </row>
    <row r="513" spans="1:16" ht="12.75" customHeight="1" x14ac:dyDescent="0.2">
      <c r="A513" t="s">
        <v>52</v>
      </c>
      <c r="B513" s="10" t="s">
        <v>584</v>
      </c>
      <c r="C513" s="10" t="s">
        <v>7004</v>
      </c>
      <c r="D513" t="s">
        <v>5</v>
      </c>
      <c r="E513" s="29" t="s">
        <v>7005</v>
      </c>
      <c r="F513" s="30" t="s">
        <v>126</v>
      </c>
      <c r="G513" s="31">
        <v>30.62</v>
      </c>
      <c r="H513" s="30">
        <v>1.5E-3</v>
      </c>
      <c r="I513" s="30">
        <f>ROUND(G513*H513,6)</f>
        <v>4.5929999999999999E-2</v>
      </c>
      <c r="L513" s="32">
        <v>0</v>
      </c>
      <c r="M513" s="27">
        <f>ROUND(ROUND(L513,2)*ROUND(G513,3),2)</f>
        <v>0</v>
      </c>
      <c r="N513" s="30" t="s">
        <v>6030</v>
      </c>
      <c r="O513">
        <f>(M513*21)/100</f>
        <v>0</v>
      </c>
      <c r="P513" t="s">
        <v>28</v>
      </c>
    </row>
    <row r="514" spans="1:16" ht="12.75" customHeight="1" x14ac:dyDescent="0.2">
      <c r="A514" s="33" t="s">
        <v>57</v>
      </c>
      <c r="E514" s="34" t="s">
        <v>7006</v>
      </c>
    </row>
    <row r="515" spans="1:16" ht="12.75" customHeight="1" x14ac:dyDescent="0.2">
      <c r="A515" s="33" t="s">
        <v>58</v>
      </c>
      <c r="E515" s="35" t="s">
        <v>5</v>
      </c>
    </row>
    <row r="516" spans="1:16" ht="12.75" customHeight="1" x14ac:dyDescent="0.2">
      <c r="E516" s="34" t="s">
        <v>7000</v>
      </c>
    </row>
    <row r="517" spans="1:16" ht="12.75" customHeight="1" x14ac:dyDescent="0.2">
      <c r="A517" t="s">
        <v>52</v>
      </c>
      <c r="B517" s="10" t="s">
        <v>585</v>
      </c>
      <c r="C517" s="10" t="s">
        <v>7007</v>
      </c>
      <c r="D517" t="s">
        <v>5</v>
      </c>
      <c r="E517" s="29" t="s">
        <v>7008</v>
      </c>
      <c r="F517" s="30" t="s">
        <v>602</v>
      </c>
      <c r="G517" s="31">
        <v>22.693000000000001</v>
      </c>
      <c r="H517" s="30">
        <v>1.4999999999999999E-4</v>
      </c>
      <c r="I517" s="30">
        <f>ROUND(G517*H517,6)</f>
        <v>3.4039999999999999E-3</v>
      </c>
      <c r="L517" s="32">
        <v>0</v>
      </c>
      <c r="M517" s="27">
        <f>ROUND(ROUND(L517,2)*ROUND(G517,3),2)</f>
        <v>0</v>
      </c>
      <c r="N517" s="30" t="s">
        <v>6030</v>
      </c>
      <c r="O517">
        <f>(M517*21)/100</f>
        <v>0</v>
      </c>
      <c r="P517" t="s">
        <v>28</v>
      </c>
    </row>
    <row r="518" spans="1:16" ht="12.75" customHeight="1" x14ac:dyDescent="0.2">
      <c r="A518" s="33" t="s">
        <v>57</v>
      </c>
      <c r="E518" s="34" t="s">
        <v>7009</v>
      </c>
    </row>
    <row r="519" spans="1:16" ht="12.75" customHeight="1" x14ac:dyDescent="0.2">
      <c r="A519" s="33" t="s">
        <v>58</v>
      </c>
      <c r="E519" s="35" t="s">
        <v>5</v>
      </c>
    </row>
    <row r="520" spans="1:16" ht="12.75" customHeight="1" x14ac:dyDescent="0.2">
      <c r="E520" s="34" t="s">
        <v>7010</v>
      </c>
    </row>
    <row r="521" spans="1:16" ht="12.75" customHeight="1" x14ac:dyDescent="0.2">
      <c r="A521" t="s">
        <v>52</v>
      </c>
      <c r="B521" s="10" t="s">
        <v>586</v>
      </c>
      <c r="C521" s="10" t="s">
        <v>7011</v>
      </c>
      <c r="D521" t="s">
        <v>5</v>
      </c>
      <c r="E521" s="29" t="s">
        <v>7012</v>
      </c>
      <c r="F521" s="30" t="s">
        <v>602</v>
      </c>
      <c r="G521" s="31">
        <v>106.626</v>
      </c>
      <c r="H521" s="30">
        <v>4.2999999999999999E-4</v>
      </c>
      <c r="I521" s="30">
        <f>ROUND(G521*H521,6)</f>
        <v>4.5849000000000001E-2</v>
      </c>
      <c r="L521" s="32">
        <v>0</v>
      </c>
      <c r="M521" s="27">
        <f>ROUND(ROUND(L521,2)*ROUND(G521,3),2)</f>
        <v>0</v>
      </c>
      <c r="N521" s="30" t="s">
        <v>6030</v>
      </c>
      <c r="O521">
        <f>(M521*21)/100</f>
        <v>0</v>
      </c>
      <c r="P521" t="s">
        <v>28</v>
      </c>
    </row>
    <row r="522" spans="1:16" ht="12.75" customHeight="1" x14ac:dyDescent="0.2">
      <c r="A522" s="33" t="s">
        <v>57</v>
      </c>
      <c r="E522" s="34" t="s">
        <v>7013</v>
      </c>
    </row>
    <row r="523" spans="1:16" ht="12.75" customHeight="1" x14ac:dyDescent="0.2">
      <c r="A523" s="33" t="s">
        <v>58</v>
      </c>
      <c r="E523" s="35" t="s">
        <v>5</v>
      </c>
    </row>
    <row r="524" spans="1:16" ht="12.75" customHeight="1" x14ac:dyDescent="0.2">
      <c r="E524" s="34" t="s">
        <v>7010</v>
      </c>
    </row>
    <row r="525" spans="1:16" ht="12.75" customHeight="1" x14ac:dyDescent="0.2">
      <c r="A525" t="s">
        <v>52</v>
      </c>
      <c r="B525" s="10" t="s">
        <v>587</v>
      </c>
      <c r="C525" s="10" t="s">
        <v>7014</v>
      </c>
      <c r="D525" t="s">
        <v>5</v>
      </c>
      <c r="E525" s="29" t="s">
        <v>7015</v>
      </c>
      <c r="F525" s="30" t="s">
        <v>602</v>
      </c>
      <c r="G525" s="31">
        <v>129.31899999999999</v>
      </c>
      <c r="H525" s="30">
        <v>1.9E-3</v>
      </c>
      <c r="I525" s="30">
        <f>ROUND(G525*H525,6)</f>
        <v>0.24570600000000001</v>
      </c>
      <c r="L525" s="32">
        <v>0</v>
      </c>
      <c r="M525" s="27">
        <f>ROUND(ROUND(L525,2)*ROUND(G525,3),2)</f>
        <v>0</v>
      </c>
      <c r="N525" s="30" t="s">
        <v>6030</v>
      </c>
      <c r="O525">
        <f>(M525*21)/100</f>
        <v>0</v>
      </c>
      <c r="P525" t="s">
        <v>28</v>
      </c>
    </row>
    <row r="526" spans="1:16" ht="12.75" customHeight="1" x14ac:dyDescent="0.2">
      <c r="A526" s="33" t="s">
        <v>57</v>
      </c>
      <c r="E526" s="34" t="s">
        <v>7015</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7016</v>
      </c>
      <c r="D529" t="s">
        <v>5</v>
      </c>
      <c r="E529" s="29" t="s">
        <v>7017</v>
      </c>
      <c r="F529" s="30" t="s">
        <v>602</v>
      </c>
      <c r="G529" s="31">
        <v>148.447</v>
      </c>
      <c r="H529" s="30">
        <v>0</v>
      </c>
      <c r="I529" s="30">
        <f>ROUND(G529*H529,6)</f>
        <v>0</v>
      </c>
      <c r="L529" s="32">
        <v>0</v>
      </c>
      <c r="M529" s="27">
        <f>ROUND(ROUND(L529,2)*ROUND(G529,3),2)</f>
        <v>0</v>
      </c>
      <c r="N529" s="30" t="s">
        <v>6030</v>
      </c>
      <c r="O529">
        <f>(M529*21)/100</f>
        <v>0</v>
      </c>
      <c r="P529" t="s">
        <v>28</v>
      </c>
    </row>
    <row r="530" spans="1:16" ht="12.75" customHeight="1" x14ac:dyDescent="0.2">
      <c r="A530" s="33" t="s">
        <v>57</v>
      </c>
      <c r="E530" s="34" t="s">
        <v>7018</v>
      </c>
    </row>
    <row r="531" spans="1:16" ht="12.75" customHeight="1" x14ac:dyDescent="0.2">
      <c r="A531" s="33" t="s">
        <v>58</v>
      </c>
      <c r="E531" s="35" t="s">
        <v>5</v>
      </c>
    </row>
    <row r="532" spans="1:16" ht="12.75" customHeight="1" x14ac:dyDescent="0.2">
      <c r="E532" s="34" t="s">
        <v>7019</v>
      </c>
    </row>
    <row r="533" spans="1:16" ht="12.75" customHeight="1" x14ac:dyDescent="0.2">
      <c r="A533" t="s">
        <v>52</v>
      </c>
      <c r="B533" s="10" t="s">
        <v>589</v>
      </c>
      <c r="C533" s="10" t="s">
        <v>7020</v>
      </c>
      <c r="D533" t="s">
        <v>5</v>
      </c>
      <c r="E533" s="29" t="s">
        <v>7021</v>
      </c>
      <c r="F533" s="30" t="s">
        <v>602</v>
      </c>
      <c r="G533" s="31">
        <v>19.628</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7022</v>
      </c>
    </row>
    <row r="535" spans="1:16" ht="12.75" customHeight="1" x14ac:dyDescent="0.2">
      <c r="A535" s="33" t="s">
        <v>58</v>
      </c>
      <c r="E535" s="35" t="s">
        <v>5</v>
      </c>
    </row>
    <row r="536" spans="1:16" ht="12.75" customHeight="1" x14ac:dyDescent="0.2">
      <c r="E536" s="34" t="s">
        <v>7019</v>
      </c>
    </row>
    <row r="537" spans="1:16" ht="12.75" customHeight="1" x14ac:dyDescent="0.2">
      <c r="A537" t="s">
        <v>52</v>
      </c>
      <c r="B537" s="10" t="s">
        <v>590</v>
      </c>
      <c r="C537" s="10" t="s">
        <v>6969</v>
      </c>
      <c r="D537" t="s">
        <v>5</v>
      </c>
      <c r="E537" s="29" t="s">
        <v>6970</v>
      </c>
      <c r="F537" s="30" t="s">
        <v>602</v>
      </c>
      <c r="G537" s="31">
        <v>129.31899999999999</v>
      </c>
      <c r="H537" s="30">
        <v>2.9999999999999997E-4</v>
      </c>
      <c r="I537" s="30">
        <f>ROUND(G537*H537,6)</f>
        <v>3.8795999999999997E-2</v>
      </c>
      <c r="L537" s="32">
        <v>0</v>
      </c>
      <c r="M537" s="27">
        <f>ROUND(ROUND(L537,2)*ROUND(G537,3),2)</f>
        <v>0</v>
      </c>
      <c r="N537" s="30" t="s">
        <v>6030</v>
      </c>
      <c r="O537">
        <f>(M537*21)/100</f>
        <v>0</v>
      </c>
      <c r="P537" t="s">
        <v>28</v>
      </c>
    </row>
    <row r="538" spans="1:16" ht="12.75" customHeight="1" x14ac:dyDescent="0.2">
      <c r="A538" s="33" t="s">
        <v>57</v>
      </c>
      <c r="E538" s="34" t="s">
        <v>6970</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6771</v>
      </c>
      <c r="D541" t="s">
        <v>5</v>
      </c>
      <c r="E541" s="29" t="s">
        <v>6772</v>
      </c>
      <c r="F541" s="30" t="s">
        <v>602</v>
      </c>
      <c r="G541" s="31">
        <v>0.5</v>
      </c>
      <c r="H541" s="30">
        <v>5.0000000000000001E-4</v>
      </c>
      <c r="I541" s="30">
        <f>ROUND(G541*H541,6)</f>
        <v>2.5000000000000001E-4</v>
      </c>
      <c r="L541" s="32">
        <v>0</v>
      </c>
      <c r="M541" s="27">
        <f>ROUND(ROUND(L541,2)*ROUND(G541,3),2)</f>
        <v>0</v>
      </c>
      <c r="N541" s="30" t="s">
        <v>6030</v>
      </c>
      <c r="O541">
        <f>(M541*21)/100</f>
        <v>0</v>
      </c>
      <c r="P541" t="s">
        <v>28</v>
      </c>
    </row>
    <row r="542" spans="1:16" ht="12.75" customHeight="1" x14ac:dyDescent="0.2">
      <c r="A542" s="33" t="s">
        <v>57</v>
      </c>
      <c r="E542" s="34" t="s">
        <v>6772</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7023</v>
      </c>
      <c r="D545" t="s">
        <v>5</v>
      </c>
      <c r="E545" s="29" t="s">
        <v>7024</v>
      </c>
      <c r="F545" s="30" t="s">
        <v>602</v>
      </c>
      <c r="G545" s="31">
        <v>38.256</v>
      </c>
      <c r="H545" s="30">
        <v>1E-3</v>
      </c>
      <c r="I545" s="30">
        <f>ROUND(G545*H545,6)</f>
        <v>3.8255999999999998E-2</v>
      </c>
      <c r="L545" s="32">
        <v>0</v>
      </c>
      <c r="M545" s="27">
        <f>ROUND(ROUND(L545,2)*ROUND(G545,3),2)</f>
        <v>0</v>
      </c>
      <c r="N545" s="30" t="s">
        <v>6030</v>
      </c>
      <c r="O545">
        <f>(M545*21)/100</f>
        <v>0</v>
      </c>
      <c r="P545" t="s">
        <v>28</v>
      </c>
    </row>
    <row r="546" spans="1:16" ht="12.75" customHeight="1" x14ac:dyDescent="0.2">
      <c r="A546" s="33" t="s">
        <v>57</v>
      </c>
      <c r="E546" s="34" t="s">
        <v>7024</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7025</v>
      </c>
      <c r="E549" s="28" t="s">
        <v>7026</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7027</v>
      </c>
      <c r="D550" t="s">
        <v>5</v>
      </c>
      <c r="E550" s="29" t="s">
        <v>7028</v>
      </c>
      <c r="F550" s="30" t="s">
        <v>602</v>
      </c>
      <c r="G550" s="31">
        <v>92.545000000000002</v>
      </c>
      <c r="H550" s="30">
        <v>0</v>
      </c>
      <c r="I550" s="30">
        <f>ROUND(G550*H550,6)</f>
        <v>0</v>
      </c>
      <c r="L550" s="32">
        <v>0</v>
      </c>
      <c r="M550" s="27">
        <f>ROUND(ROUND(L550,2)*ROUND(G550,3),2)</f>
        <v>0</v>
      </c>
      <c r="N550" s="30" t="s">
        <v>6030</v>
      </c>
      <c r="O550">
        <f>(M550*21)/100</f>
        <v>0</v>
      </c>
      <c r="P550" t="s">
        <v>28</v>
      </c>
    </row>
    <row r="551" spans="1:16" ht="12.75" customHeight="1" x14ac:dyDescent="0.2">
      <c r="A551" s="33" t="s">
        <v>57</v>
      </c>
      <c r="E551" s="34" t="s">
        <v>7029</v>
      </c>
    </row>
    <row r="552" spans="1:16" ht="12.75" customHeight="1" x14ac:dyDescent="0.2">
      <c r="A552" s="33" t="s">
        <v>58</v>
      </c>
      <c r="E552" s="35" t="s">
        <v>5</v>
      </c>
    </row>
    <row r="553" spans="1:16" ht="12.75" customHeight="1" x14ac:dyDescent="0.2">
      <c r="E553" s="34" t="s">
        <v>7030</v>
      </c>
    </row>
    <row r="554" spans="1:16" ht="12.75" customHeight="1" x14ac:dyDescent="0.2">
      <c r="A554" t="s">
        <v>52</v>
      </c>
      <c r="B554" s="10" t="s">
        <v>739</v>
      </c>
      <c r="C554" s="10" t="s">
        <v>7031</v>
      </c>
      <c r="D554" t="s">
        <v>5</v>
      </c>
      <c r="E554" s="29" t="s">
        <v>7032</v>
      </c>
      <c r="F554" s="30" t="s">
        <v>271</v>
      </c>
      <c r="G554" s="31">
        <v>11.105</v>
      </c>
      <c r="H554" s="30">
        <v>0.03</v>
      </c>
      <c r="I554" s="30">
        <f>ROUND(G554*H554,6)</f>
        <v>0.33315</v>
      </c>
      <c r="L554" s="32">
        <v>0</v>
      </c>
      <c r="M554" s="27">
        <f>ROUND(ROUND(L554,2)*ROUND(G554,3),2)</f>
        <v>0</v>
      </c>
      <c r="N554" s="30" t="s">
        <v>6030</v>
      </c>
      <c r="O554">
        <f>(M554*21)/100</f>
        <v>0</v>
      </c>
      <c r="P554" t="s">
        <v>28</v>
      </c>
    </row>
    <row r="555" spans="1:16" ht="12.75" customHeight="1" x14ac:dyDescent="0.2">
      <c r="A555" s="33" t="s">
        <v>57</v>
      </c>
      <c r="E555" s="34" t="s">
        <v>7032</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7033</v>
      </c>
      <c r="D558" t="s">
        <v>5</v>
      </c>
      <c r="E558" s="29" t="s">
        <v>7034</v>
      </c>
      <c r="F558" s="30" t="s">
        <v>602</v>
      </c>
      <c r="G558" s="31">
        <v>40.04</v>
      </c>
      <c r="H558" s="30">
        <v>6.0000000000000001E-3</v>
      </c>
      <c r="I558" s="30">
        <f>ROUND(G558*H558,6)</f>
        <v>0.24024000000000001</v>
      </c>
      <c r="L558" s="32">
        <v>0</v>
      </c>
      <c r="M558" s="27">
        <f>ROUND(ROUND(L558,2)*ROUND(G558,3),2)</f>
        <v>0</v>
      </c>
      <c r="N558" s="30" t="s">
        <v>6030</v>
      </c>
      <c r="O558">
        <f>(M558*21)/100</f>
        <v>0</v>
      </c>
      <c r="P558" t="s">
        <v>28</v>
      </c>
    </row>
    <row r="559" spans="1:16" ht="12.75" customHeight="1" x14ac:dyDescent="0.2">
      <c r="A559" s="33" t="s">
        <v>57</v>
      </c>
      <c r="E559" s="34" t="s">
        <v>7035</v>
      </c>
    </row>
    <row r="560" spans="1:16" ht="12.75" customHeight="1" x14ac:dyDescent="0.2">
      <c r="A560" s="33" t="s">
        <v>58</v>
      </c>
      <c r="E560" s="35" t="s">
        <v>5</v>
      </c>
    </row>
    <row r="561" spans="1:16" ht="12.75" customHeight="1" x14ac:dyDescent="0.2">
      <c r="E561" s="34" t="s">
        <v>7036</v>
      </c>
    </row>
    <row r="562" spans="1:16" ht="12.75" customHeight="1" x14ac:dyDescent="0.2">
      <c r="A562" t="s">
        <v>52</v>
      </c>
      <c r="B562" s="10" t="s">
        <v>741</v>
      </c>
      <c r="C562" s="10" t="s">
        <v>6864</v>
      </c>
      <c r="D562" t="s">
        <v>5</v>
      </c>
      <c r="E562" s="29" t="s">
        <v>6865</v>
      </c>
      <c r="F562" s="30" t="s">
        <v>602</v>
      </c>
      <c r="G562" s="31">
        <v>40.04</v>
      </c>
      <c r="H562" s="30">
        <v>3.5999999999999999E-3</v>
      </c>
      <c r="I562" s="30">
        <f>ROUND(G562*H562,6)</f>
        <v>0.14414399999999999</v>
      </c>
      <c r="L562" s="32">
        <v>0</v>
      </c>
      <c r="M562" s="27">
        <f>ROUND(ROUND(L562,2)*ROUND(G562,3),2)</f>
        <v>0</v>
      </c>
      <c r="N562" s="30" t="s">
        <v>6030</v>
      </c>
      <c r="O562">
        <f>(M562*21)/100</f>
        <v>0</v>
      </c>
      <c r="P562" t="s">
        <v>28</v>
      </c>
    </row>
    <row r="563" spans="1:16" ht="12.75" customHeight="1" x14ac:dyDescent="0.2">
      <c r="A563" s="33" t="s">
        <v>57</v>
      </c>
      <c r="E563" s="34" t="s">
        <v>6865</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7037</v>
      </c>
      <c r="D566" t="s">
        <v>5</v>
      </c>
      <c r="E566" s="29" t="s">
        <v>7038</v>
      </c>
      <c r="F566" s="30" t="s">
        <v>602</v>
      </c>
      <c r="G566" s="31">
        <v>124.669</v>
      </c>
      <c r="H566" s="30">
        <v>1.2E-4</v>
      </c>
      <c r="I566" s="30">
        <f>ROUND(G566*H566,6)</f>
        <v>1.4959999999999999E-2</v>
      </c>
      <c r="L566" s="32">
        <v>0</v>
      </c>
      <c r="M566" s="27">
        <f>ROUND(ROUND(L566,2)*ROUND(G566,3),2)</f>
        <v>0</v>
      </c>
      <c r="N566" s="30" t="s">
        <v>6030</v>
      </c>
      <c r="O566">
        <f>(M566*21)/100</f>
        <v>0</v>
      </c>
      <c r="P566" t="s">
        <v>28</v>
      </c>
    </row>
    <row r="567" spans="1:16" ht="12.75" customHeight="1" x14ac:dyDescent="0.2">
      <c r="A567" s="33" t="s">
        <v>57</v>
      </c>
      <c r="E567" s="34" t="s">
        <v>7039</v>
      </c>
    </row>
    <row r="568" spans="1:16" ht="12.75" customHeight="1" x14ac:dyDescent="0.2">
      <c r="A568" s="33" t="s">
        <v>58</v>
      </c>
      <c r="E568" s="35" t="s">
        <v>5</v>
      </c>
    </row>
    <row r="569" spans="1:16" ht="12.75" customHeight="1" x14ac:dyDescent="0.2">
      <c r="E569" s="34" t="s">
        <v>7040</v>
      </c>
    </row>
    <row r="570" spans="1:16" ht="12.75" customHeight="1" x14ac:dyDescent="0.2">
      <c r="A570" t="s">
        <v>52</v>
      </c>
      <c r="B570" s="10" t="s">
        <v>743</v>
      </c>
      <c r="C570" s="10" t="s">
        <v>7041</v>
      </c>
      <c r="D570" t="s">
        <v>5</v>
      </c>
      <c r="E570" s="29" t="s">
        <v>7042</v>
      </c>
      <c r="F570" s="30" t="s">
        <v>602</v>
      </c>
      <c r="G570" s="31">
        <v>106.626</v>
      </c>
      <c r="H570" s="30">
        <v>4.8999999999999998E-3</v>
      </c>
      <c r="I570" s="30">
        <f>ROUND(G570*H570,6)</f>
        <v>0.52246700000000001</v>
      </c>
      <c r="L570" s="32">
        <v>0</v>
      </c>
      <c r="M570" s="27">
        <f>ROUND(ROUND(L570,2)*ROUND(G570,3),2)</f>
        <v>0</v>
      </c>
      <c r="N570" s="30" t="s">
        <v>6030</v>
      </c>
      <c r="O570">
        <f>(M570*21)/100</f>
        <v>0</v>
      </c>
      <c r="P570" t="s">
        <v>28</v>
      </c>
    </row>
    <row r="571" spans="1:16" ht="12.75" customHeight="1" x14ac:dyDescent="0.2">
      <c r="A571" s="33" t="s">
        <v>57</v>
      </c>
      <c r="E571" s="34" t="s">
        <v>7042</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7043</v>
      </c>
      <c r="D574" t="s">
        <v>5</v>
      </c>
      <c r="E574" s="29" t="s">
        <v>7044</v>
      </c>
      <c r="F574" s="30" t="s">
        <v>602</v>
      </c>
      <c r="G574" s="31">
        <v>18.042999999999999</v>
      </c>
      <c r="H574" s="30">
        <v>1.8E-3</v>
      </c>
      <c r="I574" s="30">
        <f>ROUND(G574*H574,6)</f>
        <v>3.2476999999999999E-2</v>
      </c>
      <c r="L574" s="32">
        <v>0</v>
      </c>
      <c r="M574" s="27">
        <f>ROUND(ROUND(L574,2)*ROUND(G574,3),2)</f>
        <v>0</v>
      </c>
      <c r="N574" s="30" t="s">
        <v>6030</v>
      </c>
      <c r="O574">
        <f>(M574*21)/100</f>
        <v>0</v>
      </c>
      <c r="P574" t="s">
        <v>28</v>
      </c>
    </row>
    <row r="575" spans="1:16" ht="12.75" customHeight="1" x14ac:dyDescent="0.2">
      <c r="A575" s="33" t="s">
        <v>57</v>
      </c>
      <c r="E575" s="34" t="s">
        <v>7044</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7045</v>
      </c>
      <c r="D578" t="s">
        <v>5</v>
      </c>
      <c r="E578" s="29" t="s">
        <v>7046</v>
      </c>
      <c r="F578" s="30" t="s">
        <v>602</v>
      </c>
      <c r="G578" s="31">
        <v>106.626</v>
      </c>
      <c r="H578" s="30">
        <v>1.2E-4</v>
      </c>
      <c r="I578" s="30">
        <f>ROUND(G578*H578,6)</f>
        <v>1.2795000000000001E-2</v>
      </c>
      <c r="L578" s="32">
        <v>0</v>
      </c>
      <c r="M578" s="27">
        <f>ROUND(ROUND(L578,2)*ROUND(G578,3),2)</f>
        <v>0</v>
      </c>
      <c r="N578" s="30" t="s">
        <v>6030</v>
      </c>
      <c r="O578">
        <f>(M578*21)/100</f>
        <v>0</v>
      </c>
      <c r="P578" t="s">
        <v>28</v>
      </c>
    </row>
    <row r="579" spans="1:16" ht="12.75" customHeight="1" x14ac:dyDescent="0.2">
      <c r="A579" s="33" t="s">
        <v>57</v>
      </c>
      <c r="E579" s="34" t="s">
        <v>7047</v>
      </c>
    </row>
    <row r="580" spans="1:16" ht="12.75" customHeight="1" x14ac:dyDescent="0.2">
      <c r="A580" s="33" t="s">
        <v>58</v>
      </c>
      <c r="E580" s="35" t="s">
        <v>5</v>
      </c>
    </row>
    <row r="581" spans="1:16" ht="12.75" customHeight="1" x14ac:dyDescent="0.2">
      <c r="E581" s="34" t="s">
        <v>7040</v>
      </c>
    </row>
    <row r="582" spans="1:16" ht="12.75" customHeight="1" x14ac:dyDescent="0.2">
      <c r="A582" t="s">
        <v>52</v>
      </c>
      <c r="B582" s="10" t="s">
        <v>746</v>
      </c>
      <c r="C582" s="10" t="s">
        <v>7048</v>
      </c>
      <c r="D582" t="s">
        <v>5</v>
      </c>
      <c r="E582" s="29" t="s">
        <v>7049</v>
      </c>
      <c r="F582" s="30" t="s">
        <v>271</v>
      </c>
      <c r="G582" s="31">
        <v>11.196</v>
      </c>
      <c r="H582" s="30">
        <v>0.03</v>
      </c>
      <c r="I582" s="30">
        <f>ROUND(G582*H582,6)</f>
        <v>0.33588000000000001</v>
      </c>
      <c r="L582" s="32">
        <v>0</v>
      </c>
      <c r="M582" s="27">
        <f>ROUND(ROUND(L582,2)*ROUND(G582,3),2)</f>
        <v>0</v>
      </c>
      <c r="N582" s="30" t="s">
        <v>6030</v>
      </c>
      <c r="O582">
        <f>(M582*21)/100</f>
        <v>0</v>
      </c>
      <c r="P582" t="s">
        <v>28</v>
      </c>
    </row>
    <row r="583" spans="1:16" ht="12.75" customHeight="1" x14ac:dyDescent="0.2">
      <c r="A583" s="33" t="s">
        <v>57</v>
      </c>
      <c r="E583" s="34" t="s">
        <v>7049</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7050</v>
      </c>
      <c r="D586" t="s">
        <v>5</v>
      </c>
      <c r="E586" s="29" t="s">
        <v>7051</v>
      </c>
      <c r="F586" s="30" t="s">
        <v>126</v>
      </c>
      <c r="G586" s="31">
        <v>29.58</v>
      </c>
      <c r="H586" s="30">
        <v>1E-4</v>
      </c>
      <c r="I586" s="30">
        <f>ROUND(G586*H586,6)</f>
        <v>2.9580000000000001E-3</v>
      </c>
      <c r="L586" s="32">
        <v>0</v>
      </c>
      <c r="M586" s="27">
        <f>ROUND(ROUND(L586,2)*ROUND(G586,3),2)</f>
        <v>0</v>
      </c>
      <c r="N586" s="30" t="s">
        <v>6030</v>
      </c>
      <c r="O586">
        <f>(M586*21)/100</f>
        <v>0</v>
      </c>
      <c r="P586" t="s">
        <v>28</v>
      </c>
    </row>
    <row r="587" spans="1:16" ht="12.75" customHeight="1" x14ac:dyDescent="0.2">
      <c r="A587" s="33" t="s">
        <v>57</v>
      </c>
      <c r="E587" s="34" t="s">
        <v>7052</v>
      </c>
    </row>
    <row r="588" spans="1:16" ht="12.75" customHeight="1" x14ac:dyDescent="0.2">
      <c r="A588" s="33" t="s">
        <v>58</v>
      </c>
      <c r="E588" s="35" t="s">
        <v>5</v>
      </c>
    </row>
    <row r="589" spans="1:16" ht="12.75" customHeight="1" x14ac:dyDescent="0.2">
      <c r="E589" s="34" t="s">
        <v>7040</v>
      </c>
    </row>
    <row r="590" spans="1:16" ht="12.75" customHeight="1" x14ac:dyDescent="0.2">
      <c r="A590" t="s">
        <v>52</v>
      </c>
      <c r="B590" s="10" t="s">
        <v>748</v>
      </c>
      <c r="C590" s="10" t="s">
        <v>7031</v>
      </c>
      <c r="D590" t="s">
        <v>50</v>
      </c>
      <c r="E590" s="29" t="s">
        <v>7032</v>
      </c>
      <c r="F590" s="30" t="s">
        <v>271</v>
      </c>
      <c r="G590" s="31">
        <v>8.1000000000000003E-2</v>
      </c>
      <c r="H590" s="30">
        <v>0.03</v>
      </c>
      <c r="I590" s="30">
        <f>ROUND(G590*H590,6)</f>
        <v>2.4299999999999999E-3</v>
      </c>
      <c r="L590" s="32">
        <v>0</v>
      </c>
      <c r="M590" s="27">
        <f>ROUND(ROUND(L590,2)*ROUND(G590,3),2)</f>
        <v>0</v>
      </c>
      <c r="N590" s="30" t="s">
        <v>6030</v>
      </c>
      <c r="O590">
        <f>(M590*21)/100</f>
        <v>0</v>
      </c>
      <c r="P590" t="s">
        <v>28</v>
      </c>
    </row>
    <row r="591" spans="1:16" ht="12.75" customHeight="1" x14ac:dyDescent="0.2">
      <c r="A591" s="33" t="s">
        <v>57</v>
      </c>
      <c r="E591" s="34" t="s">
        <v>7032</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7053</v>
      </c>
      <c r="E594" s="28" t="s">
        <v>7054</v>
      </c>
      <c r="J594" s="27">
        <f>0</f>
        <v>0</v>
      </c>
      <c r="K594" s="27">
        <f>0</f>
        <v>0</v>
      </c>
      <c r="L594" s="27">
        <f>0+L595+L599+L603+L607+L611</f>
        <v>0</v>
      </c>
      <c r="M594" s="27">
        <f>0+M595+M599+M603+M607+M611</f>
        <v>0</v>
      </c>
    </row>
    <row r="595" spans="1:16" ht="12.75" customHeight="1" x14ac:dyDescent="0.2">
      <c r="A595" t="s">
        <v>52</v>
      </c>
      <c r="B595" s="10" t="s">
        <v>749</v>
      </c>
      <c r="C595" s="10" t="s">
        <v>7055</v>
      </c>
      <c r="D595" t="s">
        <v>5</v>
      </c>
      <c r="E595" s="29" t="s">
        <v>7056</v>
      </c>
      <c r="F595" s="30" t="s">
        <v>602</v>
      </c>
      <c r="G595" s="31">
        <v>13.587999999999999</v>
      </c>
      <c r="H595" s="30">
        <v>7.6999999999999996E-4</v>
      </c>
      <c r="I595" s="30">
        <f>ROUND(G595*H595,6)</f>
        <v>1.0463E-2</v>
      </c>
      <c r="L595" s="32">
        <v>0</v>
      </c>
      <c r="M595" s="27">
        <f>ROUND(ROUND(L595,2)*ROUND(G595,3),2)</f>
        <v>0</v>
      </c>
      <c r="N595" s="30" t="s">
        <v>6030</v>
      </c>
      <c r="O595">
        <f>(M595*21)/100</f>
        <v>0</v>
      </c>
      <c r="P595" t="s">
        <v>28</v>
      </c>
    </row>
    <row r="596" spans="1:16" ht="12.75" customHeight="1" x14ac:dyDescent="0.2">
      <c r="A596" s="33" t="s">
        <v>57</v>
      </c>
      <c r="E596" s="34" t="s">
        <v>7057</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7058</v>
      </c>
      <c r="D599" t="s">
        <v>5</v>
      </c>
      <c r="E599" s="29" t="s">
        <v>7059</v>
      </c>
      <c r="F599" s="30" t="s">
        <v>602</v>
      </c>
      <c r="G599" s="31">
        <v>20.143999999999998</v>
      </c>
      <c r="H599" s="30">
        <v>7.6999999999999996E-4</v>
      </c>
      <c r="I599" s="30">
        <f>ROUND(G599*H599,6)</f>
        <v>1.5511E-2</v>
      </c>
      <c r="L599" s="32">
        <v>0</v>
      </c>
      <c r="M599" s="27">
        <f>ROUND(ROUND(L599,2)*ROUND(G599,3),2)</f>
        <v>0</v>
      </c>
      <c r="N599" s="30" t="s">
        <v>6030</v>
      </c>
      <c r="O599">
        <f>(M599*21)/100</f>
        <v>0</v>
      </c>
      <c r="P599" t="s">
        <v>28</v>
      </c>
    </row>
    <row r="600" spans="1:16" ht="12.75" customHeight="1" x14ac:dyDescent="0.2">
      <c r="A600" s="33" t="s">
        <v>57</v>
      </c>
      <c r="E600" s="34" t="s">
        <v>7060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7061</v>
      </c>
      <c r="D603" t="s">
        <v>5</v>
      </c>
      <c r="E603" s="29" t="s">
        <v>7062</v>
      </c>
      <c r="F603" s="30" t="s">
        <v>602</v>
      </c>
      <c r="G603" s="31">
        <v>13.587999999999999</v>
      </c>
      <c r="H603" s="30">
        <v>1.3999999999999999E-4</v>
      </c>
      <c r="I603" s="30">
        <f>ROUND(G603*H603,6)</f>
        <v>1.902E-3</v>
      </c>
      <c r="L603" s="32">
        <v>0</v>
      </c>
      <c r="M603" s="27">
        <f>ROUND(ROUND(L603,2)*ROUND(G603,3),2)</f>
        <v>0</v>
      </c>
      <c r="N603" s="30" t="s">
        <v>6030</v>
      </c>
      <c r="O603">
        <f>(M603*21)/100</f>
        <v>0</v>
      </c>
      <c r="P603" t="s">
        <v>28</v>
      </c>
    </row>
    <row r="604" spans="1:16" ht="12.75" customHeight="1" x14ac:dyDescent="0.2">
      <c r="A604" s="33" t="s">
        <v>57</v>
      </c>
      <c r="E604" s="34" t="s">
        <v>7063</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7064</v>
      </c>
      <c r="D607" t="s">
        <v>5</v>
      </c>
      <c r="E607" s="29" t="s">
        <v>7065</v>
      </c>
      <c r="F607" s="30" t="s">
        <v>602</v>
      </c>
      <c r="G607" s="31">
        <v>20.143999999999998</v>
      </c>
      <c r="H607" s="30">
        <v>1.3999999999999999E-4</v>
      </c>
      <c r="I607" s="30">
        <f>ROUND(G607*H607,6)</f>
        <v>2.82E-3</v>
      </c>
      <c r="L607" s="32">
        <v>0</v>
      </c>
      <c r="M607" s="27">
        <f>ROUND(ROUND(L607,2)*ROUND(G607,3),2)</f>
        <v>0</v>
      </c>
      <c r="N607" s="30" t="s">
        <v>6030</v>
      </c>
      <c r="O607">
        <f>(M607*21)/100</f>
        <v>0</v>
      </c>
      <c r="P607" t="s">
        <v>28</v>
      </c>
    </row>
    <row r="608" spans="1:16" ht="12.75" customHeight="1" x14ac:dyDescent="0.2">
      <c r="A608" s="33" t="s">
        <v>57</v>
      </c>
      <c r="E608" s="34" t="s">
        <v>7066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7067</v>
      </c>
      <c r="D611" t="s">
        <v>5</v>
      </c>
      <c r="E611" s="29" t="s">
        <v>7068</v>
      </c>
      <c r="F611" s="30" t="s">
        <v>2830</v>
      </c>
      <c r="G611" s="31">
        <v>151.79400000000001</v>
      </c>
      <c r="H611" s="30">
        <v>1E-3</v>
      </c>
      <c r="I611" s="30">
        <f>ROUND(G611*H611,6)</f>
        <v>0.15179400000000001</v>
      </c>
      <c r="L611" s="32">
        <v>0</v>
      </c>
      <c r="M611" s="27">
        <f>ROUND(ROUND(L611,2)*ROUND(G611,3),2)</f>
        <v>0</v>
      </c>
      <c r="N611" s="30" t="s">
        <v>6030</v>
      </c>
      <c r="O611">
        <f>(M611*21)/100</f>
        <v>0</v>
      </c>
      <c r="P611" t="s">
        <v>28</v>
      </c>
    </row>
    <row r="612" spans="1:16" ht="12.75" customHeight="1" x14ac:dyDescent="0.2">
      <c r="A612" s="33" t="s">
        <v>57</v>
      </c>
      <c r="E612" s="34" t="s">
        <v>7068</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7069</v>
      </c>
      <c r="E615" s="28" t="s">
        <v>6602</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7070</v>
      </c>
      <c r="D616" t="s">
        <v>5</v>
      </c>
      <c r="E616" s="29" t="s">
        <v>6604</v>
      </c>
      <c r="F616" s="30" t="s">
        <v>126</v>
      </c>
      <c r="G616" s="31">
        <v>16</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6604</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7071</v>
      </c>
      <c r="D620" t="s">
        <v>5</v>
      </c>
      <c r="E620" s="29" t="s">
        <v>6606</v>
      </c>
      <c r="F620" s="30" t="s">
        <v>126</v>
      </c>
      <c r="G620" s="31">
        <v>16</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6606</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7072</v>
      </c>
      <c r="D624" t="s">
        <v>5</v>
      </c>
      <c r="E624" s="29" t="s">
        <v>6608</v>
      </c>
      <c r="F624" s="30" t="s">
        <v>126</v>
      </c>
      <c r="G624" s="31">
        <v>16</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6608</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7073</v>
      </c>
      <c r="D628" t="s">
        <v>5</v>
      </c>
      <c r="E628" s="29" t="s">
        <v>6610</v>
      </c>
      <c r="F628" s="30" t="s">
        <v>126</v>
      </c>
      <c r="G628" s="31">
        <v>16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6610</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7074</v>
      </c>
      <c r="D632" t="s">
        <v>5</v>
      </c>
      <c r="E632" s="29" t="s">
        <v>6612</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6612</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7075</v>
      </c>
      <c r="D636" t="s">
        <v>5</v>
      </c>
      <c r="E636" s="29" t="s">
        <v>6614</v>
      </c>
      <c r="F636" s="30" t="s">
        <v>3289</v>
      </c>
      <c r="G636" s="31">
        <v>4</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6614</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7076</v>
      </c>
      <c r="D640" t="s">
        <v>5</v>
      </c>
      <c r="E640" s="29" t="s">
        <v>6616</v>
      </c>
      <c r="F640" s="30" t="s">
        <v>3289</v>
      </c>
      <c r="G640" s="31">
        <v>4</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6616</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7077</v>
      </c>
      <c r="D644" t="s">
        <v>5</v>
      </c>
      <c r="E644" s="29" t="s">
        <v>6618</v>
      </c>
      <c r="F644" s="30" t="s">
        <v>6012</v>
      </c>
      <c r="G644" s="31">
        <v>2</v>
      </c>
      <c r="H644" s="30">
        <v>0</v>
      </c>
      <c r="I644" s="30">
        <f>ROUND(G644*H644,6)</f>
        <v>0</v>
      </c>
      <c r="L644" s="32">
        <v>0</v>
      </c>
      <c r="M644" s="27">
        <f>ROUND(ROUND(L644,2)*ROUND(G644,3),2)</f>
        <v>0</v>
      </c>
      <c r="N644" s="30" t="s">
        <v>6030</v>
      </c>
      <c r="O644">
        <f>(M644*21)/100</f>
        <v>0</v>
      </c>
      <c r="P644" t="s">
        <v>28</v>
      </c>
    </row>
    <row r="645" spans="1:16" ht="12.75" customHeight="1" x14ac:dyDescent="0.2">
      <c r="A645" s="33" t="s">
        <v>57</v>
      </c>
      <c r="E645" s="34" t="s">
        <v>6618</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7078</v>
      </c>
      <c r="D648" t="s">
        <v>5</v>
      </c>
      <c r="E648" s="29" t="s">
        <v>6620</v>
      </c>
      <c r="F648" s="30" t="s">
        <v>6012</v>
      </c>
      <c r="G648" s="31">
        <v>2</v>
      </c>
      <c r="H648" s="30">
        <v>0</v>
      </c>
      <c r="I648" s="30">
        <f>ROUND(G648*H648,6)</f>
        <v>0</v>
      </c>
      <c r="L648" s="32">
        <v>0</v>
      </c>
      <c r="M648" s="27">
        <f>ROUND(ROUND(L648,2)*ROUND(G648,3),2)</f>
        <v>0</v>
      </c>
      <c r="N648" s="30" t="s">
        <v>6030</v>
      </c>
      <c r="O648">
        <f>(M648*21)/100</f>
        <v>0</v>
      </c>
      <c r="P648" t="s">
        <v>28</v>
      </c>
    </row>
    <row r="649" spans="1:16" ht="12.75" customHeight="1" x14ac:dyDescent="0.2">
      <c r="A649" s="33" t="s">
        <v>57</v>
      </c>
      <c r="E649" s="34" t="s">
        <v>6620</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7079</v>
      </c>
      <c r="D652" t="s">
        <v>5</v>
      </c>
      <c r="E652" s="29" t="s">
        <v>6622</v>
      </c>
      <c r="F652" s="30" t="s">
        <v>3289</v>
      </c>
      <c r="G652" s="31">
        <v>1</v>
      </c>
      <c r="H652" s="30">
        <v>0</v>
      </c>
      <c r="I652" s="30">
        <f>ROUND(G652*H652,6)</f>
        <v>0</v>
      </c>
      <c r="L652" s="32">
        <v>0</v>
      </c>
      <c r="M652" s="27">
        <f>ROUND(ROUND(L652,2)*ROUND(G652,3),2)</f>
        <v>0</v>
      </c>
      <c r="N652" s="30" t="s">
        <v>6030</v>
      </c>
      <c r="O652">
        <f>(M652*21)/100</f>
        <v>0</v>
      </c>
      <c r="P652" t="s">
        <v>28</v>
      </c>
    </row>
    <row r="653" spans="1:16" ht="12.75" customHeight="1" x14ac:dyDescent="0.2">
      <c r="A653" s="33" t="s">
        <v>57</v>
      </c>
      <c r="E653" s="34" t="s">
        <v>6622</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7080</v>
      </c>
      <c r="D656" t="s">
        <v>5</v>
      </c>
      <c r="E656" s="29" t="s">
        <v>6624</v>
      </c>
      <c r="F656" s="30" t="s">
        <v>3289</v>
      </c>
      <c r="G656" s="31">
        <v>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6624</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7081</v>
      </c>
      <c r="D660" t="s">
        <v>5</v>
      </c>
      <c r="E660" s="29" t="s">
        <v>6626</v>
      </c>
      <c r="F660" s="30" t="s">
        <v>3289</v>
      </c>
      <c r="G660" s="31">
        <v>1</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6626</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7082</v>
      </c>
      <c r="D664" t="s">
        <v>5</v>
      </c>
      <c r="E664" s="29" t="s">
        <v>6628</v>
      </c>
      <c r="F664" s="30" t="s">
        <v>3289</v>
      </c>
      <c r="G664" s="31">
        <v>1</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6628</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7083</v>
      </c>
      <c r="D668" t="s">
        <v>5</v>
      </c>
      <c r="E668" s="29" t="s">
        <v>6630</v>
      </c>
      <c r="F668" s="30" t="s">
        <v>3289</v>
      </c>
      <c r="G668" s="31">
        <v>1</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6630</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7084</v>
      </c>
      <c r="D672" t="s">
        <v>5</v>
      </c>
      <c r="E672" s="29" t="s">
        <v>6632</v>
      </c>
      <c r="F672" s="30" t="s">
        <v>3289</v>
      </c>
      <c r="G672" s="31">
        <v>1</v>
      </c>
      <c r="H672" s="30">
        <v>0</v>
      </c>
      <c r="I672" s="30">
        <f>ROUND(G672*H672,6)</f>
        <v>0</v>
      </c>
      <c r="L672" s="32">
        <v>0</v>
      </c>
      <c r="M672" s="27">
        <f>ROUND(ROUND(L672,2)*ROUND(G672,3),2)</f>
        <v>0</v>
      </c>
      <c r="N672" s="30" t="s">
        <v>6030</v>
      </c>
      <c r="O672">
        <f>(M672*21)/100</f>
        <v>0</v>
      </c>
      <c r="P672" t="s">
        <v>28</v>
      </c>
    </row>
    <row r="673" spans="1:16" ht="12.75" customHeight="1" x14ac:dyDescent="0.2">
      <c r="A673" s="33" t="s">
        <v>57</v>
      </c>
      <c r="E673" s="34" t="s">
        <v>6632</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7085</v>
      </c>
      <c r="E676" s="28" t="s">
        <v>7086</v>
      </c>
      <c r="J676" s="27">
        <f>0</f>
        <v>0</v>
      </c>
      <c r="K676" s="27">
        <f>0</f>
        <v>0</v>
      </c>
      <c r="L676" s="27">
        <f>0+L677+L681</f>
        <v>0</v>
      </c>
      <c r="M676" s="27">
        <f>0+M677+M681</f>
        <v>0</v>
      </c>
    </row>
    <row r="677" spans="1:16" ht="12.75" customHeight="1" x14ac:dyDescent="0.2">
      <c r="A677" t="s">
        <v>52</v>
      </c>
      <c r="B677" s="10" t="s">
        <v>782</v>
      </c>
      <c r="C677" s="10" t="s">
        <v>7087</v>
      </c>
      <c r="D677" t="s">
        <v>5</v>
      </c>
      <c r="E677" s="29" t="s">
        <v>7088</v>
      </c>
      <c r="F677" s="30" t="s">
        <v>126</v>
      </c>
      <c r="G677" s="31">
        <v>3</v>
      </c>
      <c r="H677" s="30">
        <v>1.7010000000000001E-2</v>
      </c>
      <c r="I677" s="30">
        <f>ROUND(G677*H677,6)</f>
        <v>5.1029999999999999E-2</v>
      </c>
      <c r="L677" s="32">
        <v>0</v>
      </c>
      <c r="M677" s="27">
        <f>ROUND(ROUND(L677,2)*ROUND(G677,3),2)</f>
        <v>0</v>
      </c>
      <c r="N677" s="30" t="s">
        <v>6030</v>
      </c>
      <c r="O677">
        <f>(M677*21)/100</f>
        <v>0</v>
      </c>
      <c r="P677" t="s">
        <v>28</v>
      </c>
    </row>
    <row r="678" spans="1:16" ht="12.75" customHeight="1" x14ac:dyDescent="0.2">
      <c r="A678" s="33" t="s">
        <v>57</v>
      </c>
      <c r="E678" s="34" t="s">
        <v>7089</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7090</v>
      </c>
      <c r="D681" t="s">
        <v>5</v>
      </c>
      <c r="E681" s="29" t="s">
        <v>7091</v>
      </c>
      <c r="F681" s="30" t="s">
        <v>55</v>
      </c>
      <c r="G681" s="31">
        <v>2</v>
      </c>
      <c r="H681" s="30">
        <v>2.6519999999999998E-2</v>
      </c>
      <c r="I681" s="30">
        <f>ROUND(G681*H681,6)</f>
        <v>5.3039999999999997E-2</v>
      </c>
      <c r="L681" s="32">
        <v>0</v>
      </c>
      <c r="M681" s="27">
        <f>ROUND(ROUND(L681,2)*ROUND(G681,3),2)</f>
        <v>0</v>
      </c>
      <c r="N681" s="30" t="s">
        <v>6030</v>
      </c>
      <c r="O681">
        <f>(M681*21)/100</f>
        <v>0</v>
      </c>
      <c r="P681" t="s">
        <v>28</v>
      </c>
    </row>
    <row r="682" spans="1:16" ht="12.75" customHeight="1" x14ac:dyDescent="0.2">
      <c r="A682" s="33" t="s">
        <v>57</v>
      </c>
      <c r="E682" s="34" t="s">
        <v>7092</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7093</v>
      </c>
      <c r="E685" s="28" t="s">
        <v>7094</v>
      </c>
      <c r="J685" s="27">
        <f>0</f>
        <v>0</v>
      </c>
      <c r="K685" s="27">
        <f>0</f>
        <v>0</v>
      </c>
      <c r="L685" s="27">
        <f>0+L686+L690+L694</f>
        <v>0</v>
      </c>
      <c r="M685" s="27">
        <f>0+M686+M690+M694</f>
        <v>0</v>
      </c>
    </row>
    <row r="686" spans="1:16" ht="12.75" customHeight="1" x14ac:dyDescent="0.2">
      <c r="A686" t="s">
        <v>52</v>
      </c>
      <c r="B686" s="10" t="s">
        <v>784</v>
      </c>
      <c r="C686" s="10" t="s">
        <v>7095</v>
      </c>
      <c r="D686" t="s">
        <v>5</v>
      </c>
      <c r="E686" s="29" t="s">
        <v>7096</v>
      </c>
      <c r="F686" s="30" t="s">
        <v>126</v>
      </c>
      <c r="G686" s="31">
        <v>51.36</v>
      </c>
      <c r="H686" s="30">
        <v>0</v>
      </c>
      <c r="I686" s="30">
        <f>ROUND(G686*H686,6)</f>
        <v>0</v>
      </c>
      <c r="L686" s="32">
        <v>0</v>
      </c>
      <c r="M686" s="27">
        <f>ROUND(ROUND(L686,2)*ROUND(G686,3),2)</f>
        <v>0</v>
      </c>
      <c r="N686" s="30" t="s">
        <v>6030</v>
      </c>
      <c r="O686">
        <f>(M686*21)/100</f>
        <v>0</v>
      </c>
      <c r="P686" t="s">
        <v>28</v>
      </c>
    </row>
    <row r="687" spans="1:16" ht="12.75" customHeight="1" x14ac:dyDescent="0.2">
      <c r="A687" s="33" t="s">
        <v>57</v>
      </c>
      <c r="E687" s="34" t="s">
        <v>7097</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7098</v>
      </c>
      <c r="D690" t="s">
        <v>5</v>
      </c>
      <c r="E690" s="29" t="s">
        <v>7099</v>
      </c>
      <c r="F690" s="30" t="s">
        <v>126</v>
      </c>
      <c r="G690" s="31">
        <v>51.36</v>
      </c>
      <c r="H690" s="30">
        <v>7.7999999999999999E-4</v>
      </c>
      <c r="I690" s="30">
        <f>ROUND(G690*H690,6)</f>
        <v>4.0060999999999999E-2</v>
      </c>
      <c r="L690" s="32">
        <v>0</v>
      </c>
      <c r="M690" s="27">
        <f>ROUND(ROUND(L690,2)*ROUND(G690,3),2)</f>
        <v>0</v>
      </c>
      <c r="N690" s="30" t="s">
        <v>6030</v>
      </c>
      <c r="O690">
        <f>(M690*21)/100</f>
        <v>0</v>
      </c>
      <c r="P690" t="s">
        <v>28</v>
      </c>
    </row>
    <row r="691" spans="1:16" ht="12.75" customHeight="1" x14ac:dyDescent="0.2">
      <c r="A691" s="33" t="s">
        <v>57</v>
      </c>
      <c r="E691" s="34" t="s">
        <v>7099</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7100</v>
      </c>
      <c r="D694" t="s">
        <v>5</v>
      </c>
      <c r="E694" s="29" t="s">
        <v>7101</v>
      </c>
      <c r="F694" s="30" t="s">
        <v>55</v>
      </c>
      <c r="G694" s="31">
        <v>2</v>
      </c>
      <c r="H694" s="30">
        <v>0</v>
      </c>
      <c r="I694" s="30">
        <f>ROUND(G694*H694,6)</f>
        <v>0</v>
      </c>
      <c r="L694" s="32">
        <v>0</v>
      </c>
      <c r="M694" s="27">
        <f>ROUND(ROUND(L694,2)*ROUND(G694,3),2)</f>
        <v>0</v>
      </c>
      <c r="N694" s="30" t="s">
        <v>6030</v>
      </c>
      <c r="O694">
        <f>(M694*21)/100</f>
        <v>0</v>
      </c>
      <c r="P694" t="s">
        <v>28</v>
      </c>
    </row>
    <row r="695" spans="1:16" ht="12.75" customHeight="1" x14ac:dyDescent="0.2">
      <c r="A695" s="33" t="s">
        <v>57</v>
      </c>
      <c r="E695" s="34" t="s">
        <v>7102</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7103</v>
      </c>
      <c r="E698" s="28" t="s">
        <v>7104</v>
      </c>
      <c r="J698" s="27">
        <f>0</f>
        <v>0</v>
      </c>
      <c r="K698" s="27">
        <f>0</f>
        <v>0</v>
      </c>
      <c r="L698" s="27">
        <f>0+L699+L703+L707+L711+L715</f>
        <v>0</v>
      </c>
      <c r="M698" s="27">
        <f>0+M699+M703+M707+M711+M715</f>
        <v>0</v>
      </c>
    </row>
    <row r="699" spans="1:16" ht="12.75" customHeight="1" x14ac:dyDescent="0.2">
      <c r="A699" t="s">
        <v>52</v>
      </c>
      <c r="B699" s="10" t="s">
        <v>787</v>
      </c>
      <c r="C699" s="10" t="s">
        <v>7105</v>
      </c>
      <c r="D699" t="s">
        <v>5</v>
      </c>
      <c r="E699" s="29" t="s">
        <v>7106</v>
      </c>
      <c r="F699" s="30" t="s">
        <v>126</v>
      </c>
      <c r="G699" s="31">
        <v>6.1239999999999997</v>
      </c>
      <c r="H699" s="30">
        <v>0</v>
      </c>
      <c r="I699" s="30">
        <f>ROUND(G699*H699,6)</f>
        <v>0</v>
      </c>
      <c r="L699" s="32">
        <v>0</v>
      </c>
      <c r="M699" s="27">
        <f>ROUND(ROUND(L699,2)*ROUND(G699,3),2)</f>
        <v>0</v>
      </c>
      <c r="N699" s="30" t="s">
        <v>6030</v>
      </c>
      <c r="O699">
        <f>(M699*21)/100</f>
        <v>0</v>
      </c>
      <c r="P699" t="s">
        <v>28</v>
      </c>
    </row>
    <row r="700" spans="1:16" ht="12.75" customHeight="1" x14ac:dyDescent="0.2">
      <c r="A700" s="33" t="s">
        <v>57</v>
      </c>
      <c r="E700" s="34" t="s">
        <v>7107</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7108</v>
      </c>
      <c r="D703" t="s">
        <v>5</v>
      </c>
      <c r="E703" s="29" t="s">
        <v>7109</v>
      </c>
      <c r="F703" s="30" t="s">
        <v>271</v>
      </c>
      <c r="G703" s="31">
        <v>1.4999999999999999E-2</v>
      </c>
      <c r="H703" s="30">
        <v>0.55000000000000004</v>
      </c>
      <c r="I703" s="30">
        <f>ROUND(G703*H703,6)</f>
        <v>8.2500000000000004E-3</v>
      </c>
      <c r="L703" s="32">
        <v>0</v>
      </c>
      <c r="M703" s="27">
        <f>ROUND(ROUND(L703,2)*ROUND(G703,3),2)</f>
        <v>0</v>
      </c>
      <c r="N703" s="30" t="s">
        <v>6030</v>
      </c>
      <c r="O703">
        <f>(M703*21)/100</f>
        <v>0</v>
      </c>
      <c r="P703" t="s">
        <v>28</v>
      </c>
    </row>
    <row r="704" spans="1:16" ht="12.75" customHeight="1" x14ac:dyDescent="0.2">
      <c r="A704" s="33" t="s">
        <v>57</v>
      </c>
      <c r="E704" s="34" t="s">
        <v>7109</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7110</v>
      </c>
      <c r="D707" t="s">
        <v>5</v>
      </c>
      <c r="E707" s="29" t="s">
        <v>7111</v>
      </c>
      <c r="F707" s="30" t="s">
        <v>602</v>
      </c>
      <c r="G707" s="31">
        <v>7.7640000000000002</v>
      </c>
      <c r="H707" s="30">
        <v>1.5789999999999998E-2</v>
      </c>
      <c r="I707" s="30">
        <f>ROUND(G707*H707,6)</f>
        <v>0.12259399999999999</v>
      </c>
      <c r="L707" s="32">
        <v>0</v>
      </c>
      <c r="M707" s="27">
        <f>ROUND(ROUND(L707,2)*ROUND(G707,3),2)</f>
        <v>0</v>
      </c>
      <c r="N707" s="30" t="s">
        <v>6030</v>
      </c>
      <c r="O707">
        <f>(M707*21)/100</f>
        <v>0</v>
      </c>
      <c r="P707" t="s">
        <v>28</v>
      </c>
    </row>
    <row r="708" spans="1:16" ht="12.75" customHeight="1" x14ac:dyDescent="0.2">
      <c r="A708" s="33" t="s">
        <v>57</v>
      </c>
      <c r="E708" s="34" t="s">
        <v>7112</v>
      </c>
    </row>
    <row r="709" spans="1:16" ht="12.75" customHeight="1" x14ac:dyDescent="0.2">
      <c r="A709" s="33" t="s">
        <v>58</v>
      </c>
      <c r="E709" s="35" t="s">
        <v>5</v>
      </c>
    </row>
    <row r="710" spans="1:16" ht="12.75" customHeight="1" x14ac:dyDescent="0.2">
      <c r="E710" s="34" t="s">
        <v>7113</v>
      </c>
    </row>
    <row r="711" spans="1:16" ht="12.75" customHeight="1" x14ac:dyDescent="0.2">
      <c r="A711" t="s">
        <v>52</v>
      </c>
      <c r="B711" s="10" t="s">
        <v>792</v>
      </c>
      <c r="C711" s="10" t="s">
        <v>7114</v>
      </c>
      <c r="D711" t="s">
        <v>5</v>
      </c>
      <c r="E711" s="29" t="s">
        <v>7115</v>
      </c>
      <c r="F711" s="30" t="s">
        <v>602</v>
      </c>
      <c r="G711" s="31">
        <v>9.1859999999999999</v>
      </c>
      <c r="H711" s="30">
        <v>1.5789999999999998E-2</v>
      </c>
      <c r="I711" s="30">
        <f>ROUND(G711*H711,6)</f>
        <v>0.14504700000000001</v>
      </c>
      <c r="L711" s="32">
        <v>0</v>
      </c>
      <c r="M711" s="27">
        <f>ROUND(ROUND(L711,2)*ROUND(G711,3),2)</f>
        <v>0</v>
      </c>
      <c r="N711" s="30" t="s">
        <v>6030</v>
      </c>
      <c r="O711">
        <f>(M711*21)/100</f>
        <v>0</v>
      </c>
      <c r="P711" t="s">
        <v>28</v>
      </c>
    </row>
    <row r="712" spans="1:16" ht="12.75" customHeight="1" x14ac:dyDescent="0.2">
      <c r="A712" s="33" t="s">
        <v>57</v>
      </c>
      <c r="E712" s="34" t="s">
        <v>7115</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7116</v>
      </c>
      <c r="D715" t="s">
        <v>5</v>
      </c>
      <c r="E715" s="29" t="s">
        <v>7117</v>
      </c>
      <c r="F715" s="30" t="s">
        <v>271</v>
      </c>
      <c r="G715" s="31">
        <v>1.4999999999999999E-2</v>
      </c>
      <c r="H715" s="30">
        <v>2.3369999999999998E-2</v>
      </c>
      <c r="I715" s="30">
        <f>ROUND(G715*H715,6)</f>
        <v>3.5100000000000002E-4</v>
      </c>
      <c r="L715" s="32">
        <v>0</v>
      </c>
      <c r="M715" s="27">
        <f>ROUND(ROUND(L715,2)*ROUND(G715,3),2)</f>
        <v>0</v>
      </c>
      <c r="N715" s="30" t="s">
        <v>6030</v>
      </c>
      <c r="O715">
        <f>(M715*21)/100</f>
        <v>0</v>
      </c>
      <c r="P715" t="s">
        <v>28</v>
      </c>
    </row>
    <row r="716" spans="1:16" ht="12.75" customHeight="1" x14ac:dyDescent="0.2">
      <c r="A716" s="33" t="s">
        <v>57</v>
      </c>
      <c r="E716" s="34" t="s">
        <v>7118</v>
      </c>
    </row>
    <row r="717" spans="1:16" ht="12.75" customHeight="1" x14ac:dyDescent="0.2">
      <c r="A717" s="33" t="s">
        <v>58</v>
      </c>
      <c r="E717" s="35" t="s">
        <v>5</v>
      </c>
    </row>
    <row r="718" spans="1:16" ht="12.75" customHeight="1" x14ac:dyDescent="0.2">
      <c r="E718" s="34" t="s">
        <v>7119</v>
      </c>
    </row>
    <row r="719" spans="1:16" ht="12.75" customHeight="1" x14ac:dyDescent="0.2">
      <c r="A719" t="s">
        <v>49</v>
      </c>
      <c r="C719" s="11" t="s">
        <v>6212</v>
      </c>
      <c r="E719" s="28" t="s">
        <v>6213</v>
      </c>
      <c r="J719" s="27">
        <f>0</f>
        <v>0</v>
      </c>
      <c r="K719" s="27">
        <f>0</f>
        <v>0</v>
      </c>
      <c r="L719" s="27">
        <f>0+L720+L724+L728+L732</f>
        <v>0</v>
      </c>
      <c r="M719" s="27">
        <f>0+M720+M724+M728+M732</f>
        <v>0</v>
      </c>
    </row>
    <row r="720" spans="1:16" ht="12.75" customHeight="1" x14ac:dyDescent="0.2">
      <c r="A720" t="s">
        <v>52</v>
      </c>
      <c r="B720" s="10" t="s">
        <v>796</v>
      </c>
      <c r="C720" s="10" t="s">
        <v>7120</v>
      </c>
      <c r="D720" t="s">
        <v>5</v>
      </c>
      <c r="E720" s="29" t="s">
        <v>7121</v>
      </c>
      <c r="F720" s="30" t="s">
        <v>126</v>
      </c>
      <c r="G720" s="31">
        <v>40.619999999999997</v>
      </c>
      <c r="H720" s="30">
        <v>2.2699999999999999E-3</v>
      </c>
      <c r="I720" s="30">
        <f>ROUND(G720*H720,6)</f>
        <v>9.2206999999999997E-2</v>
      </c>
      <c r="L720" s="32">
        <v>0</v>
      </c>
      <c r="M720" s="27">
        <f>ROUND(ROUND(L720,2)*ROUND(G720,3),2)</f>
        <v>0</v>
      </c>
      <c r="N720" s="30" t="s">
        <v>6030</v>
      </c>
      <c r="O720">
        <f>(M720*21)/100</f>
        <v>0</v>
      </c>
      <c r="P720" t="s">
        <v>28</v>
      </c>
    </row>
    <row r="721" spans="1:16" ht="12.75" customHeight="1" x14ac:dyDescent="0.2">
      <c r="A721" s="33" t="s">
        <v>57</v>
      </c>
      <c r="E721" s="34" t="s">
        <v>7122</v>
      </c>
    </row>
    <row r="722" spans="1:16" ht="12.75" customHeight="1" x14ac:dyDescent="0.2">
      <c r="A722" s="33" t="s">
        <v>58</v>
      </c>
      <c r="E722" s="35" t="s">
        <v>5</v>
      </c>
    </row>
    <row r="723" spans="1:16" ht="12.75" customHeight="1" x14ac:dyDescent="0.2">
      <c r="E723" s="34" t="s">
        <v>7123</v>
      </c>
    </row>
    <row r="724" spans="1:16" ht="12.75" customHeight="1" x14ac:dyDescent="0.2">
      <c r="A724" t="s">
        <v>52</v>
      </c>
      <c r="B724" s="10" t="s">
        <v>799</v>
      </c>
      <c r="C724" s="10" t="s">
        <v>7124</v>
      </c>
      <c r="D724" t="s">
        <v>5</v>
      </c>
      <c r="E724" s="29" t="s">
        <v>7125</v>
      </c>
      <c r="F724" s="30" t="s">
        <v>126</v>
      </c>
      <c r="G724" s="31">
        <v>13.54</v>
      </c>
      <c r="H724" s="30">
        <v>1.3699999999999999E-3</v>
      </c>
      <c r="I724" s="30">
        <f>ROUND(G724*H724,6)</f>
        <v>1.8550000000000001E-2</v>
      </c>
      <c r="L724" s="32">
        <v>0</v>
      </c>
      <c r="M724" s="27">
        <f>ROUND(ROUND(L724,2)*ROUND(G724,3),2)</f>
        <v>0</v>
      </c>
      <c r="N724" s="30" t="s">
        <v>6030</v>
      </c>
      <c r="O724">
        <f>(M724*21)/100</f>
        <v>0</v>
      </c>
      <c r="P724" t="s">
        <v>28</v>
      </c>
    </row>
    <row r="725" spans="1:16" ht="12.75" customHeight="1" x14ac:dyDescent="0.2">
      <c r="A725" s="33" t="s">
        <v>57</v>
      </c>
      <c r="E725" s="34" t="s">
        <v>7126</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7127</v>
      </c>
      <c r="D728" t="s">
        <v>5</v>
      </c>
      <c r="E728" s="29" t="s">
        <v>7128</v>
      </c>
      <c r="F728" s="30" t="s">
        <v>55</v>
      </c>
      <c r="G728" s="31">
        <v>2</v>
      </c>
      <c r="H728" s="30">
        <v>2.5000000000000001E-4</v>
      </c>
      <c r="I728" s="30">
        <f>ROUND(G728*H728,6)</f>
        <v>5.0000000000000001E-4</v>
      </c>
      <c r="L728" s="32">
        <v>0</v>
      </c>
      <c r="M728" s="27">
        <f>ROUND(ROUND(L728,2)*ROUND(G728,3),2)</f>
        <v>0</v>
      </c>
      <c r="N728" s="30" t="s">
        <v>6030</v>
      </c>
      <c r="O728">
        <f>(M728*21)/100</f>
        <v>0</v>
      </c>
      <c r="P728" t="s">
        <v>28</v>
      </c>
    </row>
    <row r="729" spans="1:16" ht="12.75" customHeight="1" x14ac:dyDescent="0.2">
      <c r="A729" s="33" t="s">
        <v>57</v>
      </c>
      <c r="E729" s="34" t="s">
        <v>7129</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7130</v>
      </c>
      <c r="D732" t="s">
        <v>5</v>
      </c>
      <c r="E732" s="29" t="s">
        <v>7131</v>
      </c>
      <c r="F732" s="30" t="s">
        <v>126</v>
      </c>
      <c r="G732" s="31">
        <v>7.3</v>
      </c>
      <c r="H732" s="30">
        <v>2.8600000000000001E-3</v>
      </c>
      <c r="I732" s="30">
        <f>ROUND(G732*H732,6)</f>
        <v>2.0878000000000001E-2</v>
      </c>
      <c r="L732" s="32">
        <v>0</v>
      </c>
      <c r="M732" s="27">
        <f>ROUND(ROUND(L732,2)*ROUND(G732,3),2)</f>
        <v>0</v>
      </c>
      <c r="N732" s="30" t="s">
        <v>6030</v>
      </c>
      <c r="O732">
        <f>(M732*21)/100</f>
        <v>0</v>
      </c>
      <c r="P732" t="s">
        <v>28</v>
      </c>
    </row>
    <row r="733" spans="1:16" ht="12.75" customHeight="1" x14ac:dyDescent="0.2">
      <c r="A733" s="33" t="s">
        <v>57</v>
      </c>
      <c r="E733" s="34" t="s">
        <v>7132</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6281</v>
      </c>
      <c r="E736" s="28" t="s">
        <v>6282</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7133</v>
      </c>
      <c r="D737" t="s">
        <v>5</v>
      </c>
      <c r="E737" s="29" t="s">
        <v>7134</v>
      </c>
      <c r="F737" s="30" t="s">
        <v>2830</v>
      </c>
      <c r="G737" s="31">
        <v>813.6</v>
      </c>
      <c r="H737" s="30">
        <v>5.0000000000000002E-5</v>
      </c>
      <c r="I737" s="30">
        <f>ROUND(G737*H737,6)</f>
        <v>4.0680000000000001E-2</v>
      </c>
      <c r="L737" s="32">
        <v>0</v>
      </c>
      <c r="M737" s="27">
        <f>ROUND(ROUND(L737,2)*ROUND(G737,3),2)</f>
        <v>0</v>
      </c>
      <c r="N737" s="30" t="s">
        <v>6030</v>
      </c>
      <c r="O737">
        <f>(M737*21)/100</f>
        <v>0</v>
      </c>
      <c r="P737" t="s">
        <v>28</v>
      </c>
    </row>
    <row r="738" spans="1:16" ht="12.75" customHeight="1" x14ac:dyDescent="0.2">
      <c r="A738" s="33" t="s">
        <v>57</v>
      </c>
      <c r="E738" s="34" t="s">
        <v>7135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7136</v>
      </c>
      <c r="D741" t="s">
        <v>5</v>
      </c>
      <c r="E741" s="29" t="s">
        <v>7137</v>
      </c>
      <c r="F741" s="30" t="s">
        <v>602</v>
      </c>
      <c r="G741" s="31">
        <v>13.56</v>
      </c>
      <c r="H741" s="30">
        <v>3.2000000000000001E-2</v>
      </c>
      <c r="I741" s="30">
        <f>ROUND(G741*H741,6)</f>
        <v>0.43391999999999997</v>
      </c>
      <c r="L741" s="32">
        <v>0</v>
      </c>
      <c r="M741" s="27">
        <f>ROUND(ROUND(L741,2)*ROUND(G741,3),2)</f>
        <v>0</v>
      </c>
      <c r="N741" s="30" t="s">
        <v>6030</v>
      </c>
      <c r="O741">
        <f>(M741*21)/100</f>
        <v>0</v>
      </c>
      <c r="P741" t="s">
        <v>28</v>
      </c>
    </row>
    <row r="742" spans="1:16" ht="12.75" customHeight="1" x14ac:dyDescent="0.2">
      <c r="A742" s="33" t="s">
        <v>57</v>
      </c>
      <c r="E742" s="34" t="s">
        <v>7137</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6283</v>
      </c>
      <c r="D745" t="s">
        <v>5</v>
      </c>
      <c r="E745" s="29" t="s">
        <v>6284</v>
      </c>
      <c r="F745" s="30" t="s">
        <v>55</v>
      </c>
      <c r="G745" s="31">
        <v>6</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6285</v>
      </c>
    </row>
    <row r="747" spans="1:16" ht="12.75" customHeight="1" x14ac:dyDescent="0.2">
      <c r="A747" s="33" t="s">
        <v>58</v>
      </c>
      <c r="E747" s="35" t="s">
        <v>5</v>
      </c>
    </row>
    <row r="748" spans="1:16" ht="12.75" customHeight="1" x14ac:dyDescent="0.2">
      <c r="E748" s="34" t="s">
        <v>7138</v>
      </c>
    </row>
    <row r="749" spans="1:16" ht="12.75" customHeight="1" x14ac:dyDescent="0.2">
      <c r="A749" t="s">
        <v>52</v>
      </c>
      <c r="B749" s="10" t="s">
        <v>807</v>
      </c>
      <c r="C749" s="10" t="s">
        <v>7139</v>
      </c>
      <c r="D749" t="s">
        <v>5</v>
      </c>
      <c r="E749" s="29" t="s">
        <v>7140</v>
      </c>
      <c r="F749" s="30" t="s">
        <v>55</v>
      </c>
      <c r="G749" s="31">
        <v>3</v>
      </c>
      <c r="H749" s="30">
        <v>0.104</v>
      </c>
      <c r="I749" s="30">
        <f>ROUND(G749*H749,6)</f>
        <v>0.312</v>
      </c>
      <c r="L749" s="32">
        <v>0</v>
      </c>
      <c r="M749" s="27">
        <f>ROUND(ROUND(L749,2)*ROUND(G749,3),2)</f>
        <v>0</v>
      </c>
      <c r="N749" s="30" t="s">
        <v>6030</v>
      </c>
      <c r="O749">
        <f>(M749*21)/100</f>
        <v>0</v>
      </c>
      <c r="P749" t="s">
        <v>28</v>
      </c>
    </row>
    <row r="750" spans="1:16" ht="12.75" customHeight="1" x14ac:dyDescent="0.2">
      <c r="A750" s="33" t="s">
        <v>57</v>
      </c>
      <c r="E750" s="34" t="s">
        <v>7140</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7141</v>
      </c>
      <c r="D753" t="s">
        <v>5</v>
      </c>
      <c r="E753" s="29" t="s">
        <v>7142</v>
      </c>
      <c r="F753" s="30" t="s">
        <v>55</v>
      </c>
      <c r="G753" s="31">
        <v>1</v>
      </c>
      <c r="H753" s="30">
        <v>0.104</v>
      </c>
      <c r="I753" s="30">
        <f>ROUND(G753*H753,6)</f>
        <v>0.104</v>
      </c>
      <c r="L753" s="32">
        <v>0</v>
      </c>
      <c r="M753" s="27">
        <f>ROUND(ROUND(L753,2)*ROUND(G753,3),2)</f>
        <v>0</v>
      </c>
      <c r="N753" s="30" t="s">
        <v>6030</v>
      </c>
      <c r="O753">
        <f>(M753*21)/100</f>
        <v>0</v>
      </c>
      <c r="P753" t="s">
        <v>28</v>
      </c>
    </row>
    <row r="754" spans="1:16" ht="12.75" customHeight="1" x14ac:dyDescent="0.2">
      <c r="A754" s="33" t="s">
        <v>57</v>
      </c>
      <c r="E754" s="34" t="s">
        <v>7142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7143</v>
      </c>
      <c r="D757" t="s">
        <v>5</v>
      </c>
      <c r="E757" s="29" t="s">
        <v>7144</v>
      </c>
      <c r="F757" s="30" t="s">
        <v>55</v>
      </c>
      <c r="G757" s="31">
        <v>1</v>
      </c>
      <c r="H757" s="30">
        <v>0.104</v>
      </c>
      <c r="I757" s="30">
        <f>ROUND(G757*H757,6)</f>
        <v>0.104</v>
      </c>
      <c r="L757" s="32">
        <v>0</v>
      </c>
      <c r="M757" s="27">
        <f>ROUND(ROUND(L757,2)*ROUND(G757,3),2)</f>
        <v>0</v>
      </c>
      <c r="N757" s="30" t="s">
        <v>6030</v>
      </c>
      <c r="O757">
        <f>(M757*21)/100</f>
        <v>0</v>
      </c>
      <c r="P757" t="s">
        <v>28</v>
      </c>
    </row>
    <row r="758" spans="1:16" ht="12.75" customHeight="1" x14ac:dyDescent="0.2">
      <c r="A758" s="33" t="s">
        <v>57</v>
      </c>
      <c r="E758" s="34" t="s">
        <v>7144</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7145</v>
      </c>
      <c r="D761" t="s">
        <v>5</v>
      </c>
      <c r="E761" s="29" t="s">
        <v>7146</v>
      </c>
      <c r="F761" s="30" t="s">
        <v>55</v>
      </c>
      <c r="G761" s="31">
        <v>1</v>
      </c>
      <c r="H761" s="30">
        <v>0.104</v>
      </c>
      <c r="I761" s="30">
        <f>ROUND(G761*H761,6)</f>
        <v>0.104</v>
      </c>
      <c r="L761" s="32">
        <v>0</v>
      </c>
      <c r="M761" s="27">
        <f>ROUND(ROUND(L761,2)*ROUND(G761,3),2)</f>
        <v>0</v>
      </c>
      <c r="N761" s="30" t="s">
        <v>6030</v>
      </c>
      <c r="O761">
        <f>(M761*21)/100</f>
        <v>0</v>
      </c>
      <c r="P761" t="s">
        <v>28</v>
      </c>
    </row>
    <row r="762" spans="1:16" ht="12.75" customHeight="1" x14ac:dyDescent="0.2">
      <c r="A762" s="33" t="s">
        <v>57</v>
      </c>
      <c r="E762" s="34" t="s">
        <v>7146</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7147</v>
      </c>
      <c r="D765" t="s">
        <v>5</v>
      </c>
      <c r="E765" s="29" t="s">
        <v>7148</v>
      </c>
      <c r="F765" s="30" t="s">
        <v>55</v>
      </c>
      <c r="G765" s="31">
        <v>6</v>
      </c>
      <c r="H765" s="30">
        <v>1.2500000000000001E-2</v>
      </c>
      <c r="I765" s="30">
        <f>ROUND(G765*H765,6)</f>
        <v>7.4999999999999997E-2</v>
      </c>
      <c r="L765" s="32">
        <v>0</v>
      </c>
      <c r="M765" s="27">
        <f>ROUND(ROUND(L765,2)*ROUND(G765,3),2)</f>
        <v>0</v>
      </c>
      <c r="N765" s="30" t="s">
        <v>6030</v>
      </c>
      <c r="O765">
        <f>(M765*21)/100</f>
        <v>0</v>
      </c>
      <c r="P765" t="s">
        <v>28</v>
      </c>
    </row>
    <row r="766" spans="1:16" ht="12.75" customHeight="1" x14ac:dyDescent="0.2">
      <c r="A766" s="33" t="s">
        <v>57</v>
      </c>
      <c r="E766" s="34" t="s">
        <v>7148</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7149</v>
      </c>
      <c r="D769" t="s">
        <v>5</v>
      </c>
      <c r="E769" s="29" t="s">
        <v>7150</v>
      </c>
      <c r="F769" s="30" t="s">
        <v>55</v>
      </c>
      <c r="G769" s="31">
        <v>3</v>
      </c>
      <c r="H769" s="30">
        <v>2.1000000000000001E-4</v>
      </c>
      <c r="I769" s="30">
        <f>ROUND(G769*H769,6)</f>
        <v>6.3000000000000003E-4</v>
      </c>
      <c r="L769" s="32">
        <v>0</v>
      </c>
      <c r="M769" s="27">
        <f>ROUND(ROUND(L769,2)*ROUND(G769,3),2)</f>
        <v>0</v>
      </c>
      <c r="N769" s="30" t="s">
        <v>6030</v>
      </c>
      <c r="O769">
        <f>(M769*21)/100</f>
        <v>0</v>
      </c>
      <c r="P769" t="s">
        <v>28</v>
      </c>
    </row>
    <row r="770" spans="1:16" ht="12.75" customHeight="1" x14ac:dyDescent="0.2">
      <c r="A770" s="33" t="s">
        <v>57</v>
      </c>
      <c r="E770" s="34" t="s">
        <v>7150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7151</v>
      </c>
      <c r="D773" t="s">
        <v>5</v>
      </c>
      <c r="E773" s="29" t="s">
        <v>7152</v>
      </c>
      <c r="F773" s="30" t="s">
        <v>55</v>
      </c>
      <c r="G773" s="31">
        <v>6</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7153</v>
      </c>
    </row>
    <row r="775" spans="1:16" ht="12.75" customHeight="1" x14ac:dyDescent="0.2">
      <c r="A775" s="33" t="s">
        <v>58</v>
      </c>
      <c r="E775" s="35" t="s">
        <v>5</v>
      </c>
    </row>
    <row r="776" spans="1:16" ht="12.75" customHeight="1" x14ac:dyDescent="0.2">
      <c r="E776" s="34" t="s">
        <v>7138</v>
      </c>
    </row>
    <row r="777" spans="1:16" ht="12.75" customHeight="1" x14ac:dyDescent="0.2">
      <c r="A777" t="s">
        <v>52</v>
      </c>
      <c r="B777" s="10" t="s">
        <v>814</v>
      </c>
      <c r="C777" s="10" t="s">
        <v>7154</v>
      </c>
      <c r="D777" t="s">
        <v>5</v>
      </c>
      <c r="E777" s="29" t="s">
        <v>7155</v>
      </c>
      <c r="F777" s="30" t="s">
        <v>55</v>
      </c>
      <c r="G777" s="31">
        <v>6</v>
      </c>
      <c r="H777" s="30">
        <v>3.0000000000000001E-3</v>
      </c>
      <c r="I777" s="30">
        <f>ROUND(G777*H777,6)</f>
        <v>1.7999999999999999E-2</v>
      </c>
      <c r="L777" s="32">
        <v>0</v>
      </c>
      <c r="M777" s="27">
        <f>ROUND(ROUND(L777,2)*ROUND(G777,3),2)</f>
        <v>0</v>
      </c>
      <c r="N777" s="30" t="s">
        <v>6030</v>
      </c>
      <c r="O777">
        <f>(M777*21)/100</f>
        <v>0</v>
      </c>
      <c r="P777" t="s">
        <v>28</v>
      </c>
    </row>
    <row r="778" spans="1:16" ht="12.75" customHeight="1" x14ac:dyDescent="0.2">
      <c r="A778" s="33" t="s">
        <v>57</v>
      </c>
      <c r="E778" s="34" t="s">
        <v>7155</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7156</v>
      </c>
      <c r="D781" t="s">
        <v>5</v>
      </c>
      <c r="E781" s="29" t="s">
        <v>7157</v>
      </c>
      <c r="F781" s="30" t="s">
        <v>55</v>
      </c>
      <c r="G781" s="31">
        <v>6</v>
      </c>
      <c r="H781" s="30">
        <v>1.7000000000000001E-4</v>
      </c>
      <c r="I781" s="30">
        <f>ROUND(G781*H781,6)</f>
        <v>1.0200000000000001E-3</v>
      </c>
      <c r="L781" s="32">
        <v>0</v>
      </c>
      <c r="M781" s="27">
        <f>ROUND(ROUND(L781,2)*ROUND(G781,3),2)</f>
        <v>0</v>
      </c>
      <c r="N781" s="30" t="s">
        <v>6030</v>
      </c>
      <c r="O781">
        <f>(M781*21)/100</f>
        <v>0</v>
      </c>
      <c r="P781" t="s">
        <v>28</v>
      </c>
    </row>
    <row r="782" spans="1:16" ht="12.75" customHeight="1" x14ac:dyDescent="0.2">
      <c r="A782" s="33" t="s">
        <v>57</v>
      </c>
      <c r="E782" s="34" t="s">
        <v>7158</v>
      </c>
    </row>
    <row r="783" spans="1:16" ht="12.75" customHeight="1" x14ac:dyDescent="0.2">
      <c r="A783" s="33" t="s">
        <v>58</v>
      </c>
      <c r="E783" s="35" t="s">
        <v>5</v>
      </c>
    </row>
    <row r="784" spans="1:16" ht="12.75" customHeight="1" x14ac:dyDescent="0.2">
      <c r="E784" s="34" t="s">
        <v>7159</v>
      </c>
    </row>
    <row r="785" spans="1:16" ht="12.75" customHeight="1" x14ac:dyDescent="0.2">
      <c r="A785" t="s">
        <v>52</v>
      </c>
      <c r="B785" s="10" t="s">
        <v>816</v>
      </c>
      <c r="C785" s="10" t="s">
        <v>7160</v>
      </c>
      <c r="D785" t="s">
        <v>5</v>
      </c>
      <c r="E785" s="29" t="s">
        <v>7161</v>
      </c>
      <c r="F785" s="30" t="s">
        <v>55</v>
      </c>
      <c r="G785" s="31">
        <v>6</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7162</v>
      </c>
    </row>
    <row r="787" spans="1:16" ht="12.75" customHeight="1" x14ac:dyDescent="0.2">
      <c r="A787" s="33" t="s">
        <v>58</v>
      </c>
      <c r="E787" s="35" t="s">
        <v>5</v>
      </c>
    </row>
    <row r="788" spans="1:16" ht="12.75" customHeight="1" x14ac:dyDescent="0.2">
      <c r="E788" s="34" t="s">
        <v>7159</v>
      </c>
    </row>
    <row r="789" spans="1:16" ht="12.75" customHeight="1" x14ac:dyDescent="0.2">
      <c r="A789" t="s">
        <v>52</v>
      </c>
      <c r="B789" s="10" t="s">
        <v>819</v>
      </c>
      <c r="C789" s="10" t="s">
        <v>7163</v>
      </c>
      <c r="D789" t="s">
        <v>5</v>
      </c>
      <c r="E789" s="29" t="s">
        <v>7164</v>
      </c>
      <c r="F789" s="30" t="s">
        <v>55</v>
      </c>
      <c r="G789" s="31">
        <v>6</v>
      </c>
      <c r="H789" s="30">
        <v>2.5999999999999999E-3</v>
      </c>
      <c r="I789" s="30">
        <f>ROUND(G789*H789,6)</f>
        <v>1.5599999999999999E-2</v>
      </c>
      <c r="L789" s="32">
        <v>0</v>
      </c>
      <c r="M789" s="27">
        <f>ROUND(ROUND(L789,2)*ROUND(G789,3),2)</f>
        <v>0</v>
      </c>
      <c r="N789" s="30" t="s">
        <v>6030</v>
      </c>
      <c r="O789">
        <f>(M789*21)/100</f>
        <v>0</v>
      </c>
      <c r="P789" t="s">
        <v>28</v>
      </c>
    </row>
    <row r="790" spans="1:16" ht="12.75" customHeight="1" x14ac:dyDescent="0.2">
      <c r="A790" s="33" t="s">
        <v>57</v>
      </c>
      <c r="E790" s="34" t="s">
        <v>7164</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7165</v>
      </c>
      <c r="D793" t="s">
        <v>5</v>
      </c>
      <c r="E793" s="29" t="s">
        <v>7166</v>
      </c>
      <c r="F793" s="30" t="s">
        <v>126</v>
      </c>
      <c r="G793" s="31">
        <v>26.4</v>
      </c>
      <c r="H793" s="30">
        <v>2.4000000000000001E-4</v>
      </c>
      <c r="I793" s="30">
        <f>ROUND(G793*H793,6)</f>
        <v>6.3359999999999996E-3</v>
      </c>
      <c r="L793" s="32">
        <v>0</v>
      </c>
      <c r="M793" s="27">
        <f>ROUND(ROUND(L793,2)*ROUND(G793,3),2)</f>
        <v>0</v>
      </c>
      <c r="N793" s="30" t="s">
        <v>6030</v>
      </c>
      <c r="O793">
        <f>(M793*21)/100</f>
        <v>0</v>
      </c>
      <c r="P793" t="s">
        <v>28</v>
      </c>
    </row>
    <row r="794" spans="1:16" ht="12.75" customHeight="1" x14ac:dyDescent="0.2">
      <c r="A794" s="33" t="s">
        <v>57</v>
      </c>
      <c r="E794" s="34" t="s">
        <v>7166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7167</v>
      </c>
      <c r="D797" t="s">
        <v>5</v>
      </c>
      <c r="E797" s="29" t="s">
        <v>7168</v>
      </c>
      <c r="F797" s="30" t="s">
        <v>55</v>
      </c>
      <c r="G797" s="31">
        <v>1</v>
      </c>
      <c r="H797" s="30">
        <v>8.4000000000000003E-4</v>
      </c>
      <c r="I797" s="30">
        <f>ROUND(G797*H797,6)</f>
        <v>8.4000000000000003E-4</v>
      </c>
      <c r="L797" s="32">
        <v>0</v>
      </c>
      <c r="M797" s="27">
        <f>ROUND(ROUND(L797,2)*ROUND(G797,3),2)</f>
        <v>0</v>
      </c>
      <c r="N797" s="30" t="s">
        <v>6030</v>
      </c>
      <c r="O797">
        <f>(M797*21)/100</f>
        <v>0</v>
      </c>
      <c r="P797" t="s">
        <v>28</v>
      </c>
    </row>
    <row r="798" spans="1:16" ht="12.75" customHeight="1" x14ac:dyDescent="0.2">
      <c r="A798" s="33" t="s">
        <v>57</v>
      </c>
      <c r="E798" s="34" t="s">
        <v>7168</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7169</v>
      </c>
      <c r="D801" t="s">
        <v>5</v>
      </c>
      <c r="E801" s="29" t="s">
        <v>7170</v>
      </c>
      <c r="F801" s="30" t="s">
        <v>55</v>
      </c>
      <c r="G801" s="31">
        <v>1</v>
      </c>
      <c r="H801" s="30">
        <v>3.2000000000000003E-4</v>
      </c>
      <c r="I801" s="30">
        <f>ROUND(G801*H801,6)</f>
        <v>3.2000000000000003E-4</v>
      </c>
      <c r="L801" s="32">
        <v>0</v>
      </c>
      <c r="M801" s="27">
        <f>ROUND(ROUND(L801,2)*ROUND(G801,3),2)</f>
        <v>0</v>
      </c>
      <c r="N801" s="30" t="s">
        <v>6030</v>
      </c>
      <c r="O801">
        <f>(M801*21)/100</f>
        <v>0</v>
      </c>
      <c r="P801" t="s">
        <v>28</v>
      </c>
    </row>
    <row r="802" spans="1:16" ht="12.75" customHeight="1" x14ac:dyDescent="0.2">
      <c r="A802" s="33" t="s">
        <v>57</v>
      </c>
      <c r="E802" s="34" t="s">
        <v>7170</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7171</v>
      </c>
      <c r="D805" t="s">
        <v>5</v>
      </c>
      <c r="E805" s="29" t="s">
        <v>7172</v>
      </c>
      <c r="F805" s="30" t="s">
        <v>55</v>
      </c>
      <c r="G805" s="31">
        <v>1</v>
      </c>
      <c r="H805" s="30">
        <v>2.0000000000000001E-4</v>
      </c>
      <c r="I805" s="30">
        <f>ROUND(G805*H805,6)</f>
        <v>2.0000000000000001E-4</v>
      </c>
      <c r="L805" s="32">
        <v>0</v>
      </c>
      <c r="M805" s="27">
        <f>ROUND(ROUND(L805,2)*ROUND(G805,3),2)</f>
        <v>0</v>
      </c>
      <c r="N805" s="30" t="s">
        <v>6030</v>
      </c>
      <c r="O805">
        <f>(M805*21)/100</f>
        <v>0</v>
      </c>
      <c r="P805" t="s">
        <v>28</v>
      </c>
    </row>
    <row r="806" spans="1:16" ht="12.75" customHeight="1" x14ac:dyDescent="0.2">
      <c r="A806" s="33" t="s">
        <v>57</v>
      </c>
      <c r="E806" s="34" t="s">
        <v>7172</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7173</v>
      </c>
      <c r="D809" t="s">
        <v>5</v>
      </c>
      <c r="E809" s="29" t="s">
        <v>7174</v>
      </c>
      <c r="F809" s="30" t="s">
        <v>55</v>
      </c>
      <c r="G809" s="31">
        <v>4</v>
      </c>
      <c r="H809" s="30">
        <v>1.3999999999999999E-4</v>
      </c>
      <c r="I809" s="30">
        <f>ROUND(G809*H809,6)</f>
        <v>5.5999999999999995E-4</v>
      </c>
      <c r="L809" s="32">
        <v>0</v>
      </c>
      <c r="M809" s="27">
        <f>ROUND(ROUND(L809,2)*ROUND(G809,3),2)</f>
        <v>0</v>
      </c>
      <c r="N809" s="30" t="s">
        <v>6030</v>
      </c>
      <c r="O809">
        <f>(M809*21)/100</f>
        <v>0</v>
      </c>
      <c r="P809" t="s">
        <v>28</v>
      </c>
    </row>
    <row r="810" spans="1:16" ht="12.75" customHeight="1" x14ac:dyDescent="0.2">
      <c r="A810" s="33" t="s">
        <v>57</v>
      </c>
      <c r="E810" s="34" t="s">
        <v>7174</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7175</v>
      </c>
      <c r="D813" t="s">
        <v>5</v>
      </c>
      <c r="E813" s="29" t="s">
        <v>7176</v>
      </c>
      <c r="F813" s="30" t="s">
        <v>55</v>
      </c>
      <c r="G813" s="31">
        <v>4</v>
      </c>
      <c r="H813" s="30">
        <v>1.1199999999999999E-3</v>
      </c>
      <c r="I813" s="30">
        <f>ROUND(G813*H813,6)</f>
        <v>4.4799999999999996E-3</v>
      </c>
      <c r="L813" s="32">
        <v>0</v>
      </c>
      <c r="M813" s="27">
        <f>ROUND(ROUND(L813,2)*ROUND(G813,3),2)</f>
        <v>0</v>
      </c>
      <c r="N813" s="30" t="s">
        <v>6030</v>
      </c>
      <c r="O813">
        <f>(M813*21)/100</f>
        <v>0</v>
      </c>
      <c r="P813" t="s">
        <v>28</v>
      </c>
    </row>
    <row r="814" spans="1:16" ht="12.75" customHeight="1" x14ac:dyDescent="0.2">
      <c r="A814" s="33" t="s">
        <v>57</v>
      </c>
      <c r="E814" s="34" t="s">
        <v>7176</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7177</v>
      </c>
      <c r="D817" t="s">
        <v>5</v>
      </c>
      <c r="E817" s="29" t="s">
        <v>7178</v>
      </c>
      <c r="F817" s="30" t="s">
        <v>55</v>
      </c>
      <c r="G817" s="31">
        <v>6</v>
      </c>
      <c r="H817" s="30">
        <v>2.7E-4</v>
      </c>
      <c r="I817" s="30">
        <f>ROUND(G817*H817,6)</f>
        <v>1.6199999999999999E-3</v>
      </c>
      <c r="L817" s="32">
        <v>0</v>
      </c>
      <c r="M817" s="27">
        <f>ROUND(ROUND(L817,2)*ROUND(G817,3),2)</f>
        <v>0</v>
      </c>
      <c r="N817" s="30" t="s">
        <v>6030</v>
      </c>
      <c r="O817">
        <f>(M817*21)/100</f>
        <v>0</v>
      </c>
      <c r="P817" t="s">
        <v>28</v>
      </c>
    </row>
    <row r="818" spans="1:16" ht="12.75" customHeight="1" x14ac:dyDescent="0.2">
      <c r="A818" s="33" t="s">
        <v>57</v>
      </c>
      <c r="E818" s="34" t="s">
        <v>7178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7179</v>
      </c>
      <c r="D821" t="s">
        <v>5</v>
      </c>
      <c r="E821" s="29" t="s">
        <v>7180</v>
      </c>
      <c r="F821" s="30" t="s">
        <v>2830</v>
      </c>
      <c r="G821" s="31">
        <v>50</v>
      </c>
      <c r="H821" s="30">
        <v>6.9999999999999994E-5</v>
      </c>
      <c r="I821" s="30">
        <f>ROUND(G821*H821,6)</f>
        <v>3.5000000000000001E-3</v>
      </c>
      <c r="L821" s="32">
        <v>0</v>
      </c>
      <c r="M821" s="27">
        <f>ROUND(ROUND(L821,2)*ROUND(G821,3),2)</f>
        <v>0</v>
      </c>
      <c r="N821" s="30" t="s">
        <v>6030</v>
      </c>
      <c r="O821">
        <f>(M821*21)/100</f>
        <v>0</v>
      </c>
      <c r="P821" t="s">
        <v>28</v>
      </c>
    </row>
    <row r="822" spans="1:16" ht="12.75" customHeight="1" x14ac:dyDescent="0.2">
      <c r="A822" s="33" t="s">
        <v>57</v>
      </c>
      <c r="E822" s="34" t="s">
        <v>7181</v>
      </c>
    </row>
    <row r="823" spans="1:16" ht="12.75" customHeight="1" x14ac:dyDescent="0.2">
      <c r="A823" s="33" t="s">
        <v>58</v>
      </c>
      <c r="E823" s="35" t="s">
        <v>5</v>
      </c>
    </row>
    <row r="824" spans="1:16" ht="12.75" customHeight="1" x14ac:dyDescent="0.2">
      <c r="E824" s="34" t="s">
        <v>7182</v>
      </c>
    </row>
    <row r="825" spans="1:16" ht="12.75" customHeight="1" x14ac:dyDescent="0.2">
      <c r="A825" t="s">
        <v>52</v>
      </c>
      <c r="B825" s="10" t="s">
        <v>840</v>
      </c>
      <c r="C825" s="10" t="s">
        <v>7183</v>
      </c>
      <c r="D825" t="s">
        <v>5</v>
      </c>
      <c r="E825" s="29" t="s">
        <v>7184</v>
      </c>
      <c r="F825" s="30" t="s">
        <v>55</v>
      </c>
      <c r="G825" s="31">
        <v>2</v>
      </c>
      <c r="H825" s="30">
        <v>8.9999999999999993E-3</v>
      </c>
      <c r="I825" s="30">
        <f>ROUND(G825*H825,6)</f>
        <v>1.7999999999999999E-2</v>
      </c>
      <c r="L825" s="32">
        <v>0</v>
      </c>
      <c r="M825" s="27">
        <f>ROUND(ROUND(L825,2)*ROUND(G825,3),2)</f>
        <v>0</v>
      </c>
      <c r="N825" s="30" t="s">
        <v>6030</v>
      </c>
      <c r="O825">
        <f>(M825*21)/100</f>
        <v>0</v>
      </c>
      <c r="P825" t="s">
        <v>28</v>
      </c>
    </row>
    <row r="826" spans="1:16" ht="12.75" customHeight="1" x14ac:dyDescent="0.2">
      <c r="A826" s="33" t="s">
        <v>57</v>
      </c>
      <c r="E826" s="34" t="s">
        <v>7184</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7185</v>
      </c>
      <c r="D829" t="s">
        <v>5</v>
      </c>
      <c r="E829" s="29" t="s">
        <v>7186</v>
      </c>
      <c r="F829" s="30" t="s">
        <v>55</v>
      </c>
      <c r="G829" s="31">
        <v>6</v>
      </c>
      <c r="H829" s="30">
        <v>8.9999999999999993E-3</v>
      </c>
      <c r="I829" s="30">
        <f>ROUND(G829*H829,6)</f>
        <v>5.3999999999999999E-2</v>
      </c>
      <c r="L829" s="32">
        <v>0</v>
      </c>
      <c r="M829" s="27">
        <f>ROUND(ROUND(L829,2)*ROUND(G829,3),2)</f>
        <v>0</v>
      </c>
      <c r="N829" s="30" t="s">
        <v>6030</v>
      </c>
      <c r="O829">
        <f>(M829*21)/100</f>
        <v>0</v>
      </c>
      <c r="P829" t="s">
        <v>28</v>
      </c>
    </row>
    <row r="830" spans="1:16" ht="12.75" customHeight="1" x14ac:dyDescent="0.2">
      <c r="A830" s="33" t="s">
        <v>57</v>
      </c>
      <c r="E830" s="34" t="s">
        <v>7186</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7187</v>
      </c>
      <c r="D833" t="s">
        <v>5</v>
      </c>
      <c r="E833" s="29" t="s">
        <v>7188</v>
      </c>
      <c r="F833" s="30" t="s">
        <v>55</v>
      </c>
      <c r="G833" s="31">
        <v>8</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7188</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7189</v>
      </c>
      <c r="D837" t="s">
        <v>5</v>
      </c>
      <c r="E837" s="29" t="s">
        <v>7190</v>
      </c>
      <c r="F837" s="30" t="s">
        <v>55</v>
      </c>
      <c r="G837" s="31">
        <v>8</v>
      </c>
      <c r="H837" s="30">
        <v>0</v>
      </c>
      <c r="I837" s="30">
        <f>ROUND(G837*H837,6)</f>
        <v>0</v>
      </c>
      <c r="L837" s="32">
        <v>0</v>
      </c>
      <c r="M837" s="27">
        <f>ROUND(ROUND(L837,2)*ROUND(G837,3),2)</f>
        <v>0</v>
      </c>
      <c r="N837" s="30" t="s">
        <v>6030</v>
      </c>
      <c r="O837">
        <f>(M837*21)/100</f>
        <v>0</v>
      </c>
      <c r="P837" t="s">
        <v>28</v>
      </c>
    </row>
    <row r="838" spans="1:16" ht="12.75" customHeight="1" x14ac:dyDescent="0.2">
      <c r="A838" s="33" t="s">
        <v>57</v>
      </c>
      <c r="E838" s="34" t="s">
        <v>7190</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7191</v>
      </c>
      <c r="D841" t="s">
        <v>5</v>
      </c>
      <c r="E841" s="29" t="s">
        <v>7192</v>
      </c>
      <c r="F841" s="30" t="s">
        <v>55</v>
      </c>
      <c r="G841" s="31">
        <v>1</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7192</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7193</v>
      </c>
      <c r="D845" t="s">
        <v>5</v>
      </c>
      <c r="E845" s="29" t="s">
        <v>7194</v>
      </c>
      <c r="F845" s="30" t="s">
        <v>2830</v>
      </c>
      <c r="G845" s="31">
        <v>112.64400000000001</v>
      </c>
      <c r="H845" s="30">
        <v>6.0000000000000002E-5</v>
      </c>
      <c r="I845" s="30">
        <f>ROUND(G845*H845,6)</f>
        <v>6.7590000000000003E-3</v>
      </c>
      <c r="L845" s="32">
        <v>0</v>
      </c>
      <c r="M845" s="27">
        <f>ROUND(ROUND(L845,2)*ROUND(G845,3),2)</f>
        <v>0</v>
      </c>
      <c r="N845" s="30" t="s">
        <v>6030</v>
      </c>
      <c r="O845">
        <f>(M845*21)/100</f>
        <v>0</v>
      </c>
      <c r="P845" t="s">
        <v>28</v>
      </c>
    </row>
    <row r="846" spans="1:16" ht="12.75" customHeight="1" x14ac:dyDescent="0.2">
      <c r="A846" s="33" t="s">
        <v>57</v>
      </c>
      <c r="E846" s="34" t="s">
        <v>7195</v>
      </c>
    </row>
    <row r="847" spans="1:16" ht="12.75" customHeight="1" x14ac:dyDescent="0.2">
      <c r="A847" s="33" t="s">
        <v>58</v>
      </c>
      <c r="E847" s="35" t="s">
        <v>5</v>
      </c>
    </row>
    <row r="848" spans="1:16" ht="12.75" customHeight="1" x14ac:dyDescent="0.2">
      <c r="E848" s="34" t="s">
        <v>7182</v>
      </c>
    </row>
    <row r="849" spans="1:16" ht="12.75" customHeight="1" x14ac:dyDescent="0.2">
      <c r="A849" t="s">
        <v>52</v>
      </c>
      <c r="B849" s="10" t="s">
        <v>854</v>
      </c>
      <c r="C849" s="10" t="s">
        <v>7196</v>
      </c>
      <c r="D849" t="s">
        <v>5</v>
      </c>
      <c r="E849" s="29" t="s">
        <v>7197</v>
      </c>
      <c r="F849" s="30" t="s">
        <v>1225</v>
      </c>
      <c r="G849" s="31">
        <v>0.113</v>
      </c>
      <c r="H849" s="30">
        <v>0</v>
      </c>
      <c r="I849" s="30">
        <f>ROUND(G849*H849,6)</f>
        <v>0</v>
      </c>
      <c r="L849" s="32">
        <v>0</v>
      </c>
      <c r="M849" s="27">
        <f>ROUND(ROUND(L849,2)*ROUND(G849,3),2)</f>
        <v>0</v>
      </c>
      <c r="N849" s="30" t="s">
        <v>6030</v>
      </c>
      <c r="O849">
        <f>(M849*21)/100</f>
        <v>0</v>
      </c>
      <c r="P849" t="s">
        <v>28</v>
      </c>
    </row>
    <row r="850" spans="1:16" ht="12.75" customHeight="1" x14ac:dyDescent="0.2">
      <c r="A850" s="33" t="s">
        <v>57</v>
      </c>
      <c r="E850" s="34" t="s">
        <v>7197</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7198</v>
      </c>
      <c r="D853" t="s">
        <v>5</v>
      </c>
      <c r="E853" s="29" t="s">
        <v>7199</v>
      </c>
      <c r="F853" s="30" t="s">
        <v>2830</v>
      </c>
      <c r="G853" s="31">
        <v>300.31</v>
      </c>
      <c r="H853" s="30">
        <v>6.0000000000000002E-5</v>
      </c>
      <c r="I853" s="30">
        <f>ROUND(G853*H853,6)</f>
        <v>1.8019E-2</v>
      </c>
      <c r="L853" s="32">
        <v>0</v>
      </c>
      <c r="M853" s="27">
        <f>ROUND(ROUND(L853,2)*ROUND(G853,3),2)</f>
        <v>0</v>
      </c>
      <c r="N853" s="30" t="s">
        <v>6030</v>
      </c>
      <c r="O853">
        <f>(M853*21)/100</f>
        <v>0</v>
      </c>
      <c r="P853" t="s">
        <v>28</v>
      </c>
    </row>
    <row r="854" spans="1:16" ht="12.75" customHeight="1" x14ac:dyDescent="0.2">
      <c r="A854" s="33" t="s">
        <v>57</v>
      </c>
      <c r="E854" s="34" t="s">
        <v>7200</v>
      </c>
    </row>
    <row r="855" spans="1:16" ht="12.75" customHeight="1" x14ac:dyDescent="0.2">
      <c r="A855" s="33" t="s">
        <v>58</v>
      </c>
      <c r="E855" s="35" t="s">
        <v>5</v>
      </c>
    </row>
    <row r="856" spans="1:16" ht="12.75" customHeight="1" x14ac:dyDescent="0.2">
      <c r="E856" s="34" t="s">
        <v>7182</v>
      </c>
    </row>
    <row r="857" spans="1:16" ht="12.75" customHeight="1" x14ac:dyDescent="0.2">
      <c r="A857" t="s">
        <v>52</v>
      </c>
      <c r="B857" s="10" t="s">
        <v>860</v>
      </c>
      <c r="C857" s="10" t="s">
        <v>7201</v>
      </c>
      <c r="D857" t="s">
        <v>5</v>
      </c>
      <c r="E857" s="29" t="s">
        <v>7202</v>
      </c>
      <c r="F857" s="30" t="s">
        <v>1225</v>
      </c>
      <c r="G857" s="31">
        <v>0.3</v>
      </c>
      <c r="H857" s="30">
        <v>1</v>
      </c>
      <c r="I857" s="30">
        <f>ROUND(G857*H857,6)</f>
        <v>0.3</v>
      </c>
      <c r="L857" s="32">
        <v>0</v>
      </c>
      <c r="M857" s="27">
        <f>ROUND(ROUND(L857,2)*ROUND(G857,3),2)</f>
        <v>0</v>
      </c>
      <c r="N857" s="30" t="s">
        <v>6030</v>
      </c>
      <c r="O857">
        <f>(M857*21)/100</f>
        <v>0</v>
      </c>
      <c r="P857" t="s">
        <v>28</v>
      </c>
    </row>
    <row r="858" spans="1:16" ht="12.75" customHeight="1" x14ac:dyDescent="0.2">
      <c r="A858" s="33" t="s">
        <v>57</v>
      </c>
      <c r="E858" s="34" t="s">
        <v>7202</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7203</v>
      </c>
      <c r="D861" t="s">
        <v>5</v>
      </c>
      <c r="E861" s="29" t="s">
        <v>7204</v>
      </c>
      <c r="F861" s="30" t="s">
        <v>2830</v>
      </c>
      <c r="G861" s="31">
        <v>138.84</v>
      </c>
      <c r="H861" s="30">
        <v>5.0000000000000002E-5</v>
      </c>
      <c r="I861" s="30">
        <f>ROUND(G861*H861,6)</f>
        <v>6.9420000000000003E-3</v>
      </c>
      <c r="L861" s="32">
        <v>0</v>
      </c>
      <c r="M861" s="27">
        <f>ROUND(ROUND(L861,2)*ROUND(G861,3),2)</f>
        <v>0</v>
      </c>
      <c r="N861" s="30" t="s">
        <v>6030</v>
      </c>
      <c r="O861">
        <f>(M861*21)/100</f>
        <v>0</v>
      </c>
      <c r="P861" t="s">
        <v>28</v>
      </c>
    </row>
    <row r="862" spans="1:16" ht="12.75" customHeight="1" x14ac:dyDescent="0.2">
      <c r="A862" s="33" t="s">
        <v>57</v>
      </c>
      <c r="E862" s="34" t="s">
        <v>7205</v>
      </c>
    </row>
    <row r="863" spans="1:16" ht="12.75" customHeight="1" x14ac:dyDescent="0.2">
      <c r="A863" s="33" t="s">
        <v>58</v>
      </c>
      <c r="E863" s="35" t="s">
        <v>5</v>
      </c>
    </row>
    <row r="864" spans="1:16" ht="12.75" customHeight="1" x14ac:dyDescent="0.2">
      <c r="E864" s="34" t="s">
        <v>7182</v>
      </c>
    </row>
    <row r="865" spans="1:16" ht="12.75" customHeight="1" x14ac:dyDescent="0.2">
      <c r="A865" t="s">
        <v>52</v>
      </c>
      <c r="B865" s="10" t="s">
        <v>866</v>
      </c>
      <c r="C865" s="10" t="s">
        <v>7206</v>
      </c>
      <c r="D865" t="s">
        <v>5</v>
      </c>
      <c r="E865" s="29" t="s">
        <v>7207</v>
      </c>
      <c r="F865" s="30" t="s">
        <v>2830</v>
      </c>
      <c r="G865" s="31">
        <v>51.52</v>
      </c>
      <c r="H865" s="30">
        <v>5.0000000000000002E-5</v>
      </c>
      <c r="I865" s="30">
        <f>ROUND(G865*H865,6)</f>
        <v>2.5760000000000002E-3</v>
      </c>
      <c r="L865" s="32">
        <v>0</v>
      </c>
      <c r="M865" s="27">
        <f>ROUND(ROUND(L865,2)*ROUND(G865,3),2)</f>
        <v>0</v>
      </c>
      <c r="N865" s="30" t="s">
        <v>6030</v>
      </c>
      <c r="O865">
        <f>(M865*21)/100</f>
        <v>0</v>
      </c>
      <c r="P865" t="s">
        <v>28</v>
      </c>
    </row>
    <row r="866" spans="1:16" ht="12.75" customHeight="1" x14ac:dyDescent="0.2">
      <c r="A866" s="33" t="s">
        <v>57</v>
      </c>
      <c r="E866" s="34" t="s">
        <v>7208</v>
      </c>
    </row>
    <row r="867" spans="1:16" ht="12.75" customHeight="1" x14ac:dyDescent="0.2">
      <c r="A867" s="33" t="s">
        <v>58</v>
      </c>
      <c r="E867" s="35" t="s">
        <v>5</v>
      </c>
    </row>
    <row r="868" spans="1:16" ht="12.75" customHeight="1" x14ac:dyDescent="0.2">
      <c r="E868" s="34" t="s">
        <v>7182</v>
      </c>
    </row>
    <row r="869" spans="1:16" ht="12.75" customHeight="1" x14ac:dyDescent="0.2">
      <c r="A869" t="s">
        <v>52</v>
      </c>
      <c r="B869" s="10" t="s">
        <v>867</v>
      </c>
      <c r="C869" s="10" t="s">
        <v>7209</v>
      </c>
      <c r="D869" t="s">
        <v>5</v>
      </c>
      <c r="E869" s="29" t="s">
        <v>7210</v>
      </c>
      <c r="F869" s="30" t="s">
        <v>55</v>
      </c>
      <c r="G869" s="31">
        <v>3</v>
      </c>
      <c r="H869" s="30">
        <v>6.9199999999999998E-2</v>
      </c>
      <c r="I869" s="30">
        <f>ROUND(G869*H869,6)</f>
        <v>0.20760000000000001</v>
      </c>
      <c r="L869" s="32">
        <v>0</v>
      </c>
      <c r="M869" s="27">
        <f>ROUND(ROUND(L869,2)*ROUND(G869,3),2)</f>
        <v>0</v>
      </c>
      <c r="N869" s="30" t="s">
        <v>6030</v>
      </c>
      <c r="O869">
        <f>(M869*21)/100</f>
        <v>0</v>
      </c>
      <c r="P869" t="s">
        <v>28</v>
      </c>
    </row>
    <row r="870" spans="1:16" ht="12.75" customHeight="1" x14ac:dyDescent="0.2">
      <c r="A870" s="33" t="s">
        <v>57</v>
      </c>
      <c r="E870" s="34" t="s">
        <v>7210</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7211</v>
      </c>
      <c r="D873" t="s">
        <v>5</v>
      </c>
      <c r="E873" s="29" t="s">
        <v>7212</v>
      </c>
      <c r="F873" s="30" t="s">
        <v>55</v>
      </c>
      <c r="G873" s="31">
        <v>1</v>
      </c>
      <c r="H873" s="30">
        <v>6.9199999999999998E-2</v>
      </c>
      <c r="I873" s="30">
        <f>ROUND(G873*H873,6)</f>
        <v>6.9199999999999998E-2</v>
      </c>
      <c r="L873" s="32">
        <v>0</v>
      </c>
      <c r="M873" s="27">
        <f>ROUND(ROUND(L873,2)*ROUND(G873,3),2)</f>
        <v>0</v>
      </c>
      <c r="N873" s="30" t="s">
        <v>6030</v>
      </c>
      <c r="O873">
        <f>(M873*21)/100</f>
        <v>0</v>
      </c>
      <c r="P873" t="s">
        <v>28</v>
      </c>
    </row>
    <row r="874" spans="1:16" ht="12.75" customHeight="1" x14ac:dyDescent="0.2">
      <c r="A874" s="33" t="s">
        <v>57</v>
      </c>
      <c r="E874" s="34" t="s">
        <v>7212</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7213</v>
      </c>
      <c r="D877" t="s">
        <v>5</v>
      </c>
      <c r="E877" s="29" t="s">
        <v>7214</v>
      </c>
      <c r="F877" s="30" t="s">
        <v>2830</v>
      </c>
      <c r="G877" s="31">
        <v>446</v>
      </c>
      <c r="H877" s="30">
        <v>5.0000000000000002E-5</v>
      </c>
      <c r="I877" s="30">
        <f>ROUND(G877*H877,6)</f>
        <v>2.23E-2</v>
      </c>
      <c r="L877" s="32">
        <v>0</v>
      </c>
      <c r="M877" s="27">
        <f>ROUND(ROUND(L877,2)*ROUND(G877,3),2)</f>
        <v>0</v>
      </c>
      <c r="N877" s="30" t="s">
        <v>6030</v>
      </c>
      <c r="O877">
        <f>(M877*21)/100</f>
        <v>0</v>
      </c>
      <c r="P877" t="s">
        <v>28</v>
      </c>
    </row>
    <row r="878" spans="1:16" ht="12.75" customHeight="1" x14ac:dyDescent="0.2">
      <c r="A878" s="33" t="s">
        <v>57</v>
      </c>
      <c r="E878" s="34" t="s">
        <v>7215</v>
      </c>
    </row>
    <row r="879" spans="1:16" ht="12.75" customHeight="1" x14ac:dyDescent="0.2">
      <c r="A879" s="33" t="s">
        <v>58</v>
      </c>
      <c r="E879" s="35" t="s">
        <v>5</v>
      </c>
    </row>
    <row r="880" spans="1:16" ht="12.75" customHeight="1" x14ac:dyDescent="0.2">
      <c r="E880" s="34" t="s">
        <v>7182</v>
      </c>
    </row>
    <row r="881" spans="1:16" ht="12.75" customHeight="1" x14ac:dyDescent="0.2">
      <c r="A881" t="s">
        <v>52</v>
      </c>
      <c r="B881" s="10" t="s">
        <v>872</v>
      </c>
      <c r="C881" s="10" t="s">
        <v>7216</v>
      </c>
      <c r="D881" t="s">
        <v>5</v>
      </c>
      <c r="E881" s="29" t="s">
        <v>7217</v>
      </c>
      <c r="F881" s="30" t="s">
        <v>1225</v>
      </c>
      <c r="G881" s="31">
        <v>0.216</v>
      </c>
      <c r="H881" s="30">
        <v>1</v>
      </c>
      <c r="I881" s="30">
        <f>ROUND(G881*H881,6)</f>
        <v>0.216</v>
      </c>
      <c r="L881" s="32">
        <v>0</v>
      </c>
      <c r="M881" s="27">
        <f>ROUND(ROUND(L881,2)*ROUND(G881,3),2)</f>
        <v>0</v>
      </c>
      <c r="N881" s="30" t="s">
        <v>6030</v>
      </c>
      <c r="O881">
        <f>(M881*21)/100</f>
        <v>0</v>
      </c>
      <c r="P881" t="s">
        <v>28</v>
      </c>
    </row>
    <row r="882" spans="1:16" ht="12.75" customHeight="1" x14ac:dyDescent="0.2">
      <c r="A882" s="33" t="s">
        <v>57</v>
      </c>
      <c r="E882" s="34" t="s">
        <v>7217</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7218</v>
      </c>
      <c r="D885" t="s">
        <v>5</v>
      </c>
      <c r="E885" s="29" t="s">
        <v>7219</v>
      </c>
      <c r="F885" s="30" t="s">
        <v>1225</v>
      </c>
      <c r="G885" s="31">
        <v>0.23</v>
      </c>
      <c r="H885" s="30">
        <v>0</v>
      </c>
      <c r="I885" s="30">
        <f>ROUND(G885*H885,6)</f>
        <v>0</v>
      </c>
      <c r="L885" s="32">
        <v>0</v>
      </c>
      <c r="M885" s="27">
        <f>ROUND(ROUND(L885,2)*ROUND(G885,3),2)</f>
        <v>0</v>
      </c>
      <c r="N885" s="30" t="s">
        <v>6030</v>
      </c>
      <c r="O885">
        <f>(M885*21)/100</f>
        <v>0</v>
      </c>
      <c r="P885" t="s">
        <v>28</v>
      </c>
    </row>
    <row r="886" spans="1:16" ht="12.75" customHeight="1" x14ac:dyDescent="0.2">
      <c r="A886" s="33" t="s">
        <v>57</v>
      </c>
      <c r="E886" s="34" t="s">
        <v>7219</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7220</v>
      </c>
      <c r="D889" t="s">
        <v>5</v>
      </c>
      <c r="E889" s="29" t="s">
        <v>7221</v>
      </c>
      <c r="F889" s="30" t="s">
        <v>2830</v>
      </c>
      <c r="G889" s="31">
        <v>600</v>
      </c>
      <c r="H889" s="30">
        <v>5.0000000000000002E-5</v>
      </c>
      <c r="I889" s="30">
        <f>ROUND(G889*H889,6)</f>
        <v>0.03</v>
      </c>
      <c r="L889" s="32">
        <v>0</v>
      </c>
      <c r="M889" s="27">
        <f>ROUND(ROUND(L889,2)*ROUND(G889,3),2)</f>
        <v>0</v>
      </c>
      <c r="N889" s="30" t="s">
        <v>6030</v>
      </c>
      <c r="O889">
        <f>(M889*21)/100</f>
        <v>0</v>
      </c>
      <c r="P889" t="s">
        <v>28</v>
      </c>
    </row>
    <row r="890" spans="1:16" ht="12.75" customHeight="1" x14ac:dyDescent="0.2">
      <c r="A890" s="33" t="s">
        <v>57</v>
      </c>
      <c r="E890" s="34" t="s">
        <v>7222</v>
      </c>
    </row>
    <row r="891" spans="1:16" ht="12.75" customHeight="1" x14ac:dyDescent="0.2">
      <c r="A891" s="33" t="s">
        <v>58</v>
      </c>
      <c r="E891" s="35" t="s">
        <v>5</v>
      </c>
    </row>
    <row r="892" spans="1:16" ht="12.75" customHeight="1" x14ac:dyDescent="0.2">
      <c r="E892" s="34" t="s">
        <v>7182</v>
      </c>
    </row>
    <row r="893" spans="1:16" ht="12.75" customHeight="1" x14ac:dyDescent="0.2">
      <c r="A893" t="s">
        <v>52</v>
      </c>
      <c r="B893" s="10" t="s">
        <v>879</v>
      </c>
      <c r="C893" s="10" t="s">
        <v>7223</v>
      </c>
      <c r="D893" t="s">
        <v>5</v>
      </c>
      <c r="E893" s="29" t="s">
        <v>7224</v>
      </c>
      <c r="F893" s="30" t="s">
        <v>1225</v>
      </c>
      <c r="G893" s="31">
        <v>0.6</v>
      </c>
      <c r="H893" s="30">
        <v>0</v>
      </c>
      <c r="I893" s="30">
        <f>ROUND(G893*H893,6)</f>
        <v>0</v>
      </c>
      <c r="L893" s="32">
        <v>0</v>
      </c>
      <c r="M893" s="27">
        <f>ROUND(ROUND(L893,2)*ROUND(G893,3),2)</f>
        <v>0</v>
      </c>
      <c r="N893" s="30" t="s">
        <v>6030</v>
      </c>
      <c r="O893">
        <f>(M893*21)/100</f>
        <v>0</v>
      </c>
      <c r="P893" t="s">
        <v>28</v>
      </c>
    </row>
    <row r="894" spans="1:16" ht="12.75" customHeight="1" x14ac:dyDescent="0.2">
      <c r="A894" s="33" t="s">
        <v>57</v>
      </c>
      <c r="E894" s="34" t="s">
        <v>7224</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7225</v>
      </c>
      <c r="D897" t="s">
        <v>5</v>
      </c>
      <c r="E897" s="29" t="s">
        <v>7226</v>
      </c>
      <c r="F897" s="30" t="s">
        <v>2830</v>
      </c>
      <c r="G897" s="31">
        <v>382.5</v>
      </c>
      <c r="H897" s="30">
        <v>0</v>
      </c>
      <c r="I897" s="30">
        <f>ROUND(G897*H897,6)</f>
        <v>0</v>
      </c>
      <c r="L897" s="32">
        <v>0</v>
      </c>
      <c r="M897" s="27">
        <f>ROUND(ROUND(L897,2)*ROUND(G897,3),2)</f>
        <v>0</v>
      </c>
      <c r="N897" s="30" t="s">
        <v>6030</v>
      </c>
      <c r="O897">
        <f>(M897*21)/100</f>
        <v>0</v>
      </c>
      <c r="P897" t="s">
        <v>28</v>
      </c>
    </row>
    <row r="898" spans="1:16" ht="12.75" customHeight="1" x14ac:dyDescent="0.2">
      <c r="A898" s="33" t="s">
        <v>57</v>
      </c>
      <c r="E898" s="34" t="s">
        <v>7227</v>
      </c>
    </row>
    <row r="899" spans="1:16" ht="12.75" customHeight="1" x14ac:dyDescent="0.2">
      <c r="A899" s="33" t="s">
        <v>58</v>
      </c>
      <c r="E899" s="35" t="s">
        <v>5</v>
      </c>
    </row>
    <row r="900" spans="1:16" ht="12.75" customHeight="1" x14ac:dyDescent="0.2">
      <c r="E900" s="34" t="s">
        <v>7228</v>
      </c>
    </row>
    <row r="901" spans="1:16" ht="12.75" customHeight="1" x14ac:dyDescent="0.2">
      <c r="A901" t="s">
        <v>52</v>
      </c>
      <c r="B901" s="10" t="s">
        <v>885</v>
      </c>
      <c r="C901" s="10" t="s">
        <v>7229</v>
      </c>
      <c r="D901" t="s">
        <v>5</v>
      </c>
      <c r="E901" s="29" t="s">
        <v>7230</v>
      </c>
      <c r="F901" s="30" t="s">
        <v>602</v>
      </c>
      <c r="G901" s="31">
        <v>45.567999999999998</v>
      </c>
      <c r="H901" s="30">
        <v>0.08</v>
      </c>
      <c r="I901" s="30">
        <f>ROUND(G901*H901,6)</f>
        <v>3.6454399999999998</v>
      </c>
      <c r="L901" s="32">
        <v>0</v>
      </c>
      <c r="M901" s="27">
        <f>ROUND(ROUND(L901,2)*ROUND(G901,3),2)</f>
        <v>0</v>
      </c>
      <c r="N901" s="30" t="s">
        <v>6030</v>
      </c>
      <c r="O901">
        <f>(M901*21)/100</f>
        <v>0</v>
      </c>
      <c r="P901" t="s">
        <v>28</v>
      </c>
    </row>
    <row r="902" spans="1:16" ht="12.75" customHeight="1" x14ac:dyDescent="0.2">
      <c r="A902" s="33" t="s">
        <v>57</v>
      </c>
      <c r="E902" s="34" t="s">
        <v>7230</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7231</v>
      </c>
      <c r="D905" t="s">
        <v>5</v>
      </c>
      <c r="E905" s="29" t="s">
        <v>7232</v>
      </c>
      <c r="F905" s="30" t="s">
        <v>6817</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7232</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7233</v>
      </c>
      <c r="E909" s="28" t="s">
        <v>7234</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7235</v>
      </c>
      <c r="D910" t="s">
        <v>5</v>
      </c>
      <c r="E910" s="29" t="s">
        <v>7236</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7236</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7237</v>
      </c>
      <c r="D914" t="s">
        <v>5</v>
      </c>
      <c r="E914" s="29" t="s">
        <v>7238</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7238</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7239</v>
      </c>
      <c r="D918" t="s">
        <v>5</v>
      </c>
      <c r="E918" s="29" t="s">
        <v>7240</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7240</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7241</v>
      </c>
      <c r="D922" t="s">
        <v>5</v>
      </c>
      <c r="E922" s="29" t="s">
        <v>7242</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7242</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7243</v>
      </c>
      <c r="D926" t="s">
        <v>5</v>
      </c>
      <c r="E926" s="29" t="s">
        <v>7244</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7244</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7245</v>
      </c>
      <c r="D930" t="s">
        <v>5</v>
      </c>
      <c r="E930" s="29" t="s">
        <v>7246</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7246</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7247</v>
      </c>
      <c r="D934" t="s">
        <v>5</v>
      </c>
      <c r="E934" s="29" t="s">
        <v>7248</v>
      </c>
      <c r="F934" s="30" t="s">
        <v>6012</v>
      </c>
      <c r="G934" s="31">
        <v>1</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7248</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7249</v>
      </c>
      <c r="D938" t="s">
        <v>5</v>
      </c>
      <c r="E938" s="29" t="s">
        <v>7250</v>
      </c>
      <c r="F938" s="30" t="s">
        <v>6012</v>
      </c>
      <c r="G938" s="31">
        <v>1</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7250</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7251</v>
      </c>
      <c r="D942" t="s">
        <v>5</v>
      </c>
      <c r="E942" s="29" t="s">
        <v>7252</v>
      </c>
      <c r="F942" s="30" t="s">
        <v>6012</v>
      </c>
      <c r="G942" s="31">
        <v>1</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7252</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7253</v>
      </c>
      <c r="D946" t="s">
        <v>5</v>
      </c>
      <c r="E946" s="29" t="s">
        <v>7254</v>
      </c>
      <c r="F946" s="30" t="s">
        <v>6012</v>
      </c>
      <c r="G946" s="31">
        <v>1</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7254</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7255</v>
      </c>
      <c r="D950" t="s">
        <v>5</v>
      </c>
      <c r="E950" s="29" t="s">
        <v>7256</v>
      </c>
      <c r="F950" s="30" t="s">
        <v>6012</v>
      </c>
      <c r="G950" s="31">
        <v>1</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7256</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7257</v>
      </c>
      <c r="D954" t="s">
        <v>5</v>
      </c>
      <c r="E954" s="29" t="s">
        <v>7258</v>
      </c>
      <c r="F954" s="30" t="s">
        <v>6012</v>
      </c>
      <c r="G954" s="31">
        <v>1</v>
      </c>
      <c r="H954" s="30">
        <v>0</v>
      </c>
      <c r="I954" s="30">
        <f>ROUND(G954*H954,6)</f>
        <v>0</v>
      </c>
      <c r="L954" s="32">
        <v>0</v>
      </c>
      <c r="M954" s="27">
        <f>ROUND(ROUND(L954,2)*ROUND(G954,3),2)</f>
        <v>0</v>
      </c>
      <c r="N954" s="30" t="s">
        <v>6030</v>
      </c>
      <c r="O954">
        <f>(M954*21)/100</f>
        <v>0</v>
      </c>
      <c r="P954" t="s">
        <v>28</v>
      </c>
    </row>
    <row r="955" spans="1:16" ht="12.75" customHeight="1" x14ac:dyDescent="0.2">
      <c r="A955" s="33" t="s">
        <v>57</v>
      </c>
      <c r="E955" s="34" t="s">
        <v>7258</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7259</v>
      </c>
      <c r="D958" t="s">
        <v>5</v>
      </c>
      <c r="E958" s="29" t="s">
        <v>7260</v>
      </c>
      <c r="F958" s="30" t="s">
        <v>6579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7260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7261</v>
      </c>
      <c r="D962" t="s">
        <v>5</v>
      </c>
      <c r="E962" s="29" t="s">
        <v>7262</v>
      </c>
      <c r="F962" s="30" t="s">
        <v>6579</v>
      </c>
      <c r="G962" s="31">
        <v>1</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7262</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7263</v>
      </c>
      <c r="E966" s="28" t="s">
        <v>7264</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7265</v>
      </c>
      <c r="D967" t="s">
        <v>5</v>
      </c>
      <c r="E967" s="29" t="s">
        <v>7266</v>
      </c>
      <c r="F967" s="30" t="s">
        <v>6012</v>
      </c>
      <c r="G967" s="31">
        <v>1</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7266</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7267</v>
      </c>
      <c r="D971" t="s">
        <v>5</v>
      </c>
      <c r="E971" s="29" t="s">
        <v>7268</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7268</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7269</v>
      </c>
      <c r="D975" t="s">
        <v>5</v>
      </c>
      <c r="E975" s="29" t="s">
        <v>7270</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7270</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7271</v>
      </c>
      <c r="D979" t="s">
        <v>5</v>
      </c>
      <c r="E979" s="29" t="s">
        <v>7242</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7242</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7272</v>
      </c>
      <c r="D983" t="s">
        <v>5</v>
      </c>
      <c r="E983" s="29" t="s">
        <v>7273</v>
      </c>
      <c r="F983" s="30" t="s">
        <v>6012</v>
      </c>
      <c r="G983" s="31">
        <v>1</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7273</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7274</v>
      </c>
      <c r="D987" t="s">
        <v>5</v>
      </c>
      <c r="E987" s="29" t="s">
        <v>7246</v>
      </c>
      <c r="F987" s="30" t="s">
        <v>6012</v>
      </c>
      <c r="G987" s="31">
        <v>1</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7246</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7275</v>
      </c>
      <c r="D991" t="s">
        <v>5</v>
      </c>
      <c r="E991" s="29" t="s">
        <v>7276</v>
      </c>
      <c r="F991" s="30" t="s">
        <v>6012</v>
      </c>
      <c r="G991" s="31">
        <v>1</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7276</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7277</v>
      </c>
      <c r="D995" t="s">
        <v>5</v>
      </c>
      <c r="E995" s="29" t="s">
        <v>7250</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7250</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7278</v>
      </c>
      <c r="D999" t="s">
        <v>5</v>
      </c>
      <c r="E999" s="29" t="s">
        <v>7279</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7279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7280</v>
      </c>
      <c r="D1003" t="s">
        <v>5</v>
      </c>
      <c r="E1003" s="29" t="s">
        <v>7254</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7254</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7281</v>
      </c>
      <c r="D1007" t="s">
        <v>5</v>
      </c>
      <c r="E1007" s="29" t="s">
        <v>7282</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7282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7283</v>
      </c>
      <c r="D1011" t="s">
        <v>5</v>
      </c>
      <c r="E1011" s="29" t="s">
        <v>7258</v>
      </c>
      <c r="F1011" s="30" t="s">
        <v>6012</v>
      </c>
      <c r="G1011" s="31">
        <v>1</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7258</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7284</v>
      </c>
      <c r="D1015" t="s">
        <v>5</v>
      </c>
      <c r="E1015" s="29" t="s">
        <v>7285</v>
      </c>
      <c r="F1015" s="30" t="s">
        <v>6579</v>
      </c>
      <c r="G1015" s="31">
        <v>1</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7285</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7286</v>
      </c>
      <c r="D1019" t="s">
        <v>5</v>
      </c>
      <c r="E1019" s="29" t="s">
        <v>7262</v>
      </c>
      <c r="F1019" s="30" t="s">
        <v>6579</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7262</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7287</v>
      </c>
      <c r="E1023" s="28" t="s">
        <v>7288</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7289</v>
      </c>
      <c r="D1024" t="s">
        <v>5</v>
      </c>
      <c r="E1024" s="29" t="s">
        <v>7290</v>
      </c>
      <c r="F1024" s="30" t="s">
        <v>6012</v>
      </c>
      <c r="G1024" s="31">
        <v>2</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7290</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7291</v>
      </c>
      <c r="D1028" t="s">
        <v>5</v>
      </c>
      <c r="E1028" s="29" t="s">
        <v>6571</v>
      </c>
      <c r="F1028" s="30" t="s">
        <v>6012</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6571</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7292</v>
      </c>
      <c r="D1032" t="s">
        <v>5</v>
      </c>
      <c r="E1032" s="29" t="s">
        <v>7293</v>
      </c>
      <c r="F1032" s="30" t="s">
        <v>6012</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7295</v>
      </c>
      <c r="D1036" t="s">
        <v>5</v>
      </c>
      <c r="E1036" s="29" t="s">
        <v>6576</v>
      </c>
      <c r="F1036" s="30" t="s">
        <v>6012</v>
      </c>
      <c r="G1036" s="31">
        <v>2</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6576</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7296</v>
      </c>
      <c r="D1040" t="s">
        <v>5</v>
      </c>
      <c r="E1040" s="29" t="s">
        <v>7297</v>
      </c>
      <c r="F1040" s="30" t="s">
        <v>6579</v>
      </c>
      <c r="G1040" s="31">
        <v>6</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7297</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7298</v>
      </c>
      <c r="D1044" t="s">
        <v>5</v>
      </c>
      <c r="E1044" s="29" t="s">
        <v>6582</v>
      </c>
      <c r="F1044" s="30" t="s">
        <v>6579</v>
      </c>
      <c r="G1044" s="31">
        <v>6</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6582</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7299</v>
      </c>
      <c r="D1048" t="s">
        <v>5</v>
      </c>
      <c r="E1048" s="29" t="s">
        <v>7300</v>
      </c>
      <c r="F1048" s="30" t="s">
        <v>6012</v>
      </c>
      <c r="G1048" s="31">
        <v>2</v>
      </c>
      <c r="H1048" s="30">
        <v>0</v>
      </c>
      <c r="I1048" s="30">
        <f>ROUND(G1048*H1048,6)</f>
        <v>0</v>
      </c>
      <c r="L1048" s="32">
        <v>0</v>
      </c>
      <c r="M1048" s="27">
        <f>ROUND(ROUND(L1048,2)*ROUND(G1048,3),2)</f>
        <v>0</v>
      </c>
      <c r="N1048" s="30" t="s">
        <v>6030</v>
      </c>
      <c r="O1048">
        <f>(M1048*21)/100</f>
        <v>0</v>
      </c>
      <c r="P1048" t="s">
        <v>28</v>
      </c>
    </row>
    <row r="1049" spans="1:16" ht="12.75" customHeight="1" x14ac:dyDescent="0.2">
      <c r="A1049" s="33" t="s">
        <v>57</v>
      </c>
      <c r="E1049" s="34" t="s">
        <v>7300</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7301</v>
      </c>
      <c r="E1052" s="28" t="s">
        <v>7302</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7303</v>
      </c>
      <c r="D1053" t="s">
        <v>5</v>
      </c>
      <c r="E1053" s="29" t="s">
        <v>7290</v>
      </c>
      <c r="F1053" s="30" t="s">
        <v>6012</v>
      </c>
      <c r="G1053" s="31">
        <v>1</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7290</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7304</v>
      </c>
      <c r="D1057" t="s">
        <v>5</v>
      </c>
      <c r="E1057" s="29" t="s">
        <v>6571</v>
      </c>
      <c r="F1057" s="30" t="s">
        <v>6012</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6571</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7305</v>
      </c>
      <c r="D1061" t="s">
        <v>5</v>
      </c>
      <c r="E1061" s="29" t="s">
        <v>7293</v>
      </c>
      <c r="F1061" s="30" t="s">
        <v>6012</v>
      </c>
      <c r="G1061" s="31">
        <v>1</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7294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7306</v>
      </c>
      <c r="D1065" t="s">
        <v>5</v>
      </c>
      <c r="E1065" s="29" t="s">
        <v>6576</v>
      </c>
      <c r="F1065" s="30" t="s">
        <v>6012</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6576</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7307</v>
      </c>
      <c r="D1069" t="s">
        <v>5</v>
      </c>
      <c r="E1069" s="29" t="s">
        <v>7297</v>
      </c>
      <c r="F1069" s="30" t="s">
        <v>6579</v>
      </c>
      <c r="G1069" s="31">
        <v>3</v>
      </c>
      <c r="H1069" s="30">
        <v>0</v>
      </c>
      <c r="I1069" s="30">
        <f>ROUND(G1069*H1069,6)</f>
        <v>0</v>
      </c>
      <c r="L1069" s="32">
        <v>0</v>
      </c>
      <c r="M1069" s="27">
        <f>ROUND(ROUND(L1069,2)*ROUND(G1069,3),2)</f>
        <v>0</v>
      </c>
      <c r="N1069" s="30" t="s">
        <v>6030</v>
      </c>
      <c r="O1069">
        <f>(M1069*21)/100</f>
        <v>0</v>
      </c>
      <c r="P1069" t="s">
        <v>28</v>
      </c>
    </row>
    <row r="1070" spans="1:16" ht="12.75" customHeight="1" x14ac:dyDescent="0.2">
      <c r="A1070" s="33" t="s">
        <v>57</v>
      </c>
      <c r="E1070" s="34" t="s">
        <v>7297</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7308</v>
      </c>
      <c r="D1073" t="s">
        <v>5</v>
      </c>
      <c r="E1073" s="29" t="s">
        <v>6582</v>
      </c>
      <c r="F1073" s="30" t="s">
        <v>6579</v>
      </c>
      <c r="G1073" s="31">
        <v>3</v>
      </c>
      <c r="H1073" s="30">
        <v>0</v>
      </c>
      <c r="I1073" s="30">
        <f>ROUND(G1073*H1073,6)</f>
        <v>0</v>
      </c>
      <c r="L1073" s="32">
        <v>0</v>
      </c>
      <c r="M1073" s="27">
        <f>ROUND(ROUND(L1073,2)*ROUND(G1073,3),2)</f>
        <v>0</v>
      </c>
      <c r="N1073" s="30" t="s">
        <v>6030</v>
      </c>
      <c r="O1073">
        <f>(M1073*21)/100</f>
        <v>0</v>
      </c>
      <c r="P1073" t="s">
        <v>28</v>
      </c>
    </row>
    <row r="1074" spans="1:16" ht="12.75" customHeight="1" x14ac:dyDescent="0.2">
      <c r="A1074" s="33" t="s">
        <v>57</v>
      </c>
      <c r="E1074" s="34" t="s">
        <v>6582</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7309</v>
      </c>
      <c r="D1077" t="s">
        <v>5</v>
      </c>
      <c r="E1077" s="29" t="s">
        <v>7300</v>
      </c>
      <c r="F1077" s="30" t="s">
        <v>6012</v>
      </c>
      <c r="G1077" s="31">
        <v>1</v>
      </c>
      <c r="H1077" s="30">
        <v>0</v>
      </c>
      <c r="I1077" s="30">
        <f>ROUND(G1077*H1077,6)</f>
        <v>0</v>
      </c>
      <c r="L1077" s="32">
        <v>0</v>
      </c>
      <c r="M1077" s="27">
        <f>ROUND(ROUND(L1077,2)*ROUND(G1077,3),2)</f>
        <v>0</v>
      </c>
      <c r="N1077" s="30" t="s">
        <v>6030</v>
      </c>
      <c r="O1077">
        <f>(M1077*21)/100</f>
        <v>0</v>
      </c>
      <c r="P1077" t="s">
        <v>28</v>
      </c>
    </row>
    <row r="1078" spans="1:16" ht="12.75" customHeight="1" x14ac:dyDescent="0.2">
      <c r="A1078" s="33" t="s">
        <v>57</v>
      </c>
      <c r="E1078" s="34" t="s">
        <v>7300</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7310</v>
      </c>
      <c r="E1081" s="28" t="s">
        <v>7311</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7312</v>
      </c>
      <c r="D1082" t="s">
        <v>5</v>
      </c>
      <c r="E1082" s="29" t="s">
        <v>7313</v>
      </c>
      <c r="F1082" s="30" t="s">
        <v>6012</v>
      </c>
      <c r="G1082" s="31">
        <v>1</v>
      </c>
      <c r="H1082" s="30">
        <v>0</v>
      </c>
      <c r="I1082" s="30">
        <f>ROUND(G1082*H1082,6)</f>
        <v>0</v>
      </c>
      <c r="L1082" s="32">
        <v>0</v>
      </c>
      <c r="M1082" s="27">
        <f>ROUND(ROUND(L1082,2)*ROUND(G1082,3),2)</f>
        <v>0</v>
      </c>
      <c r="N1082" s="30" t="s">
        <v>6030</v>
      </c>
      <c r="O1082">
        <f>(M1082*21)/100</f>
        <v>0</v>
      </c>
      <c r="P1082" t="s">
        <v>28</v>
      </c>
    </row>
    <row r="1083" spans="1:16" ht="12.75" customHeight="1" x14ac:dyDescent="0.2">
      <c r="A1083" s="33" t="s">
        <v>57</v>
      </c>
      <c r="E1083" s="34" t="s">
        <v>7313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7314</v>
      </c>
      <c r="D1086" t="s">
        <v>5</v>
      </c>
      <c r="E1086" s="29" t="s">
        <v>6571</v>
      </c>
      <c r="F1086" s="30" t="s">
        <v>6012</v>
      </c>
      <c r="G1086" s="31">
        <v>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6571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7315</v>
      </c>
      <c r="D1090" t="s">
        <v>5</v>
      </c>
      <c r="E1090" s="29" t="s">
        <v>7316</v>
      </c>
      <c r="F1090" s="30" t="s">
        <v>6012</v>
      </c>
      <c r="G1090" s="31">
        <v>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7316</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7317</v>
      </c>
      <c r="D1094" t="s">
        <v>5</v>
      </c>
      <c r="E1094" s="29" t="s">
        <v>6576</v>
      </c>
      <c r="F1094" s="30" t="s">
        <v>6012</v>
      </c>
      <c r="G1094" s="31">
        <v>1</v>
      </c>
      <c r="H1094" s="30">
        <v>0</v>
      </c>
      <c r="I1094" s="30">
        <f>ROUND(G1094*H1094,6)</f>
        <v>0</v>
      </c>
      <c r="L1094" s="32">
        <v>0</v>
      </c>
      <c r="M1094" s="27">
        <f>ROUND(ROUND(L1094,2)*ROUND(G1094,3),2)</f>
        <v>0</v>
      </c>
      <c r="N1094" s="30" t="s">
        <v>6030</v>
      </c>
      <c r="O1094">
        <f>(M1094*21)/100</f>
        <v>0</v>
      </c>
      <c r="P1094" t="s">
        <v>28</v>
      </c>
    </row>
    <row r="1095" spans="1:16" ht="12.75" customHeight="1" x14ac:dyDescent="0.2">
      <c r="A1095" s="33" t="s">
        <v>57</v>
      </c>
      <c r="E1095" s="34" t="s">
        <v>6576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7318</v>
      </c>
      <c r="D1098" t="s">
        <v>5</v>
      </c>
      <c r="E1098" s="29" t="s">
        <v>7297</v>
      </c>
      <c r="F1098" s="30" t="s">
        <v>6579</v>
      </c>
      <c r="G1098" s="31">
        <v>3</v>
      </c>
      <c r="H1098" s="30">
        <v>0</v>
      </c>
      <c r="I1098" s="30">
        <f>ROUND(G1098*H1098,6)</f>
        <v>0</v>
      </c>
      <c r="L1098" s="32">
        <v>0</v>
      </c>
      <c r="M1098" s="27">
        <f>ROUND(ROUND(L1098,2)*ROUND(G1098,3),2)</f>
        <v>0</v>
      </c>
      <c r="N1098" s="30" t="s">
        <v>6030</v>
      </c>
      <c r="O1098">
        <f>(M1098*21)/100</f>
        <v>0</v>
      </c>
      <c r="P1098" t="s">
        <v>28</v>
      </c>
    </row>
    <row r="1099" spans="1:16" ht="12.75" customHeight="1" x14ac:dyDescent="0.2">
      <c r="A1099" s="33" t="s">
        <v>57</v>
      </c>
      <c r="E1099" s="34" t="s">
        <v>7297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7319</v>
      </c>
      <c r="D1102" t="s">
        <v>5</v>
      </c>
      <c r="E1102" s="29" t="s">
        <v>6582</v>
      </c>
      <c r="F1102" s="30" t="s">
        <v>6579</v>
      </c>
      <c r="G1102" s="31">
        <v>3</v>
      </c>
      <c r="H1102" s="30">
        <v>0</v>
      </c>
      <c r="I1102" s="30">
        <f>ROUND(G1102*H1102,6)</f>
        <v>0</v>
      </c>
      <c r="L1102" s="32">
        <v>0</v>
      </c>
      <c r="M1102" s="27">
        <f>ROUND(ROUND(L1102,2)*ROUND(G1102,3),2)</f>
        <v>0</v>
      </c>
      <c r="N1102" s="30" t="s">
        <v>6030</v>
      </c>
      <c r="O1102">
        <f>(M1102*21)/100</f>
        <v>0</v>
      </c>
      <c r="P1102" t="s">
        <v>28</v>
      </c>
    </row>
    <row r="1103" spans="1:16" ht="12.75" customHeight="1" x14ac:dyDescent="0.2">
      <c r="A1103" s="33" t="s">
        <v>57</v>
      </c>
      <c r="E1103" s="34" t="s">
        <v>6582</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7320</v>
      </c>
      <c r="D1106" t="s">
        <v>5</v>
      </c>
      <c r="E1106" s="29" t="s">
        <v>7300</v>
      </c>
      <c r="F1106" s="30" t="s">
        <v>6012</v>
      </c>
      <c r="G1106" s="31">
        <v>1</v>
      </c>
      <c r="H1106" s="30">
        <v>0</v>
      </c>
      <c r="I1106" s="30">
        <f>ROUND(G1106*H1106,6)</f>
        <v>0</v>
      </c>
      <c r="L1106" s="32">
        <v>0</v>
      </c>
      <c r="M1106" s="27">
        <f>ROUND(ROUND(L1106,2)*ROUND(G1106,3),2)</f>
        <v>0</v>
      </c>
      <c r="N1106" s="30" t="s">
        <v>6030</v>
      </c>
      <c r="O1106">
        <f>(M1106*21)/100</f>
        <v>0</v>
      </c>
      <c r="P1106" t="s">
        <v>28</v>
      </c>
    </row>
    <row r="1107" spans="1:16" ht="12.75" customHeight="1" x14ac:dyDescent="0.2">
      <c r="A1107" s="33" t="s">
        <v>57</v>
      </c>
      <c r="E1107" s="34" t="s">
        <v>7300</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7321</v>
      </c>
      <c r="E1110" s="28" t="s">
        <v>7322</v>
      </c>
      <c r="J1110" s="27">
        <f>0</f>
        <v>0</v>
      </c>
      <c r="K1110" s="27">
        <f>0</f>
        <v>0</v>
      </c>
      <c r="L1110" s="27">
        <f>0+L1111+L1115+L1119+L1123+L1127+L1131</f>
        <v>0</v>
      </c>
      <c r="M1110" s="27">
        <f>0+M1111+M1115+M1119+M1123+M1127+M1131</f>
        <v>0</v>
      </c>
    </row>
    <row r="1111" spans="1:16" ht="12.75" customHeight="1" x14ac:dyDescent="0.2">
      <c r="A1111" t="s">
        <v>52</v>
      </c>
      <c r="B1111" s="10" t="s">
        <v>966</v>
      </c>
      <c r="C1111" s="10" t="s">
        <v>7323</v>
      </c>
      <c r="D1111" t="s">
        <v>5</v>
      </c>
      <c r="E1111" s="29" t="s">
        <v>6589</v>
      </c>
      <c r="F1111" s="30" t="s">
        <v>2830</v>
      </c>
      <c r="G1111" s="31">
        <v>4</v>
      </c>
      <c r="H1111" s="30">
        <v>0</v>
      </c>
      <c r="I1111" s="30">
        <f>ROUND(G1111*H1111,6)</f>
        <v>0</v>
      </c>
      <c r="L1111" s="32">
        <v>0</v>
      </c>
      <c r="M1111" s="27">
        <f>ROUND(ROUND(L1111,2)*ROUND(G1111,3),2)</f>
        <v>0</v>
      </c>
      <c r="N1111" s="30" t="s">
        <v>6030</v>
      </c>
      <c r="O1111">
        <f>(M1111*21)/100</f>
        <v>0</v>
      </c>
      <c r="P1111" t="s">
        <v>28</v>
      </c>
    </row>
    <row r="1112" spans="1:16" ht="12.75" customHeight="1" x14ac:dyDescent="0.2">
      <c r="A1112" s="33" t="s">
        <v>57</v>
      </c>
      <c r="E1112" s="34" t="s">
        <v>6589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7324</v>
      </c>
      <c r="D1115" t="s">
        <v>5</v>
      </c>
      <c r="E1115" s="29" t="s">
        <v>6591</v>
      </c>
      <c r="F1115" s="30" t="s">
        <v>225</v>
      </c>
      <c r="G1115" s="31">
        <v>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6591</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7325</v>
      </c>
      <c r="D1119" t="s">
        <v>5</v>
      </c>
      <c r="E1119" s="29" t="s">
        <v>6593</v>
      </c>
      <c r="F1119" s="30" t="s">
        <v>6594</v>
      </c>
      <c r="G1119" s="31">
        <v>2</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6593</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7326</v>
      </c>
      <c r="D1123" t="s">
        <v>5</v>
      </c>
      <c r="E1123" s="29" t="s">
        <v>6596</v>
      </c>
      <c r="F1123" s="30" t="s">
        <v>3289</v>
      </c>
      <c r="G1123" s="31">
        <v>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6596</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7327</v>
      </c>
      <c r="D1127" t="s">
        <v>5</v>
      </c>
      <c r="E1127" s="29" t="s">
        <v>6598</v>
      </c>
      <c r="F1127" s="30" t="s">
        <v>225</v>
      </c>
      <c r="G1127" s="31">
        <v>5</v>
      </c>
      <c r="H1127" s="30">
        <v>0</v>
      </c>
      <c r="I1127" s="30">
        <f>ROUND(G1127*H1127,6)</f>
        <v>0</v>
      </c>
      <c r="L1127" s="32">
        <v>0</v>
      </c>
      <c r="M1127" s="27">
        <f>ROUND(ROUND(L1127,2)*ROUND(G1127,3),2)</f>
        <v>0</v>
      </c>
      <c r="N1127" s="30" t="s">
        <v>6030</v>
      </c>
      <c r="O1127">
        <f>(M1127*21)/100</f>
        <v>0</v>
      </c>
      <c r="P1127" t="s">
        <v>28</v>
      </c>
    </row>
    <row r="1128" spans="1:16" ht="12.75" customHeight="1" x14ac:dyDescent="0.2">
      <c r="A1128" s="33" t="s">
        <v>57</v>
      </c>
      <c r="E1128" s="34" t="s">
        <v>6598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7328</v>
      </c>
      <c r="D1131" t="s">
        <v>5</v>
      </c>
      <c r="E1131" s="29" t="s">
        <v>7329</v>
      </c>
      <c r="F1131" s="30" t="s">
        <v>3289</v>
      </c>
      <c r="G1131" s="31">
        <v>1</v>
      </c>
      <c r="H1131" s="30">
        <v>0</v>
      </c>
      <c r="I1131" s="30">
        <f>ROUND(G1131*H1131,6)</f>
        <v>0</v>
      </c>
      <c r="L1131" s="32">
        <v>0</v>
      </c>
      <c r="M1131" s="27">
        <f>ROUND(ROUND(L1131,2)*ROUND(G1131,3),2)</f>
        <v>0</v>
      </c>
      <c r="N1131" s="30" t="s">
        <v>6030</v>
      </c>
      <c r="O1131">
        <f>(M1131*21)/100</f>
        <v>0</v>
      </c>
      <c r="P1131" t="s">
        <v>28</v>
      </c>
    </row>
    <row r="1132" spans="1:16" ht="12.75" customHeight="1" x14ac:dyDescent="0.2">
      <c r="A1132" s="33" t="s">
        <v>57</v>
      </c>
      <c r="E1132" s="34" t="s">
        <v>7329</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6298</v>
      </c>
      <c r="E1135" s="28" t="s">
        <v>6299</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6306</v>
      </c>
      <c r="D1136" t="s">
        <v>5</v>
      </c>
      <c r="E1136" s="29" t="s">
        <v>6307</v>
      </c>
      <c r="F1136" s="30" t="s">
        <v>602</v>
      </c>
      <c r="G1136" s="31">
        <v>34.932000000000002</v>
      </c>
      <c r="H1136" s="30">
        <v>0</v>
      </c>
      <c r="I1136" s="30">
        <f>ROUND(G1136*H1136,6)</f>
        <v>0</v>
      </c>
      <c r="L1136" s="32">
        <v>0</v>
      </c>
      <c r="M1136" s="27">
        <f>ROUND(ROUND(L1136,2)*ROUND(G1136,3),2)</f>
        <v>0</v>
      </c>
      <c r="N1136" s="30" t="s">
        <v>6030</v>
      </c>
      <c r="O1136">
        <f>(M1136*21)/100</f>
        <v>0</v>
      </c>
      <c r="P1136" t="s">
        <v>28</v>
      </c>
    </row>
    <row r="1137" spans="1:16" ht="12.75" customHeight="1" x14ac:dyDescent="0.2">
      <c r="A1137" s="33" t="s">
        <v>57</v>
      </c>
      <c r="E1137" s="34" t="s">
        <v>6308</v>
      </c>
    </row>
    <row r="1138" spans="1:16" ht="12.75" customHeight="1" x14ac:dyDescent="0.2">
      <c r="A1138" s="33" t="s">
        <v>58</v>
      </c>
      <c r="E1138" s="35" t="s">
        <v>5</v>
      </c>
    </row>
    <row r="1139" spans="1:16" ht="12.75" customHeight="1" x14ac:dyDescent="0.2">
      <c r="E1139" s="34" t="s">
        <v>7330</v>
      </c>
    </row>
    <row r="1140" spans="1:16" ht="12.75" customHeight="1" x14ac:dyDescent="0.2">
      <c r="A1140" t="s">
        <v>52</v>
      </c>
      <c r="B1140" s="10" t="s">
        <v>975</v>
      </c>
      <c r="C1140" s="10" t="s">
        <v>6310</v>
      </c>
      <c r="D1140" t="s">
        <v>5</v>
      </c>
      <c r="E1140" s="29" t="s">
        <v>6311</v>
      </c>
      <c r="F1140" s="30" t="s">
        <v>602</v>
      </c>
      <c r="G1140" s="31">
        <v>34.932000000000002</v>
      </c>
      <c r="H1140" s="30">
        <v>2.0000000000000001E-4</v>
      </c>
      <c r="I1140" s="30">
        <f>ROUND(G1140*H1140,6)</f>
        <v>6.986E-3</v>
      </c>
      <c r="L1140" s="32">
        <v>0</v>
      </c>
      <c r="M1140" s="27">
        <f>ROUND(ROUND(L1140,2)*ROUND(G1140,3),2)</f>
        <v>0</v>
      </c>
      <c r="N1140" s="30" t="s">
        <v>6030</v>
      </c>
      <c r="O1140">
        <f>(M1140*21)/100</f>
        <v>0</v>
      </c>
      <c r="P1140" t="s">
        <v>28</v>
      </c>
    </row>
    <row r="1141" spans="1:16" ht="12.75" customHeight="1" x14ac:dyDescent="0.2">
      <c r="A1141" s="33" t="s">
        <v>57</v>
      </c>
      <c r="E1141" s="34" t="s">
        <v>6312</v>
      </c>
    </row>
    <row r="1142" spans="1:16" ht="12.75" customHeight="1" x14ac:dyDescent="0.2">
      <c r="A1142" s="33" t="s">
        <v>58</v>
      </c>
      <c r="E1142" s="35" t="s">
        <v>5</v>
      </c>
    </row>
    <row r="1143" spans="1:16" ht="12.75" customHeight="1" x14ac:dyDescent="0.2">
      <c r="E1143" s="34" t="s">
        <v>7330</v>
      </c>
    </row>
    <row r="1144" spans="1:16" ht="12.75" customHeight="1" x14ac:dyDescent="0.2">
      <c r="A1144" t="s">
        <v>52</v>
      </c>
      <c r="B1144" s="10" t="s">
        <v>976</v>
      </c>
      <c r="C1144" s="10" t="s">
        <v>7331</v>
      </c>
      <c r="D1144" t="s">
        <v>5</v>
      </c>
      <c r="E1144" s="29" t="s">
        <v>7332</v>
      </c>
      <c r="F1144" s="30" t="s">
        <v>602</v>
      </c>
      <c r="G1144" s="31">
        <v>34.932000000000002</v>
      </c>
      <c r="H1144" s="30">
        <v>7.4999999999999997E-3</v>
      </c>
      <c r="I1144" s="30">
        <f>ROUND(G1144*H1144,6)</f>
        <v>0.26199</v>
      </c>
      <c r="L1144" s="32">
        <v>0</v>
      </c>
      <c r="M1144" s="27">
        <f>ROUND(ROUND(L1144,2)*ROUND(G1144,3),2)</f>
        <v>0</v>
      </c>
      <c r="N1144" s="30" t="s">
        <v>6030</v>
      </c>
      <c r="O1144">
        <f>(M1144*21)/100</f>
        <v>0</v>
      </c>
      <c r="P1144" t="s">
        <v>28</v>
      </c>
    </row>
    <row r="1145" spans="1:16" ht="12.75" customHeight="1" x14ac:dyDescent="0.2">
      <c r="A1145" s="33" t="s">
        <v>57</v>
      </c>
      <c r="E1145" s="34" t="s">
        <v>7333</v>
      </c>
    </row>
    <row r="1146" spans="1:16" ht="12.75" customHeight="1" x14ac:dyDescent="0.2">
      <c r="A1146" s="33" t="s">
        <v>58</v>
      </c>
      <c r="E1146" s="35" t="s">
        <v>5</v>
      </c>
    </row>
    <row r="1147" spans="1:16" ht="12.75" customHeight="1" x14ac:dyDescent="0.2">
      <c r="E1147" s="34" t="s">
        <v>7330</v>
      </c>
    </row>
    <row r="1148" spans="1:16" ht="12.75" customHeight="1" x14ac:dyDescent="0.2">
      <c r="A1148" t="s">
        <v>52</v>
      </c>
      <c r="B1148" s="10" t="s">
        <v>977</v>
      </c>
      <c r="C1148" s="10" t="s">
        <v>6316</v>
      </c>
      <c r="D1148" t="s">
        <v>5</v>
      </c>
      <c r="E1148" s="29" t="s">
        <v>6317</v>
      </c>
      <c r="F1148" s="30" t="s">
        <v>602</v>
      </c>
      <c r="G1148" s="31">
        <v>34.932000000000002</v>
      </c>
      <c r="H1148" s="30">
        <v>4.0000000000000002E-4</v>
      </c>
      <c r="I1148" s="30">
        <f>ROUND(G1148*H1148,6)</f>
        <v>1.3972999999999999E-2</v>
      </c>
      <c r="L1148" s="32">
        <v>0</v>
      </c>
      <c r="M1148" s="27">
        <f>ROUND(ROUND(L1148,2)*ROUND(G1148,3),2)</f>
        <v>0</v>
      </c>
      <c r="N1148" s="30" t="s">
        <v>6030</v>
      </c>
      <c r="O1148">
        <f>(M1148*21)/100</f>
        <v>0</v>
      </c>
      <c r="P1148" t="s">
        <v>28</v>
      </c>
    </row>
    <row r="1149" spans="1:16" ht="12.75" customHeight="1" x14ac:dyDescent="0.2">
      <c r="A1149" s="33" t="s">
        <v>57</v>
      </c>
      <c r="E1149" s="34" t="s">
        <v>6318</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6303</v>
      </c>
      <c r="D1152" t="s">
        <v>5</v>
      </c>
      <c r="E1152" s="29" t="s">
        <v>6304</v>
      </c>
      <c r="F1152" s="30" t="s">
        <v>602</v>
      </c>
      <c r="G1152" s="31">
        <v>34.932000000000002</v>
      </c>
      <c r="H1152" s="30">
        <v>3.5000000000000001E-3</v>
      </c>
      <c r="I1152" s="30">
        <f>ROUND(G1152*H1152,6)</f>
        <v>0.122262</v>
      </c>
      <c r="L1152" s="32">
        <v>0</v>
      </c>
      <c r="M1152" s="27">
        <f>ROUND(ROUND(L1152,2)*ROUND(G1152,3),2)</f>
        <v>0</v>
      </c>
      <c r="N1152" s="30" t="s">
        <v>6030</v>
      </c>
      <c r="O1152">
        <f>(M1152*21)/100</f>
        <v>0</v>
      </c>
      <c r="P1152" t="s">
        <v>28</v>
      </c>
    </row>
    <row r="1153" spans="1:16" ht="12.75" customHeight="1" x14ac:dyDescent="0.2">
      <c r="A1153" s="33" t="s">
        <v>57</v>
      </c>
      <c r="E1153" s="34" t="s">
        <v>6304</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7334</v>
      </c>
      <c r="D1156" t="s">
        <v>5</v>
      </c>
      <c r="E1156" s="29" t="s">
        <v>7335</v>
      </c>
      <c r="F1156" s="30" t="s">
        <v>126</v>
      </c>
      <c r="G1156" s="31">
        <v>29.86</v>
      </c>
      <c r="H1156" s="30">
        <v>1.0000000000000001E-5</v>
      </c>
      <c r="I1156" s="30">
        <f>ROUND(G1156*H1156,6)</f>
        <v>2.99E-4</v>
      </c>
      <c r="L1156" s="32">
        <v>0</v>
      </c>
      <c r="M1156" s="27">
        <f>ROUND(ROUND(L1156,2)*ROUND(G1156,3),2)</f>
        <v>0</v>
      </c>
      <c r="N1156" s="30" t="s">
        <v>6030</v>
      </c>
      <c r="O1156">
        <f>(M1156*21)/100</f>
        <v>0</v>
      </c>
      <c r="P1156" t="s">
        <v>28</v>
      </c>
    </row>
    <row r="1157" spans="1:16" ht="12.75" customHeight="1" x14ac:dyDescent="0.2">
      <c r="A1157" s="33" t="s">
        <v>57</v>
      </c>
      <c r="E1157" s="34" t="s">
        <v>7336</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7337</v>
      </c>
      <c r="D1160" t="s">
        <v>5</v>
      </c>
      <c r="E1160" s="29" t="s">
        <v>7338</v>
      </c>
      <c r="F1160" s="30" t="s">
        <v>126</v>
      </c>
      <c r="G1160" s="31">
        <v>30.457000000000001</v>
      </c>
      <c r="H1160" s="30">
        <v>3.5E-4</v>
      </c>
      <c r="I1160" s="30">
        <f>ROUND(G1160*H1160,6)</f>
        <v>1.0659999999999999E-2</v>
      </c>
      <c r="L1160" s="32">
        <v>0</v>
      </c>
      <c r="M1160" s="27">
        <f>ROUND(ROUND(L1160,2)*ROUND(G1160,3),2)</f>
        <v>0</v>
      </c>
      <c r="N1160" s="30" t="s">
        <v>6030</v>
      </c>
      <c r="O1160">
        <f>(M1160*21)/100</f>
        <v>0</v>
      </c>
      <c r="P1160" t="s">
        <v>28</v>
      </c>
    </row>
    <row r="1161" spans="1:16" ht="12.75" customHeight="1" x14ac:dyDescent="0.2">
      <c r="A1161" s="33" t="s">
        <v>57</v>
      </c>
      <c r="E1161" s="34" t="s">
        <v>7338</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7339</v>
      </c>
      <c r="D1164" t="s">
        <v>5</v>
      </c>
      <c r="E1164" s="29" t="s">
        <v>7340</v>
      </c>
      <c r="F1164" s="30" t="s">
        <v>602</v>
      </c>
      <c r="G1164" s="31">
        <v>34.932000000000002</v>
      </c>
      <c r="H1164" s="30">
        <v>3.0000000000000001E-5</v>
      </c>
      <c r="I1164" s="30">
        <f>ROUND(G1164*H1164,6)</f>
        <v>1.0480000000000001E-3</v>
      </c>
      <c r="L1164" s="32">
        <v>0</v>
      </c>
      <c r="M1164" s="27">
        <f>ROUND(ROUND(L1164,2)*ROUND(G1164,3),2)</f>
        <v>0</v>
      </c>
      <c r="N1164" s="30" t="s">
        <v>6030</v>
      </c>
      <c r="O1164">
        <f>(M1164*21)/100</f>
        <v>0</v>
      </c>
      <c r="P1164" t="s">
        <v>28</v>
      </c>
    </row>
    <row r="1165" spans="1:16" ht="12.75" customHeight="1" x14ac:dyDescent="0.2">
      <c r="A1165" s="33" t="s">
        <v>57</v>
      </c>
      <c r="E1165" s="34" t="s">
        <v>7341</v>
      </c>
    </row>
    <row r="1166" spans="1:16" ht="12.75" customHeight="1" x14ac:dyDescent="0.2">
      <c r="A1166" s="33" t="s">
        <v>58</v>
      </c>
      <c r="E1166" s="35" t="s">
        <v>5</v>
      </c>
    </row>
    <row r="1167" spans="1:16" ht="12.75" customHeight="1" x14ac:dyDescent="0.2">
      <c r="E1167" s="34" t="s">
        <v>7342</v>
      </c>
    </row>
    <row r="1168" spans="1:16" ht="12.75" customHeight="1" x14ac:dyDescent="0.2">
      <c r="A1168" t="s">
        <v>52</v>
      </c>
      <c r="B1168" s="10" t="s">
        <v>982</v>
      </c>
      <c r="C1168" s="10" t="s">
        <v>7343</v>
      </c>
      <c r="D1168" t="s">
        <v>5</v>
      </c>
      <c r="E1168" s="29" t="s">
        <v>7344</v>
      </c>
      <c r="F1168" s="30" t="s">
        <v>602</v>
      </c>
      <c r="G1168" s="31">
        <v>34.932000000000002</v>
      </c>
      <c r="H1168" s="30">
        <v>3.0000000000000001E-5</v>
      </c>
      <c r="I1168" s="30">
        <f>ROUND(G1168*H1168,6)</f>
        <v>1.0480000000000001E-3</v>
      </c>
      <c r="L1168" s="32">
        <v>0</v>
      </c>
      <c r="M1168" s="27">
        <f>ROUND(ROUND(L1168,2)*ROUND(G1168,3),2)</f>
        <v>0</v>
      </c>
      <c r="N1168" s="30" t="s">
        <v>6030</v>
      </c>
      <c r="O1168">
        <f>(M1168*21)/100</f>
        <v>0</v>
      </c>
      <c r="P1168" t="s">
        <v>28</v>
      </c>
    </row>
    <row r="1169" spans="1:16" ht="12.75" customHeight="1" x14ac:dyDescent="0.2">
      <c r="A1169" s="33" t="s">
        <v>57</v>
      </c>
      <c r="E1169" s="34" t="s">
        <v>7345</v>
      </c>
    </row>
    <row r="1170" spans="1:16" ht="12.75" customHeight="1" x14ac:dyDescent="0.2">
      <c r="A1170" s="33" t="s">
        <v>58</v>
      </c>
      <c r="E1170" s="35" t="s">
        <v>5</v>
      </c>
    </row>
    <row r="1171" spans="1:16" ht="12.75" customHeight="1" x14ac:dyDescent="0.2">
      <c r="E1171" s="34" t="s">
        <v>7342</v>
      </c>
    </row>
    <row r="1172" spans="1:16" ht="12.75" customHeight="1" x14ac:dyDescent="0.2">
      <c r="A1172" t="s">
        <v>49</v>
      </c>
      <c r="C1172" s="11" t="s">
        <v>4689</v>
      </c>
      <c r="E1172" s="28" t="s">
        <v>4690</v>
      </c>
      <c r="J1172" s="27">
        <f>0</f>
        <v>0</v>
      </c>
      <c r="K1172" s="27">
        <f>0</f>
        <v>0</v>
      </c>
      <c r="L1172" s="27">
        <f>0+L1173+L1177+L1181+L1185+L1189</f>
        <v>0</v>
      </c>
      <c r="M1172" s="27">
        <f>0+M1173+M1177+M1181+M1185+M1189</f>
        <v>0</v>
      </c>
    </row>
    <row r="1173" spans="1:16" ht="12.75" customHeight="1" x14ac:dyDescent="0.2">
      <c r="A1173" t="s">
        <v>52</v>
      </c>
      <c r="B1173" s="10" t="s">
        <v>983</v>
      </c>
      <c r="C1173" s="10" t="s">
        <v>7346</v>
      </c>
      <c r="D1173" t="s">
        <v>5</v>
      </c>
      <c r="E1173" s="29" t="s">
        <v>7347</v>
      </c>
      <c r="F1173" s="30" t="s">
        <v>602</v>
      </c>
      <c r="G1173" s="31">
        <v>104.42</v>
      </c>
      <c r="H1173" s="30">
        <v>0</v>
      </c>
      <c r="I1173" s="30">
        <f>ROUND(G1173*H1173,6)</f>
        <v>0</v>
      </c>
      <c r="L1173" s="32">
        <v>0</v>
      </c>
      <c r="M1173" s="27">
        <f>ROUND(ROUND(L1173,2)*ROUND(G1173,3),2)</f>
        <v>0</v>
      </c>
      <c r="N1173" s="30" t="s">
        <v>6030</v>
      </c>
      <c r="O1173">
        <f>(M1173*21)/100</f>
        <v>0</v>
      </c>
      <c r="P1173" t="s">
        <v>28</v>
      </c>
    </row>
    <row r="1174" spans="1:16" ht="12.75" customHeight="1" x14ac:dyDescent="0.2">
      <c r="A1174" s="33" t="s">
        <v>57</v>
      </c>
      <c r="E1174" s="34" t="s">
        <v>7348</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7349</v>
      </c>
      <c r="C1177" s="10" t="s">
        <v>7350</v>
      </c>
      <c r="D1177" t="s">
        <v>5</v>
      </c>
      <c r="E1177" s="29" t="s">
        <v>7351</v>
      </c>
      <c r="F1177" s="30" t="s">
        <v>602</v>
      </c>
      <c r="G1177" s="31">
        <v>104.42</v>
      </c>
      <c r="H1177" s="30">
        <v>0</v>
      </c>
      <c r="I1177" s="30">
        <f>ROUND(G1177*H1177,6)</f>
        <v>0</v>
      </c>
      <c r="L1177" s="32">
        <v>0</v>
      </c>
      <c r="M1177" s="27">
        <f>ROUND(ROUND(L1177,2)*ROUND(G1177,3),2)</f>
        <v>0</v>
      </c>
      <c r="N1177" s="30" t="s">
        <v>6030</v>
      </c>
      <c r="O1177">
        <f>(M1177*21)/100</f>
        <v>0</v>
      </c>
      <c r="P1177" t="s">
        <v>28</v>
      </c>
    </row>
    <row r="1178" spans="1:16" ht="12.75" customHeight="1" x14ac:dyDescent="0.2">
      <c r="A1178" s="33" t="s">
        <v>57</v>
      </c>
      <c r="E1178" s="34" t="s">
        <v>7352</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7353</v>
      </c>
      <c r="C1181" s="10" t="s">
        <v>7354</v>
      </c>
      <c r="D1181" t="s">
        <v>5</v>
      </c>
      <c r="E1181" s="29" t="s">
        <v>7355</v>
      </c>
      <c r="F1181" s="30" t="s">
        <v>602</v>
      </c>
      <c r="G1181" s="31">
        <v>104.42</v>
      </c>
      <c r="H1181" s="30">
        <v>4.7999999999999996E-3</v>
      </c>
      <c r="I1181" s="30">
        <f>ROUND(G1181*H1181,6)</f>
        <v>0.50121599999999999</v>
      </c>
      <c r="L1181" s="32">
        <v>0</v>
      </c>
      <c r="M1181" s="27">
        <f>ROUND(ROUND(L1181,2)*ROUND(G1181,3),2)</f>
        <v>0</v>
      </c>
      <c r="N1181" s="30" t="s">
        <v>6030</v>
      </c>
      <c r="O1181">
        <f>(M1181*21)/100</f>
        <v>0</v>
      </c>
      <c r="P1181" t="s">
        <v>28</v>
      </c>
    </row>
    <row r="1182" spans="1:16" ht="12.75" customHeight="1" x14ac:dyDescent="0.2">
      <c r="A1182" s="33" t="s">
        <v>57</v>
      </c>
      <c r="E1182" s="34" t="s">
        <v>7356</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7357</v>
      </c>
      <c r="C1185" s="10" t="s">
        <v>7358</v>
      </c>
      <c r="D1185" t="s">
        <v>5</v>
      </c>
      <c r="E1185" s="29" t="s">
        <v>7359</v>
      </c>
      <c r="F1185" s="30" t="s">
        <v>602</v>
      </c>
      <c r="G1185" s="31">
        <v>90.831999999999994</v>
      </c>
      <c r="H1185" s="30">
        <v>2.9E-4</v>
      </c>
      <c r="I1185" s="30">
        <f>ROUND(G1185*H1185,6)</f>
        <v>2.6341E-2</v>
      </c>
      <c r="L1185" s="32">
        <v>0</v>
      </c>
      <c r="M1185" s="27">
        <f>ROUND(ROUND(L1185,2)*ROUND(G1185,3),2)</f>
        <v>0</v>
      </c>
      <c r="N1185" s="30" t="s">
        <v>6030</v>
      </c>
      <c r="O1185">
        <f>(M1185*21)/100</f>
        <v>0</v>
      </c>
      <c r="P1185" t="s">
        <v>28</v>
      </c>
    </row>
    <row r="1186" spans="1:16" ht="12.75" customHeight="1" x14ac:dyDescent="0.2">
      <c r="A1186" s="33" t="s">
        <v>57</v>
      </c>
      <c r="E1186" s="34" t="s">
        <v>7360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7361</v>
      </c>
      <c r="C1189" s="10" t="s">
        <v>7362</v>
      </c>
      <c r="D1189" t="s">
        <v>5</v>
      </c>
      <c r="E1189" s="29" t="s">
        <v>7363</v>
      </c>
      <c r="F1189" s="30" t="s">
        <v>602</v>
      </c>
      <c r="G1189" s="31">
        <v>90.831999999999994</v>
      </c>
      <c r="H1189" s="30">
        <v>5.0000000000000001E-4</v>
      </c>
      <c r="I1189" s="30">
        <f>ROUND(G1189*H1189,6)</f>
        <v>4.5415999999999998E-2</v>
      </c>
      <c r="L1189" s="32">
        <v>0</v>
      </c>
      <c r="M1189" s="27">
        <f>ROUND(ROUND(L1189,2)*ROUND(G1189,3),2)</f>
        <v>0</v>
      </c>
      <c r="N1189" s="30" t="s">
        <v>6030</v>
      </c>
      <c r="O1189">
        <f>(M1189*21)/100</f>
        <v>0</v>
      </c>
      <c r="P1189" t="s">
        <v>28</v>
      </c>
    </row>
    <row r="1190" spans="1:16" ht="12.75" customHeight="1" x14ac:dyDescent="0.2">
      <c r="A1190" s="33" t="s">
        <v>57</v>
      </c>
      <c r="E1190" s="34" t="s">
        <v>7364</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6347</v>
      </c>
      <c r="E1193" s="28" t="s">
        <v>6348</v>
      </c>
      <c r="J1193" s="27">
        <f>0</f>
        <v>0</v>
      </c>
      <c r="K1193" s="27">
        <f>0</f>
        <v>0</v>
      </c>
      <c r="L1193" s="27">
        <f>0+L1194+L1198+L1202+L1206+L1210+L1214+L1218</f>
        <v>0</v>
      </c>
      <c r="M1193" s="27">
        <f>0+M1194+M1198+M1202+M1206+M1210+M1214+M1218</f>
        <v>0</v>
      </c>
    </row>
    <row r="1194" spans="1:16" ht="12.75" customHeight="1" x14ac:dyDescent="0.2">
      <c r="A1194" t="s">
        <v>52</v>
      </c>
      <c r="B1194" s="10" t="s">
        <v>7365</v>
      </c>
      <c r="C1194" s="10" t="s">
        <v>6355</v>
      </c>
      <c r="D1194" t="s">
        <v>5</v>
      </c>
      <c r="E1194" s="29" t="s">
        <v>6356</v>
      </c>
      <c r="F1194" s="30" t="s">
        <v>602</v>
      </c>
      <c r="G1194" s="31">
        <v>489.255</v>
      </c>
      <c r="H1194" s="30">
        <v>0</v>
      </c>
      <c r="I1194" s="30">
        <f>ROUND(G1194*H1194,6)</f>
        <v>0</v>
      </c>
      <c r="L1194" s="32">
        <v>0</v>
      </c>
      <c r="M1194" s="27">
        <f>ROUND(ROUND(L1194,2)*ROUND(G1194,3),2)</f>
        <v>0</v>
      </c>
      <c r="N1194" s="30" t="s">
        <v>6030</v>
      </c>
      <c r="O1194">
        <f>(M1194*21)/100</f>
        <v>0</v>
      </c>
      <c r="P1194" t="s">
        <v>28</v>
      </c>
    </row>
    <row r="1195" spans="1:16" ht="12.75" customHeight="1" x14ac:dyDescent="0.2">
      <c r="A1195" s="33" t="s">
        <v>57</v>
      </c>
      <c r="E1195" s="34" t="s">
        <v>6357</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7366</v>
      </c>
      <c r="C1198" s="10" t="s">
        <v>7367</v>
      </c>
      <c r="D1198" t="s">
        <v>5</v>
      </c>
      <c r="E1198" s="29" t="s">
        <v>7368</v>
      </c>
      <c r="F1198" s="30" t="s">
        <v>602</v>
      </c>
      <c r="G1198" s="31">
        <v>489.255</v>
      </c>
      <c r="H1198" s="30">
        <v>4.4999999999999997E-3</v>
      </c>
      <c r="I1198" s="30">
        <f>ROUND(G1198*H1198,6)</f>
        <v>2.201648</v>
      </c>
      <c r="L1198" s="32">
        <v>0</v>
      </c>
      <c r="M1198" s="27">
        <f>ROUND(ROUND(L1198,2)*ROUND(G1198,3),2)</f>
        <v>0</v>
      </c>
      <c r="N1198" s="30" t="s">
        <v>6030</v>
      </c>
      <c r="O1198">
        <f>(M1198*21)/100</f>
        <v>0</v>
      </c>
      <c r="P1198" t="s">
        <v>28</v>
      </c>
    </row>
    <row r="1199" spans="1:16" ht="12.75" customHeight="1" x14ac:dyDescent="0.2">
      <c r="A1199" s="33" t="s">
        <v>57</v>
      </c>
      <c r="E1199" s="34" t="s">
        <v>7369</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7370</v>
      </c>
      <c r="C1202" s="10" t="s">
        <v>6368</v>
      </c>
      <c r="D1202" t="s">
        <v>5</v>
      </c>
      <c r="E1202" s="29" t="s">
        <v>6369</v>
      </c>
      <c r="F1202" s="30" t="s">
        <v>602</v>
      </c>
      <c r="G1202" s="31">
        <v>196.828</v>
      </c>
      <c r="H1202" s="30">
        <v>0</v>
      </c>
      <c r="I1202" s="30">
        <f>ROUND(G1202*H1202,6)</f>
        <v>0</v>
      </c>
      <c r="L1202" s="32">
        <v>0</v>
      </c>
      <c r="M1202" s="27">
        <f>ROUND(ROUND(L1202,2)*ROUND(G1202,3),2)</f>
        <v>0</v>
      </c>
      <c r="N1202" s="30" t="s">
        <v>6030</v>
      </c>
      <c r="O1202">
        <f>(M1202*21)/100</f>
        <v>0</v>
      </c>
      <c r="P1202" t="s">
        <v>28</v>
      </c>
    </row>
    <row r="1203" spans="1:16" ht="12.75" customHeight="1" x14ac:dyDescent="0.2">
      <c r="A1203" s="33" t="s">
        <v>57</v>
      </c>
      <c r="E1203" s="34" t="s">
        <v>6370</v>
      </c>
    </row>
    <row r="1204" spans="1:16" ht="12.75" customHeight="1" x14ac:dyDescent="0.2">
      <c r="A1204" s="33" t="s">
        <v>58</v>
      </c>
      <c r="E1204" s="35" t="s">
        <v>5</v>
      </c>
    </row>
    <row r="1205" spans="1:16" ht="12.75" customHeight="1" x14ac:dyDescent="0.2">
      <c r="E1205" s="34" t="s">
        <v>6372</v>
      </c>
    </row>
    <row r="1206" spans="1:16" ht="12.75" customHeight="1" x14ac:dyDescent="0.2">
      <c r="A1206" t="s">
        <v>52</v>
      </c>
      <c r="B1206" s="10" t="s">
        <v>7371</v>
      </c>
      <c r="C1206" s="10" t="s">
        <v>6373</v>
      </c>
      <c r="D1206" t="s">
        <v>5</v>
      </c>
      <c r="E1206" s="29" t="s">
        <v>6374</v>
      </c>
      <c r="F1206" s="30" t="s">
        <v>602</v>
      </c>
      <c r="G1206" s="31">
        <v>17.183</v>
      </c>
      <c r="H1206" s="30">
        <v>0</v>
      </c>
      <c r="I1206" s="30">
        <f>ROUND(G1206*H1206,6)</f>
        <v>0</v>
      </c>
      <c r="L1206" s="32">
        <v>0</v>
      </c>
      <c r="M1206" s="27">
        <f>ROUND(ROUND(L1206,2)*ROUND(G1206,3),2)</f>
        <v>0</v>
      </c>
      <c r="N1206" s="30" t="s">
        <v>6030</v>
      </c>
      <c r="O1206">
        <f>(M1206*21)/100</f>
        <v>0</v>
      </c>
      <c r="P1206" t="s">
        <v>28</v>
      </c>
    </row>
    <row r="1207" spans="1:16" ht="12.75" customHeight="1" x14ac:dyDescent="0.2">
      <c r="A1207" s="33" t="s">
        <v>57</v>
      </c>
      <c r="E1207" s="34" t="s">
        <v>6375</v>
      </c>
    </row>
    <row r="1208" spans="1:16" ht="12.75" customHeight="1" x14ac:dyDescent="0.2">
      <c r="A1208" s="33" t="s">
        <v>58</v>
      </c>
      <c r="E1208" s="35" t="s">
        <v>5</v>
      </c>
    </row>
    <row r="1209" spans="1:16" ht="12.75" customHeight="1" x14ac:dyDescent="0.2">
      <c r="E1209" s="34" t="s">
        <v>6372</v>
      </c>
    </row>
    <row r="1210" spans="1:16" ht="12.75" customHeight="1" x14ac:dyDescent="0.2">
      <c r="A1210" t="s">
        <v>52</v>
      </c>
      <c r="B1210" s="10" t="s">
        <v>7372</v>
      </c>
      <c r="C1210" s="10" t="s">
        <v>7373</v>
      </c>
      <c r="D1210" t="s">
        <v>5</v>
      </c>
      <c r="E1210" s="29" t="s">
        <v>7374</v>
      </c>
      <c r="F1210" s="30" t="s">
        <v>602</v>
      </c>
      <c r="G1210" s="31">
        <v>214.011</v>
      </c>
      <c r="H1210" s="30">
        <v>0</v>
      </c>
      <c r="I1210" s="30">
        <f>ROUND(G1210*H1210,6)</f>
        <v>0</v>
      </c>
      <c r="L1210" s="32">
        <v>0</v>
      </c>
      <c r="M1210" s="27">
        <f>ROUND(ROUND(L1210,2)*ROUND(G1210,3),2)</f>
        <v>0</v>
      </c>
      <c r="N1210" s="30" t="s">
        <v>6030</v>
      </c>
      <c r="O1210">
        <f>(M1210*21)/100</f>
        <v>0</v>
      </c>
      <c r="P1210" t="s">
        <v>28</v>
      </c>
    </row>
    <row r="1211" spans="1:16" ht="12.75" customHeight="1" x14ac:dyDescent="0.2">
      <c r="A1211" s="33" t="s">
        <v>57</v>
      </c>
      <c r="E1211" s="34" t="s">
        <v>7374</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7375</v>
      </c>
      <c r="C1214" s="10" t="s">
        <v>7376</v>
      </c>
      <c r="D1214" t="s">
        <v>5</v>
      </c>
      <c r="E1214" s="29" t="s">
        <v>7377</v>
      </c>
      <c r="F1214" s="30" t="s">
        <v>602</v>
      </c>
      <c r="G1214" s="31">
        <v>489.255</v>
      </c>
      <c r="H1214" s="30">
        <v>2.1000000000000001E-4</v>
      </c>
      <c r="I1214" s="30">
        <f>ROUND(G1214*H1214,6)</f>
        <v>0.102744</v>
      </c>
      <c r="L1214" s="32">
        <v>0</v>
      </c>
      <c r="M1214" s="27">
        <f>ROUND(ROUND(L1214,2)*ROUND(G1214,3),2)</f>
        <v>0</v>
      </c>
      <c r="N1214" s="30" t="s">
        <v>6030</v>
      </c>
      <c r="O1214">
        <f>(M1214*21)/100</f>
        <v>0</v>
      </c>
      <c r="P1214" t="s">
        <v>28</v>
      </c>
    </row>
    <row r="1215" spans="1:16" ht="12.75" customHeight="1" x14ac:dyDescent="0.2">
      <c r="A1215" s="33" t="s">
        <v>57</v>
      </c>
      <c r="E1215" s="34" t="s">
        <v>7378</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7379</v>
      </c>
      <c r="C1218" s="10" t="s">
        <v>7380</v>
      </c>
      <c r="D1218" t="s">
        <v>5</v>
      </c>
      <c r="E1218" s="29" t="s">
        <v>7381</v>
      </c>
      <c r="F1218" s="30" t="s">
        <v>602</v>
      </c>
      <c r="G1218" s="31">
        <v>489.255</v>
      </c>
      <c r="H1218" s="30">
        <v>3.3E-4</v>
      </c>
      <c r="I1218" s="30">
        <f>ROUND(G1218*H1218,6)</f>
        <v>0.16145399999999999</v>
      </c>
      <c r="L1218" s="32">
        <v>0</v>
      </c>
      <c r="M1218" s="27">
        <f>ROUND(ROUND(L1218,2)*ROUND(G1218,3),2)</f>
        <v>0</v>
      </c>
      <c r="N1218" s="30" t="s">
        <v>6030</v>
      </c>
      <c r="O1218">
        <f>(M1218*21)/100</f>
        <v>0</v>
      </c>
      <c r="P1218" t="s">
        <v>28</v>
      </c>
    </row>
    <row r="1219" spans="1:16" ht="12.75" customHeight="1" x14ac:dyDescent="0.2">
      <c r="A1219" s="33" t="s">
        <v>57</v>
      </c>
      <c r="E1219" s="34" t="s">
        <v>7382</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7383</v>
      </c>
      <c r="E1222" s="28" t="s">
        <v>7384</v>
      </c>
      <c r="J1222" s="27">
        <f>0</f>
        <v>0</v>
      </c>
      <c r="K1222" s="27">
        <f>0</f>
        <v>0</v>
      </c>
      <c r="L1222" s="27">
        <f>0+L1223+L1227+L1231+L1235+L1239+L1243+L1247</f>
        <v>0</v>
      </c>
      <c r="M1222" s="27">
        <f>0+M1223+M1227+M1231+M1235+M1239+M1243+M1247</f>
        <v>0</v>
      </c>
    </row>
    <row r="1223" spans="1:16" ht="12.75" customHeight="1" x14ac:dyDescent="0.2">
      <c r="A1223" t="s">
        <v>52</v>
      </c>
      <c r="B1223" s="10" t="s">
        <v>7385</v>
      </c>
      <c r="C1223" s="10" t="s">
        <v>7386</v>
      </c>
      <c r="D1223" t="s">
        <v>5</v>
      </c>
      <c r="E1223" s="29" t="s">
        <v>7387</v>
      </c>
      <c r="F1223" s="30" t="s">
        <v>3289</v>
      </c>
      <c r="G1223" s="31">
        <v>1</v>
      </c>
      <c r="H1223" s="30">
        <v>0</v>
      </c>
      <c r="I1223" s="30">
        <f>ROUND(G1223*H1223,6)</f>
        <v>0</v>
      </c>
      <c r="L1223" s="32">
        <v>0</v>
      </c>
      <c r="M1223" s="27">
        <f>ROUND(ROUND(L1223,2)*ROUND(G1223,3),2)</f>
        <v>0</v>
      </c>
      <c r="N1223" s="30" t="s">
        <v>6030</v>
      </c>
      <c r="O1223">
        <f>(M1223*21)/100</f>
        <v>0</v>
      </c>
      <c r="P1223" t="s">
        <v>28</v>
      </c>
    </row>
    <row r="1224" spans="1:16" ht="12.75" customHeight="1" x14ac:dyDescent="0.2">
      <c r="A1224" s="33" t="s">
        <v>57</v>
      </c>
      <c r="E1224" s="34" t="s">
        <v>7387</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7388</v>
      </c>
      <c r="C1227" s="10" t="s">
        <v>7389</v>
      </c>
      <c r="D1227" t="s">
        <v>5</v>
      </c>
      <c r="E1227" s="29" t="s">
        <v>7390</v>
      </c>
      <c r="F1227" s="30" t="s">
        <v>2830</v>
      </c>
      <c r="G1227" s="31">
        <v>5</v>
      </c>
      <c r="H1227" s="30">
        <v>0</v>
      </c>
      <c r="I1227" s="30">
        <f>ROUND(G1227*H1227,6)</f>
        <v>0</v>
      </c>
      <c r="L1227" s="32">
        <v>0</v>
      </c>
      <c r="M1227" s="27">
        <f>ROUND(ROUND(L1227,2)*ROUND(G1227,3),2)</f>
        <v>0</v>
      </c>
      <c r="N1227" s="30" t="s">
        <v>6030</v>
      </c>
      <c r="O1227">
        <f>(M1227*21)/100</f>
        <v>0</v>
      </c>
      <c r="P1227" t="s">
        <v>28</v>
      </c>
    </row>
    <row r="1228" spans="1:16" ht="12.75" customHeight="1" x14ac:dyDescent="0.2">
      <c r="A1228" s="33" t="s">
        <v>57</v>
      </c>
      <c r="E1228" s="34" t="s">
        <v>7390</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7391</v>
      </c>
      <c r="C1231" s="10" t="s">
        <v>7392</v>
      </c>
      <c r="D1231" t="s">
        <v>5</v>
      </c>
      <c r="E1231" s="29" t="s">
        <v>7393</v>
      </c>
      <c r="F1231" s="30" t="s">
        <v>225</v>
      </c>
      <c r="G1231" s="31">
        <v>2</v>
      </c>
      <c r="H1231" s="30">
        <v>0</v>
      </c>
      <c r="I1231" s="30">
        <f>ROUND(G1231*H1231,6)</f>
        <v>0</v>
      </c>
      <c r="L1231" s="32">
        <v>0</v>
      </c>
      <c r="M1231" s="27">
        <f>ROUND(ROUND(L1231,2)*ROUND(G1231,3),2)</f>
        <v>0</v>
      </c>
      <c r="N1231" s="30" t="s">
        <v>6030</v>
      </c>
      <c r="O1231">
        <f>(M1231*21)/100</f>
        <v>0</v>
      </c>
      <c r="P1231" t="s">
        <v>28</v>
      </c>
    </row>
    <row r="1232" spans="1:16" ht="12.75" customHeight="1" x14ac:dyDescent="0.2">
      <c r="A1232" s="33" t="s">
        <v>57</v>
      </c>
      <c r="E1232" s="34" t="s">
        <v>7393</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7394</v>
      </c>
      <c r="C1235" s="10" t="s">
        <v>7395</v>
      </c>
      <c r="D1235" t="s">
        <v>5</v>
      </c>
      <c r="E1235" s="29" t="s">
        <v>7396</v>
      </c>
      <c r="F1235" s="30" t="s">
        <v>3289</v>
      </c>
      <c r="G1235" s="31">
        <v>1</v>
      </c>
      <c r="H1235" s="30">
        <v>0</v>
      </c>
      <c r="I1235" s="30">
        <f>ROUND(G1235*H1235,6)</f>
        <v>0</v>
      </c>
      <c r="L1235" s="32">
        <v>0</v>
      </c>
      <c r="M1235" s="27">
        <f>ROUND(ROUND(L1235,2)*ROUND(G1235,3),2)</f>
        <v>0</v>
      </c>
      <c r="N1235" s="30" t="s">
        <v>6030</v>
      </c>
      <c r="O1235">
        <f>(M1235*21)/100</f>
        <v>0</v>
      </c>
      <c r="P1235" t="s">
        <v>28</v>
      </c>
    </row>
    <row r="1236" spans="1:16" ht="12.75" customHeight="1" x14ac:dyDescent="0.2">
      <c r="A1236" s="33" t="s">
        <v>57</v>
      </c>
      <c r="E1236" s="34" t="s">
        <v>7396</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7397</v>
      </c>
      <c r="C1239" s="10" t="s">
        <v>7398</v>
      </c>
      <c r="D1239" t="s">
        <v>5</v>
      </c>
      <c r="E1239" s="29" t="s">
        <v>7399</v>
      </c>
      <c r="F1239" s="30" t="s">
        <v>225</v>
      </c>
      <c r="G1239" s="31">
        <v>1</v>
      </c>
      <c r="H1239" s="30">
        <v>0</v>
      </c>
      <c r="I1239" s="30">
        <f>ROUND(G1239*H1239,6)</f>
        <v>0</v>
      </c>
      <c r="L1239" s="32">
        <v>0</v>
      </c>
      <c r="M1239" s="27">
        <f>ROUND(ROUND(L1239,2)*ROUND(G1239,3),2)</f>
        <v>0</v>
      </c>
      <c r="N1239" s="30" t="s">
        <v>6030</v>
      </c>
      <c r="O1239">
        <f>(M1239*21)/100</f>
        <v>0</v>
      </c>
      <c r="P1239" t="s">
        <v>28</v>
      </c>
    </row>
    <row r="1240" spans="1:16" ht="12.75" customHeight="1" x14ac:dyDescent="0.2">
      <c r="A1240" s="33" t="s">
        <v>57</v>
      </c>
      <c r="E1240" s="34" t="s">
        <v>7399</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7400</v>
      </c>
      <c r="C1243" s="10" t="s">
        <v>7401</v>
      </c>
      <c r="D1243" t="s">
        <v>5</v>
      </c>
      <c r="E1243" s="29" t="s">
        <v>7402</v>
      </c>
      <c r="F1243" s="30" t="s">
        <v>3289</v>
      </c>
      <c r="G1243" s="31">
        <v>1</v>
      </c>
      <c r="H1243" s="30">
        <v>0</v>
      </c>
      <c r="I1243" s="30">
        <f>ROUND(G1243*H1243,6)</f>
        <v>0</v>
      </c>
      <c r="L1243" s="32">
        <v>0</v>
      </c>
      <c r="M1243" s="27">
        <f>ROUND(ROUND(L1243,2)*ROUND(G1243,3),2)</f>
        <v>0</v>
      </c>
      <c r="N1243" s="30" t="s">
        <v>6030</v>
      </c>
      <c r="O1243">
        <f>(M1243*21)/100</f>
        <v>0</v>
      </c>
      <c r="P1243" t="s">
        <v>28</v>
      </c>
    </row>
    <row r="1244" spans="1:16" ht="12.75" customHeight="1" x14ac:dyDescent="0.2">
      <c r="A1244" s="33" t="s">
        <v>57</v>
      </c>
      <c r="E1244" s="34" t="s">
        <v>7402</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7403</v>
      </c>
      <c r="C1247" s="10" t="s">
        <v>7404</v>
      </c>
      <c r="D1247" t="s">
        <v>5</v>
      </c>
      <c r="E1247" s="29" t="s">
        <v>7405</v>
      </c>
      <c r="F1247" s="30" t="s">
        <v>3289</v>
      </c>
      <c r="G1247" s="31">
        <v>1</v>
      </c>
      <c r="H1247" s="30">
        <v>0</v>
      </c>
      <c r="I1247" s="30">
        <f>ROUND(G1247*H1247,6)</f>
        <v>0</v>
      </c>
      <c r="L1247" s="32">
        <v>0</v>
      </c>
      <c r="M1247" s="27">
        <f>ROUND(ROUND(L1247,2)*ROUND(G1247,3),2)</f>
        <v>0</v>
      </c>
      <c r="N1247" s="30" t="s">
        <v>6030</v>
      </c>
      <c r="O1247">
        <f>(M1247*21)/100</f>
        <v>0</v>
      </c>
      <c r="P1247" t="s">
        <v>28</v>
      </c>
    </row>
    <row r="1248" spans="1:16" ht="12.75" customHeight="1" x14ac:dyDescent="0.2">
      <c r="A1248" s="33" t="s">
        <v>57</v>
      </c>
      <c r="E1248" s="34" t="s">
        <v>7405</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7406</v>
      </c>
      <c r="C1252" s="10" t="s">
        <v>7407</v>
      </c>
      <c r="D1252" t="s">
        <v>5</v>
      </c>
      <c r="E1252" s="29" t="s">
        <v>7408</v>
      </c>
      <c r="F1252" s="30" t="s">
        <v>126</v>
      </c>
      <c r="G1252" s="31">
        <v>3</v>
      </c>
      <c r="H1252" s="30">
        <v>1.7799999999999999E-3</v>
      </c>
      <c r="I1252" s="30">
        <f>ROUND(G1252*H1252,6)</f>
        <v>5.3400000000000001E-3</v>
      </c>
      <c r="L1252" s="32">
        <v>0</v>
      </c>
      <c r="M1252" s="27">
        <f>ROUND(ROUND(L1252,2)*ROUND(G1252,3),2)</f>
        <v>0</v>
      </c>
      <c r="N1252" s="30" t="s">
        <v>6030</v>
      </c>
      <c r="O1252">
        <f>(M1252*21)/100</f>
        <v>0</v>
      </c>
      <c r="P1252" t="s">
        <v>28</v>
      </c>
    </row>
    <row r="1253" spans="1:16" ht="12.75" customHeight="1" x14ac:dyDescent="0.2">
      <c r="A1253" s="33" t="s">
        <v>57</v>
      </c>
      <c r="E1253" s="34" t="s">
        <v>7409</v>
      </c>
    </row>
    <row r="1254" spans="1:16" ht="12.75" customHeight="1" x14ac:dyDescent="0.2">
      <c r="A1254" s="33" t="s">
        <v>58</v>
      </c>
      <c r="E1254" s="35" t="s">
        <v>5</v>
      </c>
    </row>
    <row r="1255" spans="1:16" ht="12.75" customHeight="1" x14ac:dyDescent="0.2">
      <c r="E1255" s="34" t="s">
        <v>7410</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7411</v>
      </c>
      <c r="C1257" s="10" t="s">
        <v>7412</v>
      </c>
      <c r="D1257" t="s">
        <v>5</v>
      </c>
      <c r="E1257" s="29" t="s">
        <v>7413</v>
      </c>
      <c r="F1257" s="30" t="s">
        <v>126</v>
      </c>
      <c r="G1257" s="31">
        <v>18.885000000000002</v>
      </c>
      <c r="H1257" s="30">
        <v>0</v>
      </c>
      <c r="I1257" s="30">
        <f>ROUND(G1257*H1257,6)</f>
        <v>0</v>
      </c>
      <c r="L1257" s="32">
        <v>0</v>
      </c>
      <c r="M1257" s="27">
        <f>ROUND(ROUND(L1257,2)*ROUND(G1257,3),2)</f>
        <v>0</v>
      </c>
      <c r="N1257" s="30" t="s">
        <v>6030</v>
      </c>
      <c r="O1257">
        <f>(M1257*21)/100</f>
        <v>0</v>
      </c>
      <c r="P1257" t="s">
        <v>28</v>
      </c>
    </row>
    <row r="1258" spans="1:16" ht="12.75" customHeight="1" x14ac:dyDescent="0.2">
      <c r="A1258" s="33" t="s">
        <v>57</v>
      </c>
      <c r="E1258" s="34" t="s">
        <v>7414</v>
      </c>
    </row>
    <row r="1259" spans="1:16" ht="12.75" customHeight="1" x14ac:dyDescent="0.2">
      <c r="A1259" s="33" t="s">
        <v>58</v>
      </c>
      <c r="E1259" s="35" t="s">
        <v>5</v>
      </c>
    </row>
    <row r="1260" spans="1:16" ht="12.75" customHeight="1" x14ac:dyDescent="0.2">
      <c r="E1260" s="34" t="s">
        <v>7415</v>
      </c>
    </row>
    <row r="1261" spans="1:16" ht="12.75" customHeight="1" x14ac:dyDescent="0.2">
      <c r="A1261" t="s">
        <v>52</v>
      </c>
      <c r="B1261" s="10" t="s">
        <v>7416</v>
      </c>
      <c r="C1261" s="10" t="s">
        <v>7417</v>
      </c>
      <c r="D1261" t="s">
        <v>5</v>
      </c>
      <c r="E1261" s="29" t="s">
        <v>7418</v>
      </c>
      <c r="F1261" s="30" t="s">
        <v>602</v>
      </c>
      <c r="G1261" s="31">
        <v>120.88200000000001</v>
      </c>
      <c r="H1261" s="30">
        <v>0</v>
      </c>
      <c r="I1261" s="30">
        <f>ROUND(G1261*H1261,6)</f>
        <v>0</v>
      </c>
      <c r="L1261" s="32">
        <v>0</v>
      </c>
      <c r="M1261" s="27">
        <f>ROUND(ROUND(L1261,2)*ROUND(G1261,3),2)</f>
        <v>0</v>
      </c>
      <c r="N1261" s="30" t="s">
        <v>6030</v>
      </c>
      <c r="O1261">
        <f>(M1261*21)/100</f>
        <v>0</v>
      </c>
      <c r="P1261" t="s">
        <v>28</v>
      </c>
    </row>
    <row r="1262" spans="1:16" ht="12.75" customHeight="1" x14ac:dyDescent="0.2">
      <c r="A1262" s="33" t="s">
        <v>57</v>
      </c>
      <c r="E1262" s="34" t="s">
        <v>7419</v>
      </c>
    </row>
    <row r="1263" spans="1:16" ht="12.75" customHeight="1" x14ac:dyDescent="0.2">
      <c r="A1263" s="33" t="s">
        <v>58</v>
      </c>
      <c r="E1263" s="35" t="s">
        <v>5</v>
      </c>
    </row>
    <row r="1264" spans="1:16" ht="12.75" customHeight="1" x14ac:dyDescent="0.2">
      <c r="E1264" s="34" t="s">
        <v>7420</v>
      </c>
    </row>
    <row r="1265" spans="1:16" ht="12.75" customHeight="1" x14ac:dyDescent="0.2">
      <c r="A1265" t="s">
        <v>52</v>
      </c>
      <c r="B1265" s="10" t="s">
        <v>7421</v>
      </c>
      <c r="C1265" s="10" t="s">
        <v>7422</v>
      </c>
      <c r="D1265" t="s">
        <v>5</v>
      </c>
      <c r="E1265" s="29" t="s">
        <v>7423</v>
      </c>
      <c r="F1265" s="30" t="s">
        <v>602</v>
      </c>
      <c r="G1265" s="31">
        <v>3626.46</v>
      </c>
      <c r="H1265" s="30">
        <v>0</v>
      </c>
      <c r="I1265" s="30">
        <f>ROUND(G1265*H1265,6)</f>
        <v>0</v>
      </c>
      <c r="L1265" s="32">
        <v>0</v>
      </c>
      <c r="M1265" s="27">
        <f>ROUND(ROUND(L1265,2)*ROUND(G1265,3),2)</f>
        <v>0</v>
      </c>
      <c r="N1265" s="30" t="s">
        <v>6030</v>
      </c>
      <c r="O1265">
        <f>(M1265*21)/100</f>
        <v>0</v>
      </c>
      <c r="P1265" t="s">
        <v>28</v>
      </c>
    </row>
    <row r="1266" spans="1:16" ht="12.75" customHeight="1" x14ac:dyDescent="0.2">
      <c r="A1266" s="33" t="s">
        <v>57</v>
      </c>
      <c r="E1266" s="34" t="s">
        <v>7424</v>
      </c>
    </row>
    <row r="1267" spans="1:16" ht="12.75" customHeight="1" x14ac:dyDescent="0.2">
      <c r="A1267" s="33" t="s">
        <v>58</v>
      </c>
      <c r="E1267" s="35" t="s">
        <v>5</v>
      </c>
    </row>
    <row r="1268" spans="1:16" ht="12.75" customHeight="1" x14ac:dyDescent="0.2">
      <c r="E1268" s="34" t="s">
        <v>7420</v>
      </c>
    </row>
    <row r="1269" spans="1:16" ht="12.75" customHeight="1" x14ac:dyDescent="0.2">
      <c r="A1269" t="s">
        <v>52</v>
      </c>
      <c r="B1269" s="10" t="s">
        <v>7425</v>
      </c>
      <c r="C1269" s="10" t="s">
        <v>7426</v>
      </c>
      <c r="D1269" t="s">
        <v>5</v>
      </c>
      <c r="E1269" s="29" t="s">
        <v>7427</v>
      </c>
      <c r="F1269" s="30" t="s">
        <v>602</v>
      </c>
      <c r="G1269" s="31">
        <v>120.88200000000001</v>
      </c>
      <c r="H1269" s="30">
        <v>0</v>
      </c>
      <c r="I1269" s="30">
        <f>ROUND(G1269*H1269,6)</f>
        <v>0</v>
      </c>
      <c r="L1269" s="32">
        <v>0</v>
      </c>
      <c r="M1269" s="27">
        <f>ROUND(ROUND(L1269,2)*ROUND(G1269,3),2)</f>
        <v>0</v>
      </c>
      <c r="N1269" s="30" t="s">
        <v>6030</v>
      </c>
      <c r="O1269">
        <f>(M1269*21)/100</f>
        <v>0</v>
      </c>
      <c r="P1269" t="s">
        <v>28</v>
      </c>
    </row>
    <row r="1270" spans="1:16" ht="12.75" customHeight="1" x14ac:dyDescent="0.2">
      <c r="A1270" s="33" t="s">
        <v>57</v>
      </c>
      <c r="E1270" s="34" t="s">
        <v>7428</v>
      </c>
    </row>
    <row r="1271" spans="1:16" ht="12.75" customHeight="1" x14ac:dyDescent="0.2">
      <c r="A1271" s="33" t="s">
        <v>58</v>
      </c>
      <c r="E1271" s="35" t="s">
        <v>5</v>
      </c>
    </row>
    <row r="1272" spans="1:16" ht="12.75" customHeight="1" x14ac:dyDescent="0.2">
      <c r="E1272" s="34" t="s">
        <v>7429</v>
      </c>
    </row>
    <row r="1273" spans="1:16" ht="12.75" customHeight="1" x14ac:dyDescent="0.2">
      <c r="A1273" t="s">
        <v>52</v>
      </c>
      <c r="B1273" s="10" t="s">
        <v>7430</v>
      </c>
      <c r="C1273" s="10" t="s">
        <v>6413</v>
      </c>
      <c r="D1273" t="s">
        <v>5</v>
      </c>
      <c r="E1273" s="29" t="s">
        <v>6414</v>
      </c>
      <c r="F1273" s="30" t="s">
        <v>602</v>
      </c>
      <c r="G1273" s="31">
        <v>99.05</v>
      </c>
      <c r="H1273" s="30">
        <v>1.2999999999999999E-4</v>
      </c>
      <c r="I1273" s="30">
        <f>ROUND(G1273*H1273,6)</f>
        <v>1.2877E-2</v>
      </c>
      <c r="L1273" s="32">
        <v>0</v>
      </c>
      <c r="M1273" s="27">
        <f>ROUND(ROUND(L1273,2)*ROUND(G1273,3),2)</f>
        <v>0</v>
      </c>
      <c r="N1273" s="30" t="s">
        <v>6030</v>
      </c>
      <c r="O1273">
        <f>(M1273*21)/100</f>
        <v>0</v>
      </c>
      <c r="P1273" t="s">
        <v>28</v>
      </c>
    </row>
    <row r="1274" spans="1:16" ht="12.75" customHeight="1" x14ac:dyDescent="0.2">
      <c r="A1274" s="33" t="s">
        <v>57</v>
      </c>
      <c r="E1274" s="34" t="s">
        <v>6415</v>
      </c>
    </row>
    <row r="1275" spans="1:16" ht="12.75" customHeight="1" x14ac:dyDescent="0.2">
      <c r="A1275" s="33" t="s">
        <v>58</v>
      </c>
      <c r="E1275" s="35" t="s">
        <v>5</v>
      </c>
    </row>
    <row r="1276" spans="1:16" ht="12.75" customHeight="1" x14ac:dyDescent="0.2">
      <c r="E1276" s="34" t="s">
        <v>7431</v>
      </c>
    </row>
    <row r="1277" spans="1:16" ht="12.75" customHeight="1" x14ac:dyDescent="0.2">
      <c r="A1277" t="s">
        <v>52</v>
      </c>
      <c r="B1277" s="10" t="s">
        <v>7432</v>
      </c>
      <c r="C1277" s="10" t="s">
        <v>7433</v>
      </c>
      <c r="D1277" t="s">
        <v>5</v>
      </c>
      <c r="E1277" s="29" t="s">
        <v>7434</v>
      </c>
      <c r="F1277" s="30" t="s">
        <v>602</v>
      </c>
      <c r="G1277" s="31">
        <v>230.38200000000001</v>
      </c>
      <c r="H1277" s="30">
        <v>4.0000000000000003E-5</v>
      </c>
      <c r="I1277" s="30">
        <f>ROUND(G1277*H1277,6)</f>
        <v>9.2149999999999992E-3</v>
      </c>
      <c r="L1277" s="32">
        <v>0</v>
      </c>
      <c r="M1277" s="27">
        <f>ROUND(ROUND(L1277,2)*ROUND(G1277,3),2)</f>
        <v>0</v>
      </c>
      <c r="N1277" s="30" t="s">
        <v>6030</v>
      </c>
      <c r="O1277">
        <f>(M1277*21)/100</f>
        <v>0</v>
      </c>
      <c r="P1277" t="s">
        <v>28</v>
      </c>
    </row>
    <row r="1278" spans="1:16" ht="12.75" customHeight="1" x14ac:dyDescent="0.2">
      <c r="A1278" s="33" t="s">
        <v>57</v>
      </c>
      <c r="E1278" s="34" t="s">
        <v>7435</v>
      </c>
    </row>
    <row r="1279" spans="1:16" ht="12.75" customHeight="1" x14ac:dyDescent="0.2">
      <c r="A1279" s="33" t="s">
        <v>58</v>
      </c>
      <c r="E1279" s="35" t="s">
        <v>5</v>
      </c>
    </row>
    <row r="1280" spans="1:16" ht="12.75" customHeight="1" x14ac:dyDescent="0.2">
      <c r="E1280" s="34" t="s">
        <v>7436</v>
      </c>
    </row>
    <row r="1281" spans="1:16" ht="12.75" customHeight="1" x14ac:dyDescent="0.2">
      <c r="A1281" t="s">
        <v>52</v>
      </c>
      <c r="B1281" s="10" t="s">
        <v>7437</v>
      </c>
      <c r="C1281" s="10" t="s">
        <v>7438</v>
      </c>
      <c r="D1281" t="s">
        <v>5</v>
      </c>
      <c r="E1281" s="29" t="s">
        <v>7439</v>
      </c>
      <c r="F1281" s="30" t="s">
        <v>55</v>
      </c>
      <c r="G1281" s="31">
        <v>8</v>
      </c>
      <c r="H1281" s="30">
        <v>4.5900000000000003E-3</v>
      </c>
      <c r="I1281" s="30">
        <f>ROUND(G1281*H1281,6)</f>
        <v>3.6720000000000003E-2</v>
      </c>
      <c r="L1281" s="32">
        <v>0</v>
      </c>
      <c r="M1281" s="27">
        <f>ROUND(ROUND(L1281,2)*ROUND(G1281,3),2)</f>
        <v>0</v>
      </c>
      <c r="N1281" s="30" t="s">
        <v>6030</v>
      </c>
      <c r="O1281">
        <f>(M1281*21)/100</f>
        <v>0</v>
      </c>
      <c r="P1281" t="s">
        <v>28</v>
      </c>
    </row>
    <row r="1282" spans="1:16" ht="12.75" customHeight="1" x14ac:dyDescent="0.2">
      <c r="A1282" s="33" t="s">
        <v>57</v>
      </c>
      <c r="E1282" s="34" t="s">
        <v>7440</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7441</v>
      </c>
      <c r="C1285" s="10" t="s">
        <v>7442</v>
      </c>
      <c r="D1285" t="s">
        <v>5</v>
      </c>
      <c r="E1285" s="29" t="s">
        <v>7443</v>
      </c>
      <c r="F1285" s="30" t="s">
        <v>55</v>
      </c>
      <c r="G1285" s="31">
        <v>2</v>
      </c>
      <c r="H1285" s="30">
        <v>1</v>
      </c>
      <c r="I1285" s="30">
        <f>ROUND(G1285*H1285,6)</f>
        <v>2</v>
      </c>
      <c r="L1285" s="32">
        <v>0</v>
      </c>
      <c r="M1285" s="27">
        <f>ROUND(ROUND(L1285,2)*ROUND(G1285,3),2)</f>
        <v>0</v>
      </c>
      <c r="N1285" s="30" t="s">
        <v>6030</v>
      </c>
      <c r="O1285">
        <f>(M1285*21)/100</f>
        <v>0</v>
      </c>
      <c r="P1285" t="s">
        <v>28</v>
      </c>
    </row>
    <row r="1286" spans="1:16" ht="12.75" customHeight="1" x14ac:dyDescent="0.2">
      <c r="A1286" s="33" t="s">
        <v>57</v>
      </c>
      <c r="E1286" s="34" t="s">
        <v>7443</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7444</v>
      </c>
      <c r="C1289" s="10" t="s">
        <v>7445</v>
      </c>
      <c r="D1289" t="s">
        <v>5</v>
      </c>
      <c r="E1289" s="29" t="s">
        <v>7446</v>
      </c>
      <c r="F1289" s="30" t="s">
        <v>55</v>
      </c>
      <c r="G1289" s="31">
        <v>6</v>
      </c>
      <c r="H1289" s="30">
        <v>1</v>
      </c>
      <c r="I1289" s="30">
        <f>ROUND(G1289*H1289,6)</f>
        <v>6</v>
      </c>
      <c r="L1289" s="32">
        <v>0</v>
      </c>
      <c r="M1289" s="27">
        <f>ROUND(ROUND(L1289,2)*ROUND(G1289,3),2)</f>
        <v>0</v>
      </c>
      <c r="N1289" s="30" t="s">
        <v>6030</v>
      </c>
      <c r="O1289">
        <f>(M1289*21)/100</f>
        <v>0</v>
      </c>
      <c r="P1289" t="s">
        <v>28</v>
      </c>
    </row>
    <row r="1290" spans="1:16" ht="12.75" customHeight="1" x14ac:dyDescent="0.2">
      <c r="A1290" s="33" t="s">
        <v>57</v>
      </c>
      <c r="E1290" s="34" t="s">
        <v>7446</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7447</v>
      </c>
      <c r="C1293" s="10" t="s">
        <v>7448</v>
      </c>
      <c r="D1293" t="s">
        <v>5</v>
      </c>
      <c r="E1293" s="29" t="s">
        <v>7449</v>
      </c>
      <c r="F1293" s="30" t="s">
        <v>55</v>
      </c>
      <c r="G1293" s="31">
        <v>2</v>
      </c>
      <c r="H1293" s="30">
        <v>2.1600000000000001E-2</v>
      </c>
      <c r="I1293" s="30">
        <f>ROUND(G1293*H1293,6)</f>
        <v>4.3200000000000002E-2</v>
      </c>
      <c r="L1293" s="32">
        <v>0</v>
      </c>
      <c r="M1293" s="27">
        <f>ROUND(ROUND(L1293,2)*ROUND(G1293,3),2)</f>
        <v>0</v>
      </c>
      <c r="N1293" s="30" t="s">
        <v>6030</v>
      </c>
      <c r="O1293">
        <f>(M1293*21)/100</f>
        <v>0</v>
      </c>
      <c r="P1293" t="s">
        <v>28</v>
      </c>
    </row>
    <row r="1294" spans="1:16" ht="12.75" customHeight="1" x14ac:dyDescent="0.2">
      <c r="A1294" s="33" t="s">
        <v>57</v>
      </c>
      <c r="E1294" s="34" t="s">
        <v>7450</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7451</v>
      </c>
      <c r="C1297" s="10" t="s">
        <v>6433</v>
      </c>
      <c r="D1297" t="s">
        <v>5</v>
      </c>
      <c r="E1297" s="29" t="s">
        <v>6434</v>
      </c>
      <c r="F1297" s="30" t="s">
        <v>55</v>
      </c>
      <c r="G1297" s="31">
        <v>116</v>
      </c>
      <c r="H1297" s="30">
        <v>1.4999999999999999E-4</v>
      </c>
      <c r="I1297" s="30">
        <f>ROUND(G1297*H1297,6)</f>
        <v>1.7399999999999999E-2</v>
      </c>
      <c r="L1297" s="32">
        <v>0</v>
      </c>
      <c r="M1297" s="27">
        <f>ROUND(ROUND(L1297,2)*ROUND(G1297,3),2)</f>
        <v>0</v>
      </c>
      <c r="N1297" s="30" t="s">
        <v>6030</v>
      </c>
      <c r="O1297">
        <f>(M1297*21)/100</f>
        <v>0</v>
      </c>
      <c r="P1297" t="s">
        <v>28</v>
      </c>
    </row>
    <row r="1298" spans="1:16" ht="12.75" customHeight="1" x14ac:dyDescent="0.2">
      <c r="A1298" s="33" t="s">
        <v>57</v>
      </c>
      <c r="E1298" s="34" t="s">
        <v>6435</v>
      </c>
    </row>
    <row r="1299" spans="1:16" ht="12.75" customHeight="1" x14ac:dyDescent="0.2">
      <c r="A1299" s="33" t="s">
        <v>58</v>
      </c>
      <c r="E1299" s="35" t="s">
        <v>5</v>
      </c>
    </row>
    <row r="1300" spans="1:16" ht="12.75" customHeight="1" x14ac:dyDescent="0.2">
      <c r="E1300" s="34" t="s">
        <v>7452</v>
      </c>
    </row>
    <row r="1301" spans="1:16" ht="12.75" customHeight="1" x14ac:dyDescent="0.2">
      <c r="A1301" t="s">
        <v>52</v>
      </c>
      <c r="B1301" s="10" t="s">
        <v>7453</v>
      </c>
      <c r="C1301" s="10" t="s">
        <v>7454</v>
      </c>
      <c r="D1301" t="s">
        <v>5</v>
      </c>
      <c r="E1301" s="29" t="s">
        <v>7455</v>
      </c>
      <c r="F1301" s="30" t="s">
        <v>55</v>
      </c>
      <c r="G1301" s="31">
        <v>8</v>
      </c>
      <c r="H1301" s="30">
        <v>2.0000000000000001E-4</v>
      </c>
      <c r="I1301" s="30">
        <f>ROUND(G1301*H1301,6)</f>
        <v>1.6000000000000001E-3</v>
      </c>
      <c r="L1301" s="32">
        <v>0</v>
      </c>
      <c r="M1301" s="27">
        <f>ROUND(ROUND(L1301,2)*ROUND(G1301,3),2)</f>
        <v>0</v>
      </c>
      <c r="N1301" s="30" t="s">
        <v>6030</v>
      </c>
      <c r="O1301">
        <f>(M1301*21)/100</f>
        <v>0</v>
      </c>
      <c r="P1301" t="s">
        <v>28</v>
      </c>
    </row>
    <row r="1302" spans="1:16" ht="12.75" customHeight="1" x14ac:dyDescent="0.2">
      <c r="A1302" s="33" t="s">
        <v>57</v>
      </c>
      <c r="E1302" s="34" t="s">
        <v>7456</v>
      </c>
    </row>
    <row r="1303" spans="1:16" ht="12.75" customHeight="1" x14ac:dyDescent="0.2">
      <c r="A1303" s="33" t="s">
        <v>58</v>
      </c>
      <c r="E1303" s="35" t="s">
        <v>5</v>
      </c>
    </row>
    <row r="1304" spans="1:16" ht="12.75" customHeight="1" x14ac:dyDescent="0.2">
      <c r="E1304" s="34" t="s">
        <v>7452</v>
      </c>
    </row>
    <row r="1305" spans="1:16" ht="12.75" customHeight="1" x14ac:dyDescent="0.2">
      <c r="A1305" t="s">
        <v>52</v>
      </c>
      <c r="B1305" s="10" t="s">
        <v>7457</v>
      </c>
      <c r="C1305" s="10" t="s">
        <v>7458</v>
      </c>
      <c r="D1305" t="s">
        <v>5</v>
      </c>
      <c r="E1305" s="29" t="s">
        <v>7459</v>
      </c>
      <c r="F1305" s="30" t="s">
        <v>55</v>
      </c>
      <c r="G1305" s="31">
        <v>64</v>
      </c>
      <c r="H1305" s="30">
        <v>1.0000000000000001E-5</v>
      </c>
      <c r="I1305" s="30">
        <f>ROUND(G1305*H1305,6)</f>
        <v>6.4000000000000005E-4</v>
      </c>
      <c r="L1305" s="32">
        <v>0</v>
      </c>
      <c r="M1305" s="27">
        <f>ROUND(ROUND(L1305,2)*ROUND(G1305,3),2)</f>
        <v>0</v>
      </c>
      <c r="N1305" s="30" t="s">
        <v>6030</v>
      </c>
      <c r="O1305">
        <f>(M1305*21)/100</f>
        <v>0</v>
      </c>
      <c r="P1305" t="s">
        <v>28</v>
      </c>
    </row>
    <row r="1306" spans="1:16" ht="12.75" customHeight="1" x14ac:dyDescent="0.2">
      <c r="A1306" s="33" t="s">
        <v>57</v>
      </c>
      <c r="E1306" s="34" t="s">
        <v>7460</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7461</v>
      </c>
      <c r="C1309" s="10" t="s">
        <v>7462</v>
      </c>
      <c r="D1309" t="s">
        <v>5</v>
      </c>
      <c r="E1309" s="29" t="s">
        <v>7463</v>
      </c>
      <c r="F1309" s="30" t="s">
        <v>55</v>
      </c>
      <c r="G1309" s="31">
        <v>32</v>
      </c>
      <c r="H1309" s="30">
        <v>2.0000000000000002E-5</v>
      </c>
      <c r="I1309" s="30">
        <f>ROUND(G1309*H1309,6)</f>
        <v>6.4000000000000005E-4</v>
      </c>
      <c r="L1309" s="32">
        <v>0</v>
      </c>
      <c r="M1309" s="27">
        <f>ROUND(ROUND(L1309,2)*ROUND(G1309,3),2)</f>
        <v>0</v>
      </c>
      <c r="N1309" s="30" t="s">
        <v>6030</v>
      </c>
      <c r="O1309">
        <f>(M1309*21)/100</f>
        <v>0</v>
      </c>
      <c r="P1309" t="s">
        <v>28</v>
      </c>
    </row>
    <row r="1310" spans="1:16" ht="12.75" customHeight="1" x14ac:dyDescent="0.2">
      <c r="A1310" s="33" t="s">
        <v>57</v>
      </c>
      <c r="E1310" s="34" t="s">
        <v>7464</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7465</v>
      </c>
      <c r="C1313" s="10" t="s">
        <v>7466</v>
      </c>
      <c r="D1313" t="s">
        <v>5</v>
      </c>
      <c r="E1313" s="29" t="s">
        <v>7467</v>
      </c>
      <c r="F1313" s="30" t="s">
        <v>55</v>
      </c>
      <c r="G1313" s="31">
        <v>36</v>
      </c>
      <c r="H1313" s="30">
        <v>0</v>
      </c>
      <c r="I1313" s="30">
        <f>ROUND(G1313*H1313,6)</f>
        <v>0</v>
      </c>
      <c r="L1313" s="32">
        <v>0</v>
      </c>
      <c r="M1313" s="27">
        <f>ROUND(ROUND(L1313,2)*ROUND(G1313,3),2)</f>
        <v>0</v>
      </c>
      <c r="N1313" s="30" t="s">
        <v>6030</v>
      </c>
      <c r="O1313">
        <f>(M1313*21)/100</f>
        <v>0</v>
      </c>
      <c r="P1313" t="s">
        <v>28</v>
      </c>
    </row>
    <row r="1314" spans="1:16" ht="12.75" customHeight="1" x14ac:dyDescent="0.2">
      <c r="A1314" s="33" t="s">
        <v>57</v>
      </c>
      <c r="E1314" s="34" t="s">
        <v>7468</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7469</v>
      </c>
      <c r="C1317" s="10" t="s">
        <v>7470</v>
      </c>
      <c r="D1317" t="s">
        <v>5</v>
      </c>
      <c r="E1317" s="29" t="s">
        <v>7471</v>
      </c>
      <c r="F1317" s="30" t="s">
        <v>126</v>
      </c>
      <c r="G1317" s="31">
        <v>25.5</v>
      </c>
      <c r="H1317" s="30">
        <v>0</v>
      </c>
      <c r="I1317" s="30">
        <f>ROUND(G1317*H1317,6)</f>
        <v>0</v>
      </c>
      <c r="L1317" s="32">
        <v>0</v>
      </c>
      <c r="M1317" s="27">
        <f>ROUND(ROUND(L1317,2)*ROUND(G1317,3),2)</f>
        <v>0</v>
      </c>
      <c r="N1317" s="30" t="s">
        <v>6030</v>
      </c>
      <c r="O1317">
        <f>(M1317*21)/100</f>
        <v>0</v>
      </c>
      <c r="P1317" t="s">
        <v>28</v>
      </c>
    </row>
    <row r="1318" spans="1:16" ht="12.75" customHeight="1" x14ac:dyDescent="0.2">
      <c r="A1318" s="33" t="s">
        <v>57</v>
      </c>
      <c r="E1318" s="34" t="s">
        <v>7472</v>
      </c>
    </row>
    <row r="1319" spans="1:16" ht="12.75" customHeight="1" x14ac:dyDescent="0.2">
      <c r="A1319" s="33" t="s">
        <v>58</v>
      </c>
      <c r="E1319" s="35" t="s">
        <v>5</v>
      </c>
    </row>
    <row r="1320" spans="1:16" ht="12.75" customHeight="1" x14ac:dyDescent="0.2">
      <c r="E1320" s="34" t="s">
        <v>7473</v>
      </c>
    </row>
    <row r="1321" spans="1:16" ht="12.75" customHeight="1" x14ac:dyDescent="0.2">
      <c r="A1321" t="s">
        <v>52</v>
      </c>
      <c r="B1321" s="10" t="s">
        <v>7474</v>
      </c>
      <c r="C1321" s="10" t="s">
        <v>7475</v>
      </c>
      <c r="D1321" t="s">
        <v>5</v>
      </c>
      <c r="E1321" s="29" t="s">
        <v>7476</v>
      </c>
      <c r="F1321" s="30" t="s">
        <v>126</v>
      </c>
      <c r="G1321" s="31">
        <v>25.5</v>
      </c>
      <c r="H1321" s="30">
        <v>0</v>
      </c>
      <c r="I1321" s="30">
        <f>ROUND(G1321*H1321,6)</f>
        <v>0</v>
      </c>
      <c r="L1321" s="32">
        <v>0</v>
      </c>
      <c r="M1321" s="27">
        <f>ROUND(ROUND(L1321,2)*ROUND(G1321,3),2)</f>
        <v>0</v>
      </c>
      <c r="N1321" s="30" t="s">
        <v>6030</v>
      </c>
      <c r="O1321">
        <f>(M1321*21)/100</f>
        <v>0</v>
      </c>
      <c r="P1321" t="s">
        <v>28</v>
      </c>
    </row>
    <row r="1322" spans="1:16" ht="12.75" customHeight="1" x14ac:dyDescent="0.2">
      <c r="A1322" s="33" t="s">
        <v>57</v>
      </c>
      <c r="E1322" s="34" t="s">
        <v>7477</v>
      </c>
    </row>
    <row r="1323" spans="1:16" ht="12.75" customHeight="1" x14ac:dyDescent="0.2">
      <c r="A1323" s="33" t="s">
        <v>58</v>
      </c>
      <c r="E1323" s="35" t="s">
        <v>5</v>
      </c>
    </row>
    <row r="1324" spans="1:16" ht="12.75" customHeight="1" x14ac:dyDescent="0.2">
      <c r="E1324" s="34" t="s">
        <v>7473</v>
      </c>
    </row>
    <row r="1325" spans="1:16" ht="12.75" customHeight="1" x14ac:dyDescent="0.2">
      <c r="A1325" t="s">
        <v>52</v>
      </c>
      <c r="B1325" s="10" t="s">
        <v>7478</v>
      </c>
      <c r="C1325" s="10" t="s">
        <v>7479</v>
      </c>
      <c r="D1325" t="s">
        <v>5</v>
      </c>
      <c r="E1325" s="29" t="s">
        <v>7480</v>
      </c>
      <c r="F1325" s="30" t="s">
        <v>126</v>
      </c>
      <c r="G1325" s="31">
        <v>0.84</v>
      </c>
      <c r="H1325" s="30">
        <v>7.3999999999999999E-4</v>
      </c>
      <c r="I1325" s="30">
        <f>ROUND(G1325*H1325,6)</f>
        <v>6.2200000000000005E-4</v>
      </c>
      <c r="L1325" s="32">
        <v>0</v>
      </c>
      <c r="M1325" s="27">
        <f>ROUND(ROUND(L1325,2)*ROUND(G1325,3),2)</f>
        <v>0</v>
      </c>
      <c r="N1325" s="30" t="s">
        <v>6030</v>
      </c>
      <c r="O1325">
        <f>(M1325*21)/100</f>
        <v>0</v>
      </c>
      <c r="P1325" t="s">
        <v>28</v>
      </c>
    </row>
    <row r="1326" spans="1:16" ht="12.75" customHeight="1" x14ac:dyDescent="0.2">
      <c r="A1326" s="33" t="s">
        <v>57</v>
      </c>
      <c r="E1326" s="34" t="s">
        <v>7481</v>
      </c>
    </row>
    <row r="1327" spans="1:16" ht="12.75" customHeight="1" x14ac:dyDescent="0.2">
      <c r="A1327" s="33" t="s">
        <v>58</v>
      </c>
      <c r="E1327" s="35" t="s">
        <v>5</v>
      </c>
    </row>
    <row r="1328" spans="1:16" ht="12.75" customHeight="1" x14ac:dyDescent="0.2">
      <c r="E1328" s="34" t="s">
        <v>7482</v>
      </c>
    </row>
    <row r="1329" spans="1:16" ht="12.75" customHeight="1" x14ac:dyDescent="0.2">
      <c r="A1329" t="s">
        <v>49</v>
      </c>
      <c r="C1329" s="11" t="s">
        <v>7483</v>
      </c>
      <c r="E1329" s="28" t="s">
        <v>7484</v>
      </c>
      <c r="J1329" s="27">
        <f>0</f>
        <v>0</v>
      </c>
      <c r="K1329" s="27">
        <f>0</f>
        <v>0</v>
      </c>
      <c r="L1329" s="27">
        <f>0+L1330</f>
        <v>0</v>
      </c>
      <c r="M1329" s="27">
        <f>0+M1330</f>
        <v>0</v>
      </c>
    </row>
    <row r="1330" spans="1:16" ht="12.75" customHeight="1" x14ac:dyDescent="0.2">
      <c r="A1330" t="s">
        <v>52</v>
      </c>
      <c r="B1330" s="10" t="s">
        <v>7485</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7486</v>
      </c>
      <c r="E1334" s="28" t="s">
        <v>7487</v>
      </c>
      <c r="J1334" s="27">
        <f>0</f>
        <v>0</v>
      </c>
      <c r="K1334" s="27">
        <f>0</f>
        <v>0</v>
      </c>
      <c r="L1334" s="27">
        <f>0+L1335</f>
        <v>0</v>
      </c>
      <c r="M1334" s="27">
        <f>0+M1335</f>
        <v>0</v>
      </c>
    </row>
    <row r="1335" spans="1:16" ht="12.75" customHeight="1" x14ac:dyDescent="0.2">
      <c r="A1335" t="s">
        <v>52</v>
      </c>
      <c r="B1335" s="10" t="s">
        <v>7488</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7489</v>
      </c>
      <c r="E1339" s="28" t="s">
        <v>7490</v>
      </c>
      <c r="J1339" s="27">
        <f>0</f>
        <v>0</v>
      </c>
      <c r="K1339" s="27">
        <f>0</f>
        <v>0</v>
      </c>
      <c r="L1339" s="27">
        <f>0+L1340</f>
        <v>0</v>
      </c>
      <c r="M1339" s="27">
        <f>0+M1340</f>
        <v>0</v>
      </c>
    </row>
    <row r="1340" spans="1:16" ht="12.75" customHeight="1" x14ac:dyDescent="0.2">
      <c r="A1340" t="s">
        <v>52</v>
      </c>
      <c r="B1340" s="10" t="s">
        <v>7491</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7492</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7493</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7494</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7495</v>
      </c>
      <c r="C1353" s="10" t="s">
        <v>6531</v>
      </c>
      <c r="D1353" t="s">
        <v>5</v>
      </c>
      <c r="E1353" s="29" t="s">
        <v>6532</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6532</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7496</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7497</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7498</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7499</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7500</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7501</v>
      </c>
      <c r="C1374" s="10" t="s">
        <v>7502</v>
      </c>
      <c r="D1374" t="s">
        <v>5</v>
      </c>
      <c r="E1374" s="29" t="s">
        <v>7503</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7504</v>
      </c>
    </row>
    <row r="1376" spans="1:16" ht="12.75" customHeight="1" x14ac:dyDescent="0.2">
      <c r="A1376" s="33" t="s">
        <v>58</v>
      </c>
      <c r="E1376" s="35" t="s">
        <v>5</v>
      </c>
    </row>
    <row r="1377" spans="1:16" ht="12.75" customHeight="1" x14ac:dyDescent="0.2">
      <c r="E1377" s="34" t="s">
        <v>7505</v>
      </c>
    </row>
    <row r="1378" spans="1:16" ht="12.75" customHeight="1" x14ac:dyDescent="0.2">
      <c r="A1378" t="s">
        <v>52</v>
      </c>
      <c r="B1378" s="10" t="s">
        <v>7506</v>
      </c>
      <c r="C1378" s="10" t="s">
        <v>7507</v>
      </c>
      <c r="D1378" t="s">
        <v>5</v>
      </c>
      <c r="E1378" s="29" t="s">
        <v>7508</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7509</v>
      </c>
    </row>
    <row r="1380" spans="1:16" ht="12.75" customHeight="1" x14ac:dyDescent="0.2">
      <c r="A1380" s="33" t="s">
        <v>58</v>
      </c>
      <c r="E1380" s="35" t="s">
        <v>5</v>
      </c>
    </row>
    <row r="1381" spans="1:16" ht="12.75" customHeight="1" x14ac:dyDescent="0.2">
      <c r="E1381" s="34" t="s">
        <v>7505</v>
      </c>
    </row>
    <row r="1382" spans="1:16" ht="12.75" customHeight="1" x14ac:dyDescent="0.2">
      <c r="A1382" t="s">
        <v>52</v>
      </c>
      <c r="B1382" s="10" t="s">
        <v>7510</v>
      </c>
      <c r="C1382" s="10" t="s">
        <v>7511</v>
      </c>
      <c r="D1382" t="s">
        <v>5</v>
      </c>
      <c r="E1382" s="29" t="s">
        <v>7512</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7504</v>
      </c>
    </row>
    <row r="1384" spans="1:16" ht="12.75" customHeight="1" x14ac:dyDescent="0.2">
      <c r="A1384" s="33" t="s">
        <v>58</v>
      </c>
      <c r="E1384" s="35" t="s">
        <v>5</v>
      </c>
    </row>
    <row r="1385" spans="1:16" ht="12.75" customHeight="1" x14ac:dyDescent="0.2">
      <c r="E1385" s="34" t="s">
        <v>7505</v>
      </c>
    </row>
    <row r="1386" spans="1:16" ht="12.75" customHeight="1" x14ac:dyDescent="0.2">
      <c r="A1386" t="s">
        <v>52</v>
      </c>
      <c r="B1386" s="10" t="s">
        <v>7513</v>
      </c>
      <c r="C1386" s="10" t="s">
        <v>7514</v>
      </c>
      <c r="D1386" t="s">
        <v>5</v>
      </c>
      <c r="E1386" s="29" t="s">
        <v>7515</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7516</v>
      </c>
    </row>
    <row r="1388" spans="1:16" ht="12.75" customHeight="1" x14ac:dyDescent="0.2">
      <c r="A1388" s="33" t="s">
        <v>58</v>
      </c>
      <c r="E1388" s="35" t="s">
        <v>5</v>
      </c>
    </row>
    <row r="1389" spans="1:16" ht="12.75" customHeight="1" x14ac:dyDescent="0.2">
      <c r="E1389" s="34" t="s">
        <v>7505</v>
      </c>
    </row>
    <row r="1390" spans="1:16" ht="12.75" customHeight="1" x14ac:dyDescent="0.2">
      <c r="A1390" t="s">
        <v>52</v>
      </c>
      <c r="B1390" s="10" t="s">
        <v>7517</v>
      </c>
      <c r="C1390" s="10" t="s">
        <v>6535</v>
      </c>
      <c r="D1390" t="s">
        <v>5</v>
      </c>
      <c r="E1390" s="29" t="s">
        <v>6536</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6536</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7518</v>
      </c>
      <c r="C1394" s="10" t="s">
        <v>6537</v>
      </c>
      <c r="D1394" t="s">
        <v>5</v>
      </c>
      <c r="E1394" s="29" t="s">
        <v>6538</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6538</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7519</v>
      </c>
      <c r="C1398" s="10" t="s">
        <v>6540</v>
      </c>
      <c r="D1398" t="s">
        <v>5</v>
      </c>
      <c r="E1398" s="29" t="s">
        <v>6541</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6541</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7520</v>
      </c>
      <c r="C1402" s="10" t="s">
        <v>7521</v>
      </c>
      <c r="D1402" t="s">
        <v>5</v>
      </c>
      <c r="E1402" s="29" t="s">
        <v>7522</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7522</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7523</v>
      </c>
      <c r="C1406" s="10" t="s">
        <v>7524</v>
      </c>
      <c r="D1406" t="s">
        <v>5</v>
      </c>
      <c r="E1406" s="29" t="s">
        <v>7525</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7525</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7526</v>
      </c>
      <c r="C1410" s="10" t="s">
        <v>6542</v>
      </c>
      <c r="D1410" t="s">
        <v>5</v>
      </c>
      <c r="E1410" s="29" t="s">
        <v>6543</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6543</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7527</v>
      </c>
      <c r="C1414" s="10" t="s">
        <v>7528</v>
      </c>
      <c r="D1414" t="s">
        <v>5</v>
      </c>
      <c r="E1414" s="29" t="s">
        <v>7529</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7529</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7530</v>
      </c>
      <c r="C1418" s="10" t="s">
        <v>7531</v>
      </c>
      <c r="D1418" t="s">
        <v>5</v>
      </c>
      <c r="E1418" s="29" t="s">
        <v>7532</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7533</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7534</v>
      </c>
      <c r="C1422" s="10" t="s">
        <v>7535</v>
      </c>
      <c r="D1422" t="s">
        <v>5</v>
      </c>
      <c r="E1422" s="29" t="s">
        <v>7536</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7533</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7537</v>
      </c>
      <c r="C1426" s="10" t="s">
        <v>7538</v>
      </c>
      <c r="D1426" t="s">
        <v>5</v>
      </c>
      <c r="E1426" s="29" t="s">
        <v>7539</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7540</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7541</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7542</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7543</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7544</v>
      </c>
      <c r="C1442" s="10" t="s">
        <v>7545</v>
      </c>
      <c r="D1442" t="s">
        <v>5</v>
      </c>
      <c r="E1442" s="29" t="s">
        <v>7546</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7547</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7548</v>
      </c>
      <c r="C1446" s="10" t="s">
        <v>7549</v>
      </c>
      <c r="D1446" t="s">
        <v>5</v>
      </c>
      <c r="E1446" s="29" t="s">
        <v>7550</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7551</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7552</v>
      </c>
      <c r="C1450" s="10" t="s">
        <v>7553</v>
      </c>
      <c r="D1450" t="s">
        <v>5</v>
      </c>
      <c r="E1450" s="29" t="s">
        <v>7554</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7554</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7555</v>
      </c>
      <c r="C1454" s="10" t="s">
        <v>7556</v>
      </c>
      <c r="D1454" t="s">
        <v>5</v>
      </c>
      <c r="E1454" s="29" t="s">
        <v>7557</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7557</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7558</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7559</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7560</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7561</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7562</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7563</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7564</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7565</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7566</v>
      </c>
      <c r="C1490" s="10" t="s">
        <v>7567</v>
      </c>
      <c r="D1490" t="s">
        <v>5</v>
      </c>
      <c r="E1490" s="29" t="s">
        <v>7568</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7568</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7569</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7570</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7571</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7572</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7573</v>
      </c>
      <c r="C1510" s="10" t="s">
        <v>5656</v>
      </c>
      <c r="D1510" t="s">
        <v>5</v>
      </c>
      <c r="E1510" s="29" t="s">
        <v>5657</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5657</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7574</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7575</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7576</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7577</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7578</v>
      </c>
      <c r="C1530" s="10" t="s">
        <v>7579</v>
      </c>
      <c r="D1530" t="s">
        <v>5</v>
      </c>
      <c r="E1530" s="29" t="s">
        <v>7580</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7580</v>
      </c>
    </row>
    <row r="1532" spans="1:16" ht="12.75" customHeight="1" x14ac:dyDescent="0.2">
      <c r="A1532" s="33" t="s">
        <v>58</v>
      </c>
      <c r="E1532" s="35" t="s">
        <v>5</v>
      </c>
    </row>
    <row r="1533" spans="1:16" ht="12.75" customHeight="1" x14ac:dyDescent="0.2">
      <c r="E1533" s="34" t="s">
        <v>7581</v>
      </c>
    </row>
    <row r="1534" spans="1:16" ht="12.75" customHeight="1" x14ac:dyDescent="0.2">
      <c r="A1534" t="s">
        <v>52</v>
      </c>
      <c r="B1534" s="10" t="s">
        <v>7582</v>
      </c>
      <c r="C1534" s="10" t="s">
        <v>7583</v>
      </c>
      <c r="D1534" t="s">
        <v>5</v>
      </c>
      <c r="E1534" s="29" t="s">
        <v>7584</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7584</v>
      </c>
    </row>
    <row r="1536" spans="1:16" ht="12.75" customHeight="1" x14ac:dyDescent="0.2">
      <c r="A1536" s="33" t="s">
        <v>58</v>
      </c>
      <c r="E1536" s="35" t="s">
        <v>5</v>
      </c>
    </row>
    <row r="1537" spans="1:16" ht="12.75" customHeight="1" x14ac:dyDescent="0.2">
      <c r="E1537" s="34" t="s">
        <v>7581</v>
      </c>
    </row>
    <row r="1538" spans="1:16" ht="12.75" customHeight="1" x14ac:dyDescent="0.2">
      <c r="A1538" t="s">
        <v>52</v>
      </c>
      <c r="B1538" s="10" t="s">
        <v>7585</v>
      </c>
      <c r="C1538" s="10" t="s">
        <v>7586</v>
      </c>
      <c r="D1538" t="s">
        <v>5</v>
      </c>
      <c r="E1538" s="29" t="s">
        <v>7587</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7587</v>
      </c>
    </row>
    <row r="1540" spans="1:16" ht="12.75" customHeight="1" x14ac:dyDescent="0.2">
      <c r="A1540" s="33" t="s">
        <v>58</v>
      </c>
      <c r="E1540" s="35" t="s">
        <v>5</v>
      </c>
    </row>
    <row r="1541" spans="1:16" ht="12.75" customHeight="1" x14ac:dyDescent="0.2">
      <c r="E1541" s="34" t="s">
        <v>7581</v>
      </c>
    </row>
    <row r="1542" spans="1:16" ht="12.75" customHeight="1" x14ac:dyDescent="0.2">
      <c r="A1542" t="s">
        <v>52</v>
      </c>
      <c r="B1542" s="10" t="s">
        <v>7588</v>
      </c>
      <c r="C1542" s="10" t="s">
        <v>6555</v>
      </c>
      <c r="D1542" t="s">
        <v>5</v>
      </c>
      <c r="E1542" s="29" t="s">
        <v>7589</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7589</v>
      </c>
    </row>
    <row r="1544" spans="1:16" ht="12.75" customHeight="1" x14ac:dyDescent="0.2">
      <c r="A1544" s="33" t="s">
        <v>58</v>
      </c>
      <c r="E1544" s="35" t="s">
        <v>5</v>
      </c>
    </row>
    <row r="1545" spans="1:16" ht="12.75" customHeight="1" x14ac:dyDescent="0.2">
      <c r="E1545" s="34" t="s">
        <v>7581</v>
      </c>
    </row>
    <row r="1546" spans="1:16" ht="12.75" customHeight="1" x14ac:dyDescent="0.2">
      <c r="A1546" t="s">
        <v>52</v>
      </c>
      <c r="B1546" s="10" t="s">
        <v>7590</v>
      </c>
      <c r="C1546" s="10" t="s">
        <v>6563</v>
      </c>
      <c r="D1546" t="s">
        <v>5</v>
      </c>
      <c r="E1546" s="29" t="s">
        <v>6564</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6564</v>
      </c>
    </row>
    <row r="1548" spans="1:16" ht="12.75" customHeight="1" x14ac:dyDescent="0.2">
      <c r="A1548" s="33" t="s">
        <v>58</v>
      </c>
      <c r="E1548" s="35" t="s">
        <v>5</v>
      </c>
    </row>
    <row r="1549" spans="1:16" ht="12.75" customHeight="1" x14ac:dyDescent="0.2">
      <c r="E1549" s="34" t="s">
        <v>5660</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6511</v>
      </c>
      <c r="D1551" t="s">
        <v>5</v>
      </c>
      <c r="E1551" s="29" t="s">
        <v>6512</v>
      </c>
      <c r="F1551" s="30" t="s">
        <v>1225</v>
      </c>
      <c r="G1551" s="31">
        <v>409.791</v>
      </c>
      <c r="H1551" s="30">
        <v>0</v>
      </c>
      <c r="I1551" s="30">
        <f>ROUND(G1551*H1551,6)</f>
        <v>0</v>
      </c>
      <c r="L1551" s="32">
        <v>0</v>
      </c>
      <c r="M1551" s="27">
        <f>ROUND(ROUND(L1551,2)*ROUND(G1551,3),2)</f>
        <v>0</v>
      </c>
      <c r="N1551" s="30" t="s">
        <v>6030</v>
      </c>
      <c r="O1551">
        <f>(M1551*21)/100</f>
        <v>0</v>
      </c>
      <c r="P1551" t="s">
        <v>28</v>
      </c>
    </row>
    <row r="1552" spans="1:16" ht="12.75" customHeight="1" x14ac:dyDescent="0.2">
      <c r="A1552" s="33" t="s">
        <v>57</v>
      </c>
      <c r="E1552" s="34" t="s">
        <v>6513</v>
      </c>
    </row>
    <row r="1553" spans="1:16" ht="12.75" customHeight="1" x14ac:dyDescent="0.2">
      <c r="A1553" s="33" t="s">
        <v>58</v>
      </c>
      <c r="E1553" s="35" t="s">
        <v>7591</v>
      </c>
    </row>
    <row r="1554" spans="1:16" ht="12.75" customHeight="1" x14ac:dyDescent="0.2">
      <c r="E1554" s="34" t="s">
        <v>5728</v>
      </c>
    </row>
    <row r="1555" spans="1:16" ht="12.75" customHeight="1" x14ac:dyDescent="0.2">
      <c r="A1555" t="s">
        <v>52</v>
      </c>
      <c r="B1555" s="10" t="s">
        <v>28</v>
      </c>
      <c r="C1555" s="10" t="s">
        <v>6515</v>
      </c>
      <c r="D1555" t="s">
        <v>5</v>
      </c>
      <c r="E1555" s="29" t="s">
        <v>6513</v>
      </c>
      <c r="F1555" s="30" t="s">
        <v>1225</v>
      </c>
      <c r="G1555" s="31">
        <v>2.1669999999999998</v>
      </c>
      <c r="H1555" s="30">
        <v>0</v>
      </c>
      <c r="I1555" s="30">
        <f>ROUND(G1555*H1555,6)</f>
        <v>0</v>
      </c>
      <c r="L1555" s="32">
        <v>0</v>
      </c>
      <c r="M1555" s="27">
        <f>ROUND(ROUND(L1555,2)*ROUND(G1555,3),2)</f>
        <v>0</v>
      </c>
      <c r="N1555" s="30" t="s">
        <v>6030</v>
      </c>
      <c r="O1555">
        <f>(M1555*21)/100</f>
        <v>0</v>
      </c>
      <c r="P1555" t="s">
        <v>28</v>
      </c>
    </row>
    <row r="1556" spans="1:16" ht="12.75" customHeight="1" x14ac:dyDescent="0.2">
      <c r="A1556" s="33" t="s">
        <v>57</v>
      </c>
      <c r="E1556" s="34" t="s">
        <v>6513</v>
      </c>
    </row>
    <row r="1557" spans="1:16" ht="12.75" customHeight="1" x14ac:dyDescent="0.2">
      <c r="A1557" s="33" t="s">
        <v>58</v>
      </c>
      <c r="E1557" s="35" t="s">
        <v>7592</v>
      </c>
    </row>
    <row r="1558" spans="1:16" ht="12.75" customHeight="1" x14ac:dyDescent="0.2">
      <c r="E1558" s="34" t="s">
        <v>5728</v>
      </c>
    </row>
    <row r="1559" spans="1:16" ht="12.75" customHeight="1" x14ac:dyDescent="0.2">
      <c r="A1559" t="s">
        <v>52</v>
      </c>
      <c r="B1559" s="10" t="s">
        <v>26</v>
      </c>
      <c r="C1559" s="10" t="s">
        <v>7593</v>
      </c>
      <c r="D1559" t="s">
        <v>5</v>
      </c>
      <c r="E1559" s="29" t="s">
        <v>7594</v>
      </c>
      <c r="F1559" s="30" t="s">
        <v>1225</v>
      </c>
      <c r="G1559" s="31">
        <v>0.64800000000000002</v>
      </c>
      <c r="H1559" s="30">
        <v>0</v>
      </c>
      <c r="I1559" s="30">
        <f>ROUND(G1559*H1559,6)</f>
        <v>0</v>
      </c>
      <c r="L1559" s="32">
        <v>0</v>
      </c>
      <c r="M1559" s="27">
        <f>ROUND(ROUND(L1559,2)*ROUND(G1559,3),2)</f>
        <v>0</v>
      </c>
      <c r="N1559" s="30" t="s">
        <v>6030</v>
      </c>
      <c r="O1559">
        <f>(M1559*21)/100</f>
        <v>0</v>
      </c>
      <c r="P1559" t="s">
        <v>28</v>
      </c>
    </row>
    <row r="1560" spans="1:16" ht="12.75" customHeight="1" x14ac:dyDescent="0.2">
      <c r="A1560" s="33" t="s">
        <v>57</v>
      </c>
      <c r="E1560" s="34" t="s">
        <v>7594</v>
      </c>
    </row>
    <row r="1561" spans="1:16" ht="12.75" customHeight="1" x14ac:dyDescent="0.2">
      <c r="A1561" s="33" t="s">
        <v>58</v>
      </c>
      <c r="E1561" s="35" t="s">
        <v>7595</v>
      </c>
    </row>
    <row r="1562" spans="1:16" ht="12.75" customHeight="1" x14ac:dyDescent="0.2">
      <c r="E1562" s="34" t="s">
        <v>5728</v>
      </c>
    </row>
    <row r="1563" spans="1:16" ht="12.75" customHeight="1" x14ac:dyDescent="0.2">
      <c r="A1563" t="s">
        <v>52</v>
      </c>
      <c r="B1563" s="10" t="s">
        <v>64</v>
      </c>
      <c r="C1563" s="10" t="s">
        <v>6526</v>
      </c>
      <c r="D1563" t="s">
        <v>5</v>
      </c>
      <c r="E1563" s="29" t="s">
        <v>6527</v>
      </c>
      <c r="F1563" s="30" t="s">
        <v>1225</v>
      </c>
      <c r="G1563" s="31">
        <v>2.85</v>
      </c>
      <c r="H1563" s="30">
        <v>0</v>
      </c>
      <c r="I1563" s="30">
        <f>ROUND(G1563*H1563,6)</f>
        <v>0</v>
      </c>
      <c r="L1563" s="32">
        <v>0</v>
      </c>
      <c r="M1563" s="27">
        <f>ROUND(ROUND(L1563,2)*ROUND(G1563,3),2)</f>
        <v>0</v>
      </c>
      <c r="N1563" s="30" t="s">
        <v>6030</v>
      </c>
      <c r="O1563">
        <f>(M1563*21)/100</f>
        <v>0</v>
      </c>
      <c r="P1563" t="s">
        <v>28</v>
      </c>
    </row>
    <row r="1564" spans="1:16" ht="12.75" customHeight="1" x14ac:dyDescent="0.2">
      <c r="A1564" s="33" t="s">
        <v>57</v>
      </c>
      <c r="E1564" s="34" t="s">
        <v>6527</v>
      </c>
    </row>
    <row r="1565" spans="1:16" ht="12.75" customHeight="1" x14ac:dyDescent="0.2">
      <c r="A1565" s="33" t="s">
        <v>58</v>
      </c>
      <c r="E1565" s="35" t="s">
        <v>7596</v>
      </c>
    </row>
    <row r="1566" spans="1:16" ht="12.75" customHeight="1" x14ac:dyDescent="0.2">
      <c r="E1566" s="34" t="s">
        <v>5728</v>
      </c>
    </row>
    <row r="1567" spans="1:16" ht="12.75" customHeight="1" x14ac:dyDescent="0.2">
      <c r="A1567" t="s">
        <v>52</v>
      </c>
      <c r="B1567" s="10" t="s">
        <v>67</v>
      </c>
      <c r="C1567" s="10" t="s">
        <v>7597</v>
      </c>
      <c r="D1567" t="s">
        <v>5</v>
      </c>
      <c r="E1567" s="29" t="s">
        <v>7598</v>
      </c>
      <c r="F1567" s="30" t="s">
        <v>1225</v>
      </c>
      <c r="G1567" s="31">
        <v>26.544</v>
      </c>
      <c r="H1567" s="30">
        <v>0</v>
      </c>
      <c r="I1567" s="30">
        <f>ROUND(G1567*H1567,6)</f>
        <v>0</v>
      </c>
      <c r="L1567" s="32">
        <v>0</v>
      </c>
      <c r="M1567" s="27">
        <f>ROUND(ROUND(L1567,2)*ROUND(G1567,3),2)</f>
        <v>0</v>
      </c>
      <c r="N1567" s="30" t="s">
        <v>6030</v>
      </c>
      <c r="O1567">
        <f>(M1567*21)/100</f>
        <v>0</v>
      </c>
      <c r="P1567" t="s">
        <v>28</v>
      </c>
    </row>
    <row r="1568" spans="1:16" ht="12.75" customHeight="1" x14ac:dyDescent="0.2">
      <c r="A1568" s="33" t="s">
        <v>57</v>
      </c>
      <c r="E1568" s="34" t="s">
        <v>7598</v>
      </c>
    </row>
    <row r="1569" spans="1:5" ht="12.75" customHeight="1" x14ac:dyDescent="0.2">
      <c r="A1569" s="33" t="s">
        <v>58</v>
      </c>
      <c r="E1569" s="35" t="s">
        <v>7599</v>
      </c>
    </row>
    <row r="1570" spans="1:5" ht="12.75" customHeight="1" x14ac:dyDescent="0.2">
      <c r="E157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7602</v>
      </c>
      <c r="E8" s="26" t="s">
        <v>7603</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7604</v>
      </c>
      <c r="D10" t="s">
        <v>5</v>
      </c>
      <c r="E10" s="29" t="s">
        <v>7605</v>
      </c>
      <c r="F10" s="30" t="s">
        <v>7606</v>
      </c>
      <c r="G10" s="31">
        <v>0.04</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7607</v>
      </c>
    </row>
    <row r="13" spans="1:20" ht="12.75" customHeight="1" x14ac:dyDescent="0.2">
      <c r="E13" s="34" t="s">
        <v>7608</v>
      </c>
    </row>
    <row r="14" spans="1:20" ht="12.75" customHeight="1" x14ac:dyDescent="0.2">
      <c r="A14" t="s">
        <v>52</v>
      </c>
      <c r="B14" s="10" t="s">
        <v>27</v>
      </c>
      <c r="C14" s="10" t="s">
        <v>6637</v>
      </c>
      <c r="D14" t="s">
        <v>5</v>
      </c>
      <c r="E14" s="29" t="s">
        <v>7609</v>
      </c>
      <c r="F14" s="30" t="s">
        <v>602</v>
      </c>
      <c r="G14" s="31">
        <v>10</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7610</v>
      </c>
    </row>
    <row r="18" spans="1:16" ht="12.75" customHeight="1" x14ac:dyDescent="0.2">
      <c r="A18" t="s">
        <v>52</v>
      </c>
      <c r="B18" s="10" t="s">
        <v>72</v>
      </c>
      <c r="C18" s="10" t="s">
        <v>6648</v>
      </c>
      <c r="D18" t="s">
        <v>5</v>
      </c>
      <c r="E18" s="29" t="s">
        <v>6650</v>
      </c>
      <c r="F18" s="30" t="s">
        <v>225</v>
      </c>
      <c r="G18" s="31">
        <v>150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7611</v>
      </c>
    </row>
    <row r="21" spans="1:16" ht="12.75" customHeight="1" x14ac:dyDescent="0.2">
      <c r="E21" s="34" t="s">
        <v>7612</v>
      </c>
    </row>
    <row r="22" spans="1:16" ht="12.75" customHeight="1" x14ac:dyDescent="0.2">
      <c r="A22" t="s">
        <v>52</v>
      </c>
      <c r="B22" s="10" t="s">
        <v>75</v>
      </c>
      <c r="C22" s="10" t="s">
        <v>6652</v>
      </c>
      <c r="D22" t="s">
        <v>5</v>
      </c>
      <c r="E22" s="29" t="s">
        <v>6655</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7613</v>
      </c>
    </row>
    <row r="26" spans="1:16" ht="12.75" customHeight="1" x14ac:dyDescent="0.2">
      <c r="A26" t="s">
        <v>52</v>
      </c>
      <c r="B26" s="10" t="s">
        <v>78</v>
      </c>
      <c r="C26" s="10" t="s">
        <v>6657</v>
      </c>
      <c r="D26" t="s">
        <v>5</v>
      </c>
      <c r="E26" s="29" t="s">
        <v>7614</v>
      </c>
      <c r="F26" s="30" t="s">
        <v>271</v>
      </c>
      <c r="G26" s="31">
        <v>30.574999999999999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7615</v>
      </c>
    </row>
    <row r="28" spans="1:16" ht="12.75" customHeight="1" x14ac:dyDescent="0.2">
      <c r="A28" s="33" t="s">
        <v>58</v>
      </c>
      <c r="E28" s="35" t="s">
        <v>7616</v>
      </c>
    </row>
    <row r="29" spans="1:16" ht="12.75" customHeight="1" x14ac:dyDescent="0.2">
      <c r="E29" s="34" t="s">
        <v>7617</v>
      </c>
    </row>
    <row r="30" spans="1:16" ht="12.75" customHeight="1" x14ac:dyDescent="0.2">
      <c r="A30" t="s">
        <v>52</v>
      </c>
      <c r="B30" s="10" t="s">
        <v>81</v>
      </c>
      <c r="C30" s="10" t="s">
        <v>7618</v>
      </c>
      <c r="D30" t="s">
        <v>5</v>
      </c>
      <c r="E30" s="29" t="s">
        <v>7619</v>
      </c>
      <c r="F30" s="30" t="s">
        <v>271</v>
      </c>
      <c r="G30" s="31">
        <v>206.88499999999999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7620</v>
      </c>
    </row>
    <row r="32" spans="1:16" ht="12.75" customHeight="1" x14ac:dyDescent="0.2">
      <c r="A32" s="33" t="s">
        <v>58</v>
      </c>
      <c r="E32" s="35" t="s">
        <v>7621</v>
      </c>
    </row>
    <row r="33" spans="1:16" ht="12.75" customHeight="1" x14ac:dyDescent="0.2">
      <c r="E33" s="34" t="s">
        <v>7622</v>
      </c>
    </row>
    <row r="34" spans="1:16" ht="12.75" customHeight="1" x14ac:dyDescent="0.2">
      <c r="A34" t="s">
        <v>52</v>
      </c>
      <c r="B34" s="10" t="s">
        <v>84</v>
      </c>
      <c r="C34" s="10" t="s">
        <v>7623</v>
      </c>
      <c r="D34" t="s">
        <v>5</v>
      </c>
      <c r="E34" s="29" t="s">
        <v>7624</v>
      </c>
      <c r="F34" s="30" t="s">
        <v>271</v>
      </c>
      <c r="G34" s="31">
        <v>206.886</v>
      </c>
      <c r="H34" s="30">
        <v>0</v>
      </c>
      <c r="I34" s="30">
        <f>ROUND(G34*H34,6)</f>
        <v>0</v>
      </c>
      <c r="L34" s="32">
        <v>0</v>
      </c>
      <c r="M34" s="27">
        <f>ROUND(ROUND(L34,2)*ROUND(G34,3),2)</f>
        <v>0</v>
      </c>
      <c r="N34" s="30" t="s">
        <v>6030</v>
      </c>
      <c r="O34">
        <f>(M34*21)/100</f>
        <v>0</v>
      </c>
      <c r="P34" t="s">
        <v>28</v>
      </c>
    </row>
    <row r="35" spans="1:16" ht="12.75" customHeight="1" x14ac:dyDescent="0.2">
      <c r="A35" s="33" t="s">
        <v>57</v>
      </c>
      <c r="E35" s="34" t="s">
        <v>7625</v>
      </c>
    </row>
    <row r="36" spans="1:16" ht="51" customHeight="1" x14ac:dyDescent="0.2">
      <c r="A36" s="33" t="s">
        <v>58</v>
      </c>
      <c r="E36" s="35" t="s">
        <v>7626</v>
      </c>
    </row>
    <row r="37" spans="1:16" ht="12.75" customHeight="1" x14ac:dyDescent="0.2">
      <c r="E37" s="34" t="s">
        <v>7622</v>
      </c>
    </row>
    <row r="38" spans="1:16" ht="12.75" customHeight="1" x14ac:dyDescent="0.2">
      <c r="A38" t="s">
        <v>52</v>
      </c>
      <c r="B38" s="10" t="s">
        <v>87</v>
      </c>
      <c r="C38" s="10" t="s">
        <v>7627</v>
      </c>
      <c r="D38" t="s">
        <v>5</v>
      </c>
      <c r="E38" s="29" t="s">
        <v>7628</v>
      </c>
      <c r="F38" s="30" t="s">
        <v>271</v>
      </c>
      <c r="G38" s="31">
        <v>206.886</v>
      </c>
      <c r="H38" s="30">
        <v>0</v>
      </c>
      <c r="I38" s="30">
        <f>ROUND(G38*H38,6)</f>
        <v>0</v>
      </c>
      <c r="L38" s="32">
        <v>0</v>
      </c>
      <c r="M38" s="27">
        <f>ROUND(ROUND(L38,2)*ROUND(G38,3),2)</f>
        <v>0</v>
      </c>
      <c r="N38" s="30" t="s">
        <v>6030</v>
      </c>
      <c r="O38">
        <f>(M38*21)/100</f>
        <v>0</v>
      </c>
      <c r="P38" t="s">
        <v>28</v>
      </c>
    </row>
    <row r="39" spans="1:16" ht="12.75" customHeight="1" x14ac:dyDescent="0.2">
      <c r="A39" s="33" t="s">
        <v>57</v>
      </c>
      <c r="E39" s="34" t="s">
        <v>7629</v>
      </c>
    </row>
    <row r="40" spans="1:16" ht="51" customHeight="1" x14ac:dyDescent="0.2">
      <c r="A40" s="33" t="s">
        <v>58</v>
      </c>
      <c r="E40" s="35" t="s">
        <v>7626</v>
      </c>
    </row>
    <row r="41" spans="1:16" ht="12.75" customHeight="1" x14ac:dyDescent="0.2">
      <c r="E41" s="34" t="s">
        <v>7622</v>
      </c>
    </row>
    <row r="42" spans="1:16" ht="12.75" customHeight="1" x14ac:dyDescent="0.2">
      <c r="A42" t="s">
        <v>52</v>
      </c>
      <c r="B42" s="10" t="s">
        <v>90</v>
      </c>
      <c r="C42" s="10" t="s">
        <v>7630</v>
      </c>
      <c r="D42" t="s">
        <v>5</v>
      </c>
      <c r="E42" s="29" t="s">
        <v>7631</v>
      </c>
      <c r="F42" s="30" t="s">
        <v>271</v>
      </c>
      <c r="G42" s="31">
        <v>103.443</v>
      </c>
      <c r="H42" s="30">
        <v>0</v>
      </c>
      <c r="I42" s="30">
        <f>ROUND(G42*H42,6)</f>
        <v>0</v>
      </c>
      <c r="L42" s="32">
        <v>0</v>
      </c>
      <c r="M42" s="27">
        <f>ROUND(ROUND(L42,2)*ROUND(G42,3),2)</f>
        <v>0</v>
      </c>
      <c r="N42" s="30" t="s">
        <v>6030</v>
      </c>
      <c r="O42">
        <f>(M42*21)/100</f>
        <v>0</v>
      </c>
      <c r="P42" t="s">
        <v>28</v>
      </c>
    </row>
    <row r="43" spans="1:16" ht="12.75" customHeight="1" x14ac:dyDescent="0.2">
      <c r="A43" s="33" t="s">
        <v>57</v>
      </c>
      <c r="E43" s="34" t="s">
        <v>7632</v>
      </c>
    </row>
    <row r="44" spans="1:16" ht="51" customHeight="1" x14ac:dyDescent="0.2">
      <c r="A44" s="33" t="s">
        <v>58</v>
      </c>
      <c r="E44" s="35" t="s">
        <v>7633</v>
      </c>
    </row>
    <row r="45" spans="1:16" ht="12.75" customHeight="1" x14ac:dyDescent="0.2">
      <c r="E45" s="34" t="s">
        <v>7622</v>
      </c>
    </row>
    <row r="46" spans="1:16" ht="12.75" customHeight="1" x14ac:dyDescent="0.2">
      <c r="A46" t="s">
        <v>52</v>
      </c>
      <c r="B46" s="10" t="s">
        <v>93</v>
      </c>
      <c r="C46" s="10" t="s">
        <v>7634</v>
      </c>
      <c r="D46" t="s">
        <v>5</v>
      </c>
      <c r="E46" s="29" t="s">
        <v>7635</v>
      </c>
      <c r="F46" s="30" t="s">
        <v>271</v>
      </c>
      <c r="G46" s="31">
        <v>103.443</v>
      </c>
      <c r="H46" s="30">
        <v>0</v>
      </c>
      <c r="I46" s="30">
        <f>ROUND(G46*H46,6)</f>
        <v>0</v>
      </c>
      <c r="L46" s="32">
        <v>0</v>
      </c>
      <c r="M46" s="27">
        <f>ROUND(ROUND(L46,2)*ROUND(G46,3),2)</f>
        <v>0</v>
      </c>
      <c r="N46" s="30" t="s">
        <v>6030</v>
      </c>
      <c r="O46">
        <f>(M46*21)/100</f>
        <v>0</v>
      </c>
      <c r="P46" t="s">
        <v>28</v>
      </c>
    </row>
    <row r="47" spans="1:16" ht="12.75" customHeight="1" x14ac:dyDescent="0.2">
      <c r="A47" s="33" t="s">
        <v>57</v>
      </c>
      <c r="E47" s="34" t="s">
        <v>7636</v>
      </c>
    </row>
    <row r="48" spans="1:16" ht="51" customHeight="1" x14ac:dyDescent="0.2">
      <c r="A48" s="33" t="s">
        <v>58</v>
      </c>
      <c r="E48" s="35" t="s">
        <v>7633</v>
      </c>
    </row>
    <row r="49" spans="1:16" ht="12.75" customHeight="1" x14ac:dyDescent="0.2">
      <c r="E49" s="34" t="s">
        <v>7622</v>
      </c>
    </row>
    <row r="50" spans="1:16" ht="12.75" customHeight="1" x14ac:dyDescent="0.2">
      <c r="A50" t="s">
        <v>52</v>
      </c>
      <c r="B50" s="10" t="s">
        <v>95</v>
      </c>
      <c r="C50" s="10" t="s">
        <v>6677</v>
      </c>
      <c r="D50" t="s">
        <v>5</v>
      </c>
      <c r="E50" s="29" t="s">
        <v>7637</v>
      </c>
      <c r="F50" s="30" t="s">
        <v>271</v>
      </c>
      <c r="G50" s="31">
        <v>0.5</v>
      </c>
      <c r="H50" s="30">
        <v>0</v>
      </c>
      <c r="I50" s="30">
        <f>ROUND(G50*H50,6)</f>
        <v>0</v>
      </c>
      <c r="L50" s="32">
        <v>0</v>
      </c>
      <c r="M50" s="27">
        <f>ROUND(ROUND(L50,2)*ROUND(G50,3),2)</f>
        <v>0</v>
      </c>
      <c r="N50" s="30" t="s">
        <v>6030</v>
      </c>
      <c r="O50">
        <f>(M50*21)/100</f>
        <v>0</v>
      </c>
      <c r="P50" t="s">
        <v>28</v>
      </c>
    </row>
    <row r="51" spans="1:16" ht="12.75" customHeight="1" x14ac:dyDescent="0.2">
      <c r="A51" s="33" t="s">
        <v>57</v>
      </c>
      <c r="E51" s="34" t="s">
        <v>7638</v>
      </c>
    </row>
    <row r="52" spans="1:16" ht="12.75" customHeight="1" x14ac:dyDescent="0.2">
      <c r="A52" s="33" t="s">
        <v>58</v>
      </c>
      <c r="E52" s="35" t="s">
        <v>7639</v>
      </c>
    </row>
    <row r="53" spans="1:16" ht="12.75" customHeight="1" x14ac:dyDescent="0.2">
      <c r="E53" s="34" t="s">
        <v>6038</v>
      </c>
    </row>
    <row r="54" spans="1:16" ht="12.75" customHeight="1" x14ac:dyDescent="0.2">
      <c r="A54" t="s">
        <v>52</v>
      </c>
      <c r="B54" s="10" t="s">
        <v>97</v>
      </c>
      <c r="C54" s="10" t="s">
        <v>6681</v>
      </c>
      <c r="D54" t="s">
        <v>5</v>
      </c>
      <c r="E54" s="29" t="s">
        <v>7640</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7641</v>
      </c>
    </row>
    <row r="56" spans="1:16" ht="12.75" customHeight="1" x14ac:dyDescent="0.2">
      <c r="A56" s="33" t="s">
        <v>58</v>
      </c>
      <c r="E56" s="35" t="s">
        <v>1849</v>
      </c>
    </row>
    <row r="57" spans="1:16" ht="12.75" customHeight="1" x14ac:dyDescent="0.2">
      <c r="E57" s="34" t="s">
        <v>6038</v>
      </c>
    </row>
    <row r="58" spans="1:16" ht="12.75" customHeight="1" x14ac:dyDescent="0.2">
      <c r="A58" t="s">
        <v>52</v>
      </c>
      <c r="B58" s="10" t="s">
        <v>99</v>
      </c>
      <c r="C58" s="10" t="s">
        <v>6718</v>
      </c>
      <c r="D58" t="s">
        <v>5</v>
      </c>
      <c r="E58" s="29" t="s">
        <v>7642</v>
      </c>
      <c r="F58" s="30" t="s">
        <v>271</v>
      </c>
      <c r="G58" s="31">
        <v>41.417000000000002</v>
      </c>
      <c r="H58" s="30">
        <v>0</v>
      </c>
      <c r="I58" s="30">
        <f>ROUND(G58*H58,6)</f>
        <v>0</v>
      </c>
      <c r="L58" s="32">
        <v>0</v>
      </c>
      <c r="M58" s="27">
        <f>ROUND(ROUND(L58,2)*ROUND(G58,3),2)</f>
        <v>0</v>
      </c>
      <c r="N58" s="30" t="s">
        <v>6030</v>
      </c>
      <c r="O58">
        <f>(M58*21)/100</f>
        <v>0</v>
      </c>
      <c r="P58" t="s">
        <v>28</v>
      </c>
    </row>
    <row r="59" spans="1:16" ht="12.75" customHeight="1" x14ac:dyDescent="0.2">
      <c r="A59" s="33" t="s">
        <v>57</v>
      </c>
      <c r="E59" s="34" t="s">
        <v>7643</v>
      </c>
    </row>
    <row r="60" spans="1:16" ht="12.75" customHeight="1" x14ac:dyDescent="0.2">
      <c r="A60" s="33" t="s">
        <v>58</v>
      </c>
      <c r="E60" s="35" t="s">
        <v>7644</v>
      </c>
    </row>
    <row r="61" spans="1:16" ht="12.75" customHeight="1" x14ac:dyDescent="0.2">
      <c r="E61" s="34" t="s">
        <v>7645</v>
      </c>
    </row>
    <row r="62" spans="1:16" ht="12.75" customHeight="1" x14ac:dyDescent="0.2">
      <c r="A62" t="s">
        <v>52</v>
      </c>
      <c r="B62" s="10" t="s">
        <v>101</v>
      </c>
      <c r="C62" s="10" t="s">
        <v>6730</v>
      </c>
      <c r="D62" t="s">
        <v>5</v>
      </c>
      <c r="E62" s="29" t="s">
        <v>7646</v>
      </c>
      <c r="F62" s="30" t="s">
        <v>271</v>
      </c>
      <c r="G62" s="31">
        <v>533.346</v>
      </c>
      <c r="H62" s="30">
        <v>0</v>
      </c>
      <c r="I62" s="30">
        <f>ROUND(G62*H62,6)</f>
        <v>0</v>
      </c>
      <c r="L62" s="32">
        <v>0</v>
      </c>
      <c r="M62" s="27">
        <f>ROUND(ROUND(L62,2)*ROUND(G62,3),2)</f>
        <v>0</v>
      </c>
      <c r="N62" s="30" t="s">
        <v>6030</v>
      </c>
      <c r="O62">
        <f>(M62*21)/100</f>
        <v>0</v>
      </c>
      <c r="P62" t="s">
        <v>28</v>
      </c>
    </row>
    <row r="63" spans="1:16" ht="12.75" customHeight="1" x14ac:dyDescent="0.2">
      <c r="A63" s="33" t="s">
        <v>57</v>
      </c>
      <c r="E63" s="34" t="s">
        <v>7647</v>
      </c>
    </row>
    <row r="64" spans="1:16" ht="12.75" customHeight="1" x14ac:dyDescent="0.2">
      <c r="A64" s="33" t="s">
        <v>58</v>
      </c>
      <c r="E64" s="35" t="s">
        <v>7648</v>
      </c>
    </row>
    <row r="65" spans="1:16" ht="12.75" customHeight="1" x14ac:dyDescent="0.2">
      <c r="E65" s="34" t="s">
        <v>6048</v>
      </c>
    </row>
    <row r="66" spans="1:16" ht="12.75" customHeight="1" x14ac:dyDescent="0.2">
      <c r="A66" t="s">
        <v>52</v>
      </c>
      <c r="B66" s="10" t="s">
        <v>104</v>
      </c>
      <c r="C66" s="10" t="s">
        <v>6049</v>
      </c>
      <c r="D66" t="s">
        <v>5</v>
      </c>
      <c r="E66" s="29" t="s">
        <v>6050</v>
      </c>
      <c r="F66" s="30" t="s">
        <v>271</v>
      </c>
      <c r="G66" s="31">
        <v>312.19</v>
      </c>
      <c r="H66" s="30">
        <v>0</v>
      </c>
      <c r="I66" s="30">
        <f>ROUND(G66*H66,6)</f>
        <v>0</v>
      </c>
      <c r="L66" s="32">
        <v>0</v>
      </c>
      <c r="M66" s="27">
        <f>ROUND(ROUND(L66,2)*ROUND(G66,3),2)</f>
        <v>0</v>
      </c>
      <c r="N66" s="30" t="s">
        <v>6030</v>
      </c>
      <c r="O66">
        <f>(M66*21)/100</f>
        <v>0</v>
      </c>
      <c r="P66" t="s">
        <v>28</v>
      </c>
    </row>
    <row r="67" spans="1:16" ht="12.75" customHeight="1" x14ac:dyDescent="0.2">
      <c r="A67" s="33" t="s">
        <v>57</v>
      </c>
      <c r="E67" s="34" t="s">
        <v>5</v>
      </c>
    </row>
    <row r="68" spans="1:16" ht="12.75" customHeight="1" x14ac:dyDescent="0.2">
      <c r="A68" s="33" t="s">
        <v>58</v>
      </c>
      <c r="E68" s="35" t="s">
        <v>7649</v>
      </c>
    </row>
    <row r="69" spans="1:16" ht="12.75" customHeight="1" x14ac:dyDescent="0.2">
      <c r="E69" s="34" t="s">
        <v>7650</v>
      </c>
    </row>
    <row r="70" spans="1:16" ht="12.75" customHeight="1" x14ac:dyDescent="0.2">
      <c r="A70" t="s">
        <v>52</v>
      </c>
      <c r="B70" s="10" t="s">
        <v>107</v>
      </c>
      <c r="C70" s="10" t="s">
        <v>6054</v>
      </c>
      <c r="D70" t="s">
        <v>5</v>
      </c>
      <c r="E70" s="29" t="s">
        <v>7651</v>
      </c>
      <c r="F70" s="30" t="s">
        <v>271</v>
      </c>
      <c r="G70" s="31">
        <v>205.523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51" customHeight="1" x14ac:dyDescent="0.2">
      <c r="A72" s="33" t="s">
        <v>58</v>
      </c>
      <c r="E72" s="35" t="s">
        <v>7652</v>
      </c>
    </row>
    <row r="73" spans="1:16" ht="12.75" customHeight="1" x14ac:dyDescent="0.2">
      <c r="E73" s="34" t="s">
        <v>7653</v>
      </c>
    </row>
    <row r="74" spans="1:16" ht="12.75" customHeight="1" x14ac:dyDescent="0.2">
      <c r="A74" t="s">
        <v>52</v>
      </c>
      <c r="B74" s="10" t="s">
        <v>110</v>
      </c>
      <c r="C74" s="10" t="s">
        <v>6742</v>
      </c>
      <c r="D74" t="s">
        <v>5</v>
      </c>
      <c r="E74" s="29" t="s">
        <v>7654</v>
      </c>
      <c r="F74" s="30" t="s">
        <v>602</v>
      </c>
      <c r="G74" s="31">
        <v>156.33000000000001</v>
      </c>
      <c r="H74" s="30">
        <v>0</v>
      </c>
      <c r="I74" s="30">
        <f>ROUND(G74*H74,6)</f>
        <v>0</v>
      </c>
      <c r="L74" s="32">
        <v>0</v>
      </c>
      <c r="M74" s="27">
        <f>ROUND(ROUND(L74,2)*ROUND(G74,3),2)</f>
        <v>0</v>
      </c>
      <c r="N74" s="30" t="s">
        <v>6030</v>
      </c>
      <c r="O74">
        <f>(M74*21)/100</f>
        <v>0</v>
      </c>
      <c r="P74" t="s">
        <v>28</v>
      </c>
    </row>
    <row r="75" spans="1:16" ht="12.75" customHeight="1" x14ac:dyDescent="0.2">
      <c r="A75" s="33" t="s">
        <v>57</v>
      </c>
      <c r="E75" s="34" t="s">
        <v>6744</v>
      </c>
    </row>
    <row r="76" spans="1:16" ht="12.75" customHeight="1" x14ac:dyDescent="0.2">
      <c r="A76" s="33" t="s">
        <v>58</v>
      </c>
      <c r="E76" s="35" t="s">
        <v>7655</v>
      </c>
    </row>
    <row r="77" spans="1:16" ht="12.75" customHeight="1" x14ac:dyDescent="0.2">
      <c r="E77" s="34" t="s">
        <v>7656</v>
      </c>
    </row>
    <row r="78" spans="1:16" ht="12.75" customHeight="1" x14ac:dyDescent="0.2">
      <c r="A78" t="s">
        <v>52</v>
      </c>
      <c r="B78" s="10" t="s">
        <v>158</v>
      </c>
      <c r="C78" s="10" t="s">
        <v>6746</v>
      </c>
      <c r="D78" t="s">
        <v>5</v>
      </c>
      <c r="E78" s="29" t="s">
        <v>7657</v>
      </c>
      <c r="F78" s="30" t="s">
        <v>602</v>
      </c>
      <c r="G78" s="31">
        <v>156.33000000000001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6748</v>
      </c>
    </row>
    <row r="80" spans="1:16" ht="38.25" customHeight="1" x14ac:dyDescent="0.2">
      <c r="A80" s="33" t="s">
        <v>58</v>
      </c>
      <c r="E80" s="35" t="s">
        <v>7658</v>
      </c>
    </row>
    <row r="81" spans="1:16" ht="12.75" customHeight="1" x14ac:dyDescent="0.2">
      <c r="E81" s="34" t="s">
        <v>7659</v>
      </c>
    </row>
    <row r="82" spans="1:16" ht="12.75" customHeight="1" x14ac:dyDescent="0.2">
      <c r="A82" t="s">
        <v>52</v>
      </c>
      <c r="B82" s="10" t="s">
        <v>161</v>
      </c>
      <c r="C82" s="10" t="s">
        <v>6750</v>
      </c>
      <c r="D82" t="s">
        <v>5</v>
      </c>
      <c r="E82" s="29" t="s">
        <v>6752</v>
      </c>
      <c r="F82" s="30" t="s">
        <v>602</v>
      </c>
      <c r="G82" s="31">
        <v>156.33000000000001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7655</v>
      </c>
    </row>
    <row r="85" spans="1:16" ht="12.75" customHeight="1" x14ac:dyDescent="0.2">
      <c r="E85" s="34" t="s">
        <v>7660</v>
      </c>
    </row>
    <row r="86" spans="1:16" ht="12.75" customHeight="1" x14ac:dyDescent="0.2">
      <c r="A86" t="s">
        <v>52</v>
      </c>
      <c r="B86" s="10" t="s">
        <v>162</v>
      </c>
      <c r="C86" s="10" t="s">
        <v>6754</v>
      </c>
      <c r="D86" t="s">
        <v>5</v>
      </c>
      <c r="E86" s="29" t="s">
        <v>6755</v>
      </c>
      <c r="F86" s="30" t="s">
        <v>2830</v>
      </c>
      <c r="G86" s="31">
        <v>3908.25</v>
      </c>
      <c r="H86" s="30">
        <v>1E-3</v>
      </c>
      <c r="I86" s="30">
        <f>ROUND(G86*H86,6)</f>
        <v>3.9082499999999998</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7661</v>
      </c>
    </row>
    <row r="89" spans="1:16" ht="12.75" customHeight="1" x14ac:dyDescent="0.2">
      <c r="E89" s="34" t="s">
        <v>5</v>
      </c>
    </row>
    <row r="90" spans="1:16" ht="12.75" customHeight="1" x14ac:dyDescent="0.2">
      <c r="A90" t="s">
        <v>52</v>
      </c>
      <c r="B90" s="10" t="s">
        <v>163</v>
      </c>
      <c r="C90" s="10" t="s">
        <v>6756</v>
      </c>
      <c r="D90" t="s">
        <v>5</v>
      </c>
      <c r="E90" s="29" t="s">
        <v>7662</v>
      </c>
      <c r="F90" s="30" t="s">
        <v>602</v>
      </c>
      <c r="G90" s="31">
        <v>185.67500000000001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7663</v>
      </c>
    </row>
    <row r="92" spans="1:16" ht="12.75" customHeight="1" x14ac:dyDescent="0.2">
      <c r="A92" s="33" t="s">
        <v>58</v>
      </c>
      <c r="E92" s="35" t="s">
        <v>7664</v>
      </c>
    </row>
    <row r="93" spans="1:16" ht="12.75" customHeight="1" x14ac:dyDescent="0.2">
      <c r="E93" s="34" t="s">
        <v>7665</v>
      </c>
    </row>
    <row r="94" spans="1:16" ht="12.75" customHeight="1" x14ac:dyDescent="0.2">
      <c r="A94" t="s">
        <v>52</v>
      </c>
      <c r="B94" s="10" t="s">
        <v>164</v>
      </c>
      <c r="C94" s="10" t="s">
        <v>6760</v>
      </c>
      <c r="D94" t="s">
        <v>5</v>
      </c>
      <c r="E94" s="29" t="s">
        <v>7666</v>
      </c>
      <c r="F94" s="30" t="s">
        <v>602</v>
      </c>
      <c r="G94" s="31">
        <v>156.33000000000001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7655</v>
      </c>
    </row>
    <row r="97" spans="1:16" ht="12.75" customHeight="1" x14ac:dyDescent="0.2">
      <c r="E97" s="34" t="s">
        <v>7667</v>
      </c>
    </row>
    <row r="98" spans="1:16" ht="12.75" customHeight="1" x14ac:dyDescent="0.2">
      <c r="A98" t="s">
        <v>52</v>
      </c>
      <c r="B98" s="10" t="s">
        <v>165</v>
      </c>
      <c r="C98" s="10" t="s">
        <v>6764</v>
      </c>
      <c r="D98" t="s">
        <v>5</v>
      </c>
      <c r="E98" s="29" t="s">
        <v>7668</v>
      </c>
      <c r="F98" s="30" t="s">
        <v>271</v>
      </c>
      <c r="G98" s="31">
        <v>15.632999999999999</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7669</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7670</v>
      </c>
      <c r="D103" t="s">
        <v>5</v>
      </c>
      <c r="E103" s="29" t="s">
        <v>7671</v>
      </c>
      <c r="F103" s="30" t="s">
        <v>271</v>
      </c>
      <c r="G103" s="31">
        <v>6.4080000000000004</v>
      </c>
      <c r="H103" s="30">
        <v>1.63</v>
      </c>
      <c r="I103" s="30">
        <f>ROUND(G103*H103,6)</f>
        <v>10.445040000000001</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7672</v>
      </c>
    </row>
    <row r="106" spans="1:16" ht="12.75" customHeight="1" x14ac:dyDescent="0.2">
      <c r="E106" s="34" t="s">
        <v>7673</v>
      </c>
    </row>
    <row r="107" spans="1:16" ht="12.75" customHeight="1" x14ac:dyDescent="0.2">
      <c r="A107" t="s">
        <v>52</v>
      </c>
      <c r="B107" s="10" t="s">
        <v>171</v>
      </c>
      <c r="C107" s="10" t="s">
        <v>7674</v>
      </c>
      <c r="D107" t="s">
        <v>5</v>
      </c>
      <c r="E107" s="29" t="s">
        <v>7675</v>
      </c>
      <c r="F107" s="30" t="s">
        <v>602</v>
      </c>
      <c r="G107" s="31">
        <v>33.479999999999997</v>
      </c>
      <c r="H107" s="30">
        <v>2.7E-4</v>
      </c>
      <c r="I107" s="30">
        <f>ROUND(G107*H107,6)</f>
        <v>9.0399999999999994E-3</v>
      </c>
      <c r="L107" s="32">
        <v>0</v>
      </c>
      <c r="M107" s="27">
        <f>ROUND(ROUND(L107,2)*ROUND(G107,3),2)</f>
        <v>0</v>
      </c>
      <c r="N107" s="30" t="s">
        <v>6030</v>
      </c>
      <c r="O107">
        <f>(M107*21)/100</f>
        <v>0</v>
      </c>
      <c r="P107" t="s">
        <v>28</v>
      </c>
    </row>
    <row r="108" spans="1:16" ht="12.75" customHeight="1" x14ac:dyDescent="0.2">
      <c r="A108" s="33" t="s">
        <v>57</v>
      </c>
      <c r="E108" s="34" t="s">
        <v>7676</v>
      </c>
    </row>
    <row r="109" spans="1:16" ht="12.75" customHeight="1" x14ac:dyDescent="0.2">
      <c r="A109" s="33" t="s">
        <v>58</v>
      </c>
      <c r="E109" s="35" t="s">
        <v>7677</v>
      </c>
    </row>
    <row r="110" spans="1:16" ht="12.75" customHeight="1" x14ac:dyDescent="0.2">
      <c r="E110" s="34" t="s">
        <v>7678</v>
      </c>
    </row>
    <row r="111" spans="1:16" ht="12.75" customHeight="1" x14ac:dyDescent="0.2">
      <c r="A111" t="s">
        <v>52</v>
      </c>
      <c r="B111" s="10" t="s">
        <v>174</v>
      </c>
      <c r="C111" s="10" t="s">
        <v>6969</v>
      </c>
      <c r="D111" t="s">
        <v>5</v>
      </c>
      <c r="E111" s="29" t="s">
        <v>6970</v>
      </c>
      <c r="F111" s="30" t="s">
        <v>602</v>
      </c>
      <c r="G111" s="31">
        <v>33.479999999999997</v>
      </c>
      <c r="H111" s="30">
        <v>2.9999999999999997E-4</v>
      </c>
      <c r="I111" s="30">
        <f>ROUND(G111*H111,6)</f>
        <v>1.0044000000000001E-2</v>
      </c>
      <c r="L111" s="32">
        <v>0</v>
      </c>
      <c r="M111" s="27">
        <f>ROUND(ROUND(L111,2)*ROUND(G111,3),2)</f>
        <v>0</v>
      </c>
      <c r="N111" s="30" t="s">
        <v>6030</v>
      </c>
      <c r="O111">
        <f>(M111*21)/100</f>
        <v>0</v>
      </c>
      <c r="P111" t="s">
        <v>28</v>
      </c>
    </row>
    <row r="112" spans="1:16" ht="12.75" customHeight="1" x14ac:dyDescent="0.2">
      <c r="A112" s="33" t="s">
        <v>57</v>
      </c>
      <c r="E112" s="34" t="s">
        <v>5</v>
      </c>
    </row>
    <row r="113" spans="1:16" ht="12.75" customHeight="1" x14ac:dyDescent="0.2">
      <c r="A113" s="33" t="s">
        <v>58</v>
      </c>
      <c r="E113" s="35" t="s">
        <v>7677</v>
      </c>
    </row>
    <row r="114" spans="1:16" ht="12.75" customHeight="1" x14ac:dyDescent="0.2">
      <c r="E114" s="34" t="s">
        <v>5</v>
      </c>
    </row>
    <row r="115" spans="1:16" ht="12.75" customHeight="1" x14ac:dyDescent="0.2">
      <c r="A115" t="s">
        <v>52</v>
      </c>
      <c r="B115" s="10" t="s">
        <v>177</v>
      </c>
      <c r="C115" s="10" t="s">
        <v>6773</v>
      </c>
      <c r="D115" t="s">
        <v>5</v>
      </c>
      <c r="E115" s="29" t="s">
        <v>7679</v>
      </c>
      <c r="F115" s="30" t="s">
        <v>602</v>
      </c>
      <c r="G115" s="31">
        <v>186.11099999999999</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7680</v>
      </c>
    </row>
    <row r="117" spans="1:16" ht="12.75" customHeight="1" x14ac:dyDescent="0.2">
      <c r="A117" s="33" t="s">
        <v>58</v>
      </c>
      <c r="E117" s="35" t="s">
        <v>7681</v>
      </c>
    </row>
    <row r="118" spans="1:16" ht="12.75" customHeight="1" x14ac:dyDescent="0.2">
      <c r="E118" s="34" t="s">
        <v>7682</v>
      </c>
    </row>
    <row r="119" spans="1:16" ht="12.75" customHeight="1" x14ac:dyDescent="0.2">
      <c r="A119" t="s">
        <v>52</v>
      </c>
      <c r="B119" s="10" t="s">
        <v>180</v>
      </c>
      <c r="C119" s="10" t="s">
        <v>6783</v>
      </c>
      <c r="D119" t="s">
        <v>5</v>
      </c>
      <c r="E119" s="29" t="s">
        <v>6785</v>
      </c>
      <c r="F119" s="30" t="s">
        <v>271</v>
      </c>
      <c r="G119" s="31">
        <v>78.628</v>
      </c>
      <c r="H119" s="30">
        <v>2.16</v>
      </c>
      <c r="I119" s="30">
        <f>ROUND(G119*H119,6)</f>
        <v>169.83647999999999</v>
      </c>
      <c r="L119" s="32">
        <v>0</v>
      </c>
      <c r="M119" s="27">
        <f>ROUND(ROUND(L119,2)*ROUND(G119,3),2)</f>
        <v>0</v>
      </c>
      <c r="N119" s="30" t="s">
        <v>6030</v>
      </c>
      <c r="O119">
        <f>(M119*21)/100</f>
        <v>0</v>
      </c>
      <c r="P119" t="s">
        <v>28</v>
      </c>
    </row>
    <row r="120" spans="1:16" ht="12.75" customHeight="1" x14ac:dyDescent="0.2">
      <c r="A120" s="33" t="s">
        <v>57</v>
      </c>
      <c r="E120" s="34" t="s">
        <v>5</v>
      </c>
    </row>
    <row r="121" spans="1:16" ht="38.25" customHeight="1" x14ac:dyDescent="0.2">
      <c r="A121" s="33" t="s">
        <v>58</v>
      </c>
      <c r="E121" s="35" t="s">
        <v>7683</v>
      </c>
    </row>
    <row r="122" spans="1:16" ht="12.75" customHeight="1" x14ac:dyDescent="0.2">
      <c r="E122" s="34" t="s">
        <v>7684</v>
      </c>
    </row>
    <row r="123" spans="1:16" ht="12.75" customHeight="1" x14ac:dyDescent="0.2">
      <c r="A123" t="s">
        <v>52</v>
      </c>
      <c r="B123" s="10" t="s">
        <v>183</v>
      </c>
      <c r="C123" s="10" t="s">
        <v>6787</v>
      </c>
      <c r="D123" t="s">
        <v>5</v>
      </c>
      <c r="E123" s="29" t="s">
        <v>7685</v>
      </c>
      <c r="F123" s="30" t="s">
        <v>271</v>
      </c>
      <c r="G123" s="31">
        <v>13.021000000000001</v>
      </c>
      <c r="H123" s="30">
        <v>2.2563399999999998</v>
      </c>
      <c r="I123" s="30">
        <f>ROUND(G123*H123,6)</f>
        <v>29.379802999999999</v>
      </c>
      <c r="L123" s="32">
        <v>0</v>
      </c>
      <c r="M123" s="27">
        <f>ROUND(ROUND(L123,2)*ROUND(G123,3),2)</f>
        <v>0</v>
      </c>
      <c r="N123" s="30" t="s">
        <v>6030</v>
      </c>
      <c r="O123">
        <f>(M123*21)/100</f>
        <v>0</v>
      </c>
      <c r="P123" t="s">
        <v>28</v>
      </c>
    </row>
    <row r="124" spans="1:16" ht="12.75" customHeight="1" x14ac:dyDescent="0.2">
      <c r="A124" s="33" t="s">
        <v>57</v>
      </c>
      <c r="E124" s="34" t="s">
        <v>6789</v>
      </c>
    </row>
    <row r="125" spans="1:16" ht="12.75" customHeight="1" x14ac:dyDescent="0.2">
      <c r="A125" s="33" t="s">
        <v>58</v>
      </c>
      <c r="E125" s="35" t="s">
        <v>7686</v>
      </c>
    </row>
    <row r="126" spans="1:16" ht="12.75" customHeight="1" x14ac:dyDescent="0.2">
      <c r="E126" s="34" t="s">
        <v>7687</v>
      </c>
    </row>
    <row r="127" spans="1:16" ht="12.75" customHeight="1" x14ac:dyDescent="0.2">
      <c r="A127" t="s">
        <v>52</v>
      </c>
      <c r="B127" s="10" t="s">
        <v>186</v>
      </c>
      <c r="C127" s="10" t="s">
        <v>6791</v>
      </c>
      <c r="D127" t="s">
        <v>5</v>
      </c>
      <c r="E127" s="29" t="s">
        <v>7688</v>
      </c>
      <c r="F127" s="30" t="s">
        <v>271</v>
      </c>
      <c r="G127" s="31">
        <v>37.694000000000003</v>
      </c>
      <c r="H127" s="30">
        <v>2.45329</v>
      </c>
      <c r="I127" s="30">
        <f>ROUND(G127*H127,6)</f>
        <v>92.474312999999995</v>
      </c>
      <c r="L127" s="32">
        <v>0</v>
      </c>
      <c r="M127" s="27">
        <f>ROUND(ROUND(L127,2)*ROUND(G127,3),2)</f>
        <v>0</v>
      </c>
      <c r="N127" s="30" t="s">
        <v>6030</v>
      </c>
      <c r="O127">
        <f>(M127*21)/100</f>
        <v>0</v>
      </c>
      <c r="P127" t="s">
        <v>28</v>
      </c>
    </row>
    <row r="128" spans="1:16" ht="12.75" customHeight="1" x14ac:dyDescent="0.2">
      <c r="A128" s="33" t="s">
        <v>57</v>
      </c>
      <c r="E128" s="34" t="s">
        <v>6793</v>
      </c>
    </row>
    <row r="129" spans="1:16" ht="12.75" customHeight="1" x14ac:dyDescent="0.2">
      <c r="A129" s="33" t="s">
        <v>58</v>
      </c>
      <c r="E129" s="35" t="s">
        <v>7689</v>
      </c>
    </row>
    <row r="130" spans="1:16" ht="12.75" customHeight="1" x14ac:dyDescent="0.2">
      <c r="E130" s="34" t="s">
        <v>6063</v>
      </c>
    </row>
    <row r="131" spans="1:16" ht="12.75" customHeight="1" x14ac:dyDescent="0.2">
      <c r="A131" t="s">
        <v>52</v>
      </c>
      <c r="B131" s="10" t="s">
        <v>189</v>
      </c>
      <c r="C131" s="10" t="s">
        <v>6064</v>
      </c>
      <c r="D131" t="s">
        <v>5</v>
      </c>
      <c r="E131" s="29" t="s">
        <v>6066</v>
      </c>
      <c r="F131" s="30" t="s">
        <v>602</v>
      </c>
      <c r="G131" s="31">
        <v>18.192</v>
      </c>
      <c r="H131" s="30">
        <v>2.47E-3</v>
      </c>
      <c r="I131" s="30">
        <f>ROUND(G131*H131,6)</f>
        <v>4.4934000000000002E-2</v>
      </c>
      <c r="L131" s="32">
        <v>0</v>
      </c>
      <c r="M131" s="27">
        <f>ROUND(ROUND(L131,2)*ROUND(G131,3),2)</f>
        <v>0</v>
      </c>
      <c r="N131" s="30" t="s">
        <v>6030</v>
      </c>
      <c r="O131">
        <f>(M131*21)/100</f>
        <v>0</v>
      </c>
      <c r="P131" t="s">
        <v>28</v>
      </c>
    </row>
    <row r="132" spans="1:16" ht="12.75" customHeight="1" x14ac:dyDescent="0.2">
      <c r="A132" s="33" t="s">
        <v>57</v>
      </c>
      <c r="E132" s="34" t="s">
        <v>5</v>
      </c>
    </row>
    <row r="133" spans="1:16" ht="38.25" customHeight="1" x14ac:dyDescent="0.2">
      <c r="A133" s="33" t="s">
        <v>58</v>
      </c>
      <c r="E133" s="35" t="s">
        <v>7690</v>
      </c>
    </row>
    <row r="134" spans="1:16" ht="12.75" customHeight="1" x14ac:dyDescent="0.2">
      <c r="E134" s="34" t="s">
        <v>6068</v>
      </c>
    </row>
    <row r="135" spans="1:16" ht="12.75" customHeight="1" x14ac:dyDescent="0.2">
      <c r="A135" t="s">
        <v>52</v>
      </c>
      <c r="B135" s="10" t="s">
        <v>192</v>
      </c>
      <c r="C135" s="10" t="s">
        <v>6069</v>
      </c>
      <c r="D135" t="s">
        <v>5</v>
      </c>
      <c r="E135" s="29" t="s">
        <v>6071</v>
      </c>
      <c r="F135" s="30" t="s">
        <v>602</v>
      </c>
      <c r="G135" s="31">
        <v>18.192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7691</v>
      </c>
    </row>
    <row r="138" spans="1:16" ht="12.75" customHeight="1" x14ac:dyDescent="0.2">
      <c r="E138" s="34" t="s">
        <v>6068</v>
      </c>
    </row>
    <row r="139" spans="1:16" ht="12.75" customHeight="1" x14ac:dyDescent="0.2">
      <c r="A139" t="s">
        <v>52</v>
      </c>
      <c r="B139" s="10" t="s">
        <v>195</v>
      </c>
      <c r="C139" s="10" t="s">
        <v>6796</v>
      </c>
      <c r="D139" t="s">
        <v>5</v>
      </c>
      <c r="E139" s="29" t="s">
        <v>6798</v>
      </c>
      <c r="F139" s="30" t="s">
        <v>1225</v>
      </c>
      <c r="G139" s="31">
        <v>3.54</v>
      </c>
      <c r="H139" s="30">
        <v>1.0601700000000001</v>
      </c>
      <c r="I139" s="30">
        <f>ROUND(G139*H139,6)</f>
        <v>3.7530019999999999</v>
      </c>
      <c r="L139" s="32">
        <v>0</v>
      </c>
      <c r="M139" s="27">
        <f>ROUND(ROUND(L139,2)*ROUND(G139,3),2)</f>
        <v>0</v>
      </c>
      <c r="N139" s="30" t="s">
        <v>6030</v>
      </c>
      <c r="O139">
        <f>(M139*21)/100</f>
        <v>0</v>
      </c>
      <c r="P139" t="s">
        <v>28</v>
      </c>
    </row>
    <row r="140" spans="1:16" ht="12.75" customHeight="1" x14ac:dyDescent="0.2">
      <c r="A140" s="33" t="s">
        <v>57</v>
      </c>
      <c r="E140" s="34" t="s">
        <v>5</v>
      </c>
    </row>
    <row r="141" spans="1:16" ht="12.75" customHeight="1" x14ac:dyDescent="0.2">
      <c r="A141" s="33" t="s">
        <v>58</v>
      </c>
      <c r="E141" s="35" t="s">
        <v>7692</v>
      </c>
    </row>
    <row r="142" spans="1:16" ht="12.75" customHeight="1" x14ac:dyDescent="0.2">
      <c r="E142" s="34" t="s">
        <v>6799</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6092</v>
      </c>
      <c r="D144" t="s">
        <v>5</v>
      </c>
      <c r="E144" s="29" t="s">
        <v>7693</v>
      </c>
      <c r="F144" s="30" t="s">
        <v>126</v>
      </c>
      <c r="G144" s="31">
        <v>10</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6094</v>
      </c>
    </row>
    <row r="146" spans="1:16" ht="12.75" customHeight="1" x14ac:dyDescent="0.2">
      <c r="A146" s="33" t="s">
        <v>58</v>
      </c>
      <c r="E146" s="35" t="s">
        <v>7694</v>
      </c>
    </row>
    <row r="147" spans="1:16" ht="12.75" customHeight="1" x14ac:dyDescent="0.2">
      <c r="E147" s="34" t="s">
        <v>6096</v>
      </c>
    </row>
    <row r="148" spans="1:16" ht="12.75" customHeight="1" x14ac:dyDescent="0.2">
      <c r="A148" t="s">
        <v>52</v>
      </c>
      <c r="B148" s="10" t="s">
        <v>201</v>
      </c>
      <c r="C148" s="10" t="s">
        <v>7695</v>
      </c>
      <c r="D148" t="s">
        <v>5</v>
      </c>
      <c r="E148" s="29" t="s">
        <v>7696</v>
      </c>
      <c r="F148" s="30" t="s">
        <v>126</v>
      </c>
      <c r="G148" s="31">
        <v>10</v>
      </c>
      <c r="H148" s="30">
        <v>2.5999999999999999E-3</v>
      </c>
      <c r="I148" s="30">
        <f>ROUND(G148*H148,6)</f>
        <v>2.5999999999999999E-2</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7694</v>
      </c>
    </row>
    <row r="151" spans="1:16" ht="12.75" customHeight="1" x14ac:dyDescent="0.2">
      <c r="E151" s="34" t="s">
        <v>5</v>
      </c>
    </row>
    <row r="152" spans="1:16" ht="12.75" customHeight="1" x14ac:dyDescent="0.2">
      <c r="A152" t="s">
        <v>52</v>
      </c>
      <c r="B152" s="10" t="s">
        <v>204</v>
      </c>
      <c r="C152" s="10" t="s">
        <v>7697</v>
      </c>
      <c r="D152" t="s">
        <v>5</v>
      </c>
      <c r="E152" s="29" t="s">
        <v>7698</v>
      </c>
      <c r="F152" s="30" t="s">
        <v>55</v>
      </c>
      <c r="G152" s="31">
        <v>10</v>
      </c>
      <c r="H152" s="30">
        <v>5.0000000000000001E-4</v>
      </c>
      <c r="I152" s="30">
        <f>ROUND(G152*H152,6)</f>
        <v>5.0000000000000001E-3</v>
      </c>
      <c r="L152" s="32">
        <v>0</v>
      </c>
      <c r="M152" s="27">
        <f>ROUND(ROUND(L152,2)*ROUND(G152,3),2)</f>
        <v>0</v>
      </c>
      <c r="N152" s="30" t="s">
        <v>6030</v>
      </c>
      <c r="O152">
        <f>(M152*21)/100</f>
        <v>0</v>
      </c>
      <c r="P152" t="s">
        <v>28</v>
      </c>
    </row>
    <row r="153" spans="1:16" ht="12.75" customHeight="1" x14ac:dyDescent="0.2">
      <c r="A153" s="33" t="s">
        <v>57</v>
      </c>
      <c r="E153" s="34" t="s">
        <v>5</v>
      </c>
    </row>
    <row r="154" spans="1:16" ht="12.75" customHeight="1" x14ac:dyDescent="0.2">
      <c r="A154" s="33" t="s">
        <v>58</v>
      </c>
      <c r="E154" s="35" t="s">
        <v>7694</v>
      </c>
    </row>
    <row r="155" spans="1:16" ht="12.75" customHeight="1" x14ac:dyDescent="0.2">
      <c r="E155" s="34" t="s">
        <v>7673</v>
      </c>
    </row>
    <row r="156" spans="1:16" ht="12.75" customHeight="1" x14ac:dyDescent="0.2">
      <c r="A156" t="s">
        <v>52</v>
      </c>
      <c r="B156" s="10" t="s">
        <v>207</v>
      </c>
      <c r="C156" s="10" t="s">
        <v>6097</v>
      </c>
      <c r="D156" t="s">
        <v>5</v>
      </c>
      <c r="E156" s="29" t="s">
        <v>7699</v>
      </c>
      <c r="F156" s="30" t="s">
        <v>271</v>
      </c>
      <c r="G156" s="31">
        <v>8.7999999999999995E-2</v>
      </c>
      <c r="H156" s="30">
        <v>1.94302</v>
      </c>
      <c r="I156" s="30">
        <f>ROUND(G156*H156,6)</f>
        <v>0.170986</v>
      </c>
      <c r="L156" s="32">
        <v>0</v>
      </c>
      <c r="M156" s="27">
        <f>ROUND(ROUND(L156,2)*ROUND(G156,3),2)</f>
        <v>0</v>
      </c>
      <c r="N156" s="30" t="s">
        <v>6030</v>
      </c>
      <c r="O156">
        <f>(M156*21)/100</f>
        <v>0</v>
      </c>
      <c r="P156" t="s">
        <v>28</v>
      </c>
    </row>
    <row r="157" spans="1:16" ht="12.75" customHeight="1" x14ac:dyDescent="0.2">
      <c r="A157" s="33" t="s">
        <v>57</v>
      </c>
      <c r="E157" s="34" t="s">
        <v>5</v>
      </c>
    </row>
    <row r="158" spans="1:16" ht="12.75" customHeight="1" x14ac:dyDescent="0.2">
      <c r="A158" s="33" t="s">
        <v>58</v>
      </c>
      <c r="E158" s="35" t="s">
        <v>7700</v>
      </c>
    </row>
    <row r="159" spans="1:16" ht="12.75" customHeight="1" x14ac:dyDescent="0.2">
      <c r="E159" s="34" t="s">
        <v>6101</v>
      </c>
    </row>
    <row r="160" spans="1:16" ht="12.75" customHeight="1" x14ac:dyDescent="0.2">
      <c r="A160" t="s">
        <v>52</v>
      </c>
      <c r="B160" s="10" t="s">
        <v>210</v>
      </c>
      <c r="C160" s="10" t="s">
        <v>6102</v>
      </c>
      <c r="D160" t="s">
        <v>5</v>
      </c>
      <c r="E160" s="29" t="s">
        <v>7701</v>
      </c>
      <c r="F160" s="30" t="s">
        <v>1225</v>
      </c>
      <c r="G160" s="31">
        <v>5.3999999999999999E-2</v>
      </c>
      <c r="H160" s="30">
        <v>1.0900000000000001</v>
      </c>
      <c r="I160" s="30">
        <f>ROUND(G160*H160,6)</f>
        <v>5.8860000000000003E-2</v>
      </c>
      <c r="L160" s="32">
        <v>0</v>
      </c>
      <c r="M160" s="27">
        <f>ROUND(ROUND(L160,2)*ROUND(G160,3),2)</f>
        <v>0</v>
      </c>
      <c r="N160" s="30" t="s">
        <v>6030</v>
      </c>
      <c r="O160">
        <f>(M160*21)/100</f>
        <v>0</v>
      </c>
      <c r="P160" t="s">
        <v>28</v>
      </c>
    </row>
    <row r="161" spans="1:16" ht="12.75" customHeight="1" x14ac:dyDescent="0.2">
      <c r="A161" s="33" t="s">
        <v>57</v>
      </c>
      <c r="E161" s="34" t="s">
        <v>7702</v>
      </c>
    </row>
    <row r="162" spans="1:16" ht="12.75" customHeight="1" x14ac:dyDescent="0.2">
      <c r="A162" s="33" t="s">
        <v>58</v>
      </c>
      <c r="E162" s="35" t="s">
        <v>7703</v>
      </c>
    </row>
    <row r="163" spans="1:16" ht="12.75" customHeight="1" x14ac:dyDescent="0.2">
      <c r="E163" s="34" t="s">
        <v>7704</v>
      </c>
    </row>
    <row r="164" spans="1:16" ht="12.75" customHeight="1" x14ac:dyDescent="0.2">
      <c r="A164" t="s">
        <v>52</v>
      </c>
      <c r="B164" s="10" t="s">
        <v>213</v>
      </c>
      <c r="C164" s="10" t="s">
        <v>6111</v>
      </c>
      <c r="D164" t="s">
        <v>5</v>
      </c>
      <c r="E164" s="29" t="s">
        <v>7705</v>
      </c>
      <c r="F164" s="30" t="s">
        <v>602</v>
      </c>
      <c r="G164" s="31">
        <v>0.312</v>
      </c>
      <c r="H164" s="30">
        <v>0.17818000000000001</v>
      </c>
      <c r="I164" s="30">
        <f>ROUND(G164*H164,6)</f>
        <v>5.5592000000000003E-2</v>
      </c>
      <c r="L164" s="32">
        <v>0</v>
      </c>
      <c r="M164" s="27">
        <f>ROUND(ROUND(L164,2)*ROUND(G164,3),2)</f>
        <v>0</v>
      </c>
      <c r="N164" s="30" t="s">
        <v>6030</v>
      </c>
      <c r="O164">
        <f>(M164*21)/100</f>
        <v>0</v>
      </c>
      <c r="P164" t="s">
        <v>28</v>
      </c>
    </row>
    <row r="165" spans="1:16" ht="12.75" customHeight="1" x14ac:dyDescent="0.2">
      <c r="A165" s="33" t="s">
        <v>57</v>
      </c>
      <c r="E165" s="34" t="s">
        <v>5</v>
      </c>
    </row>
    <row r="166" spans="1:16" ht="12.75" customHeight="1" x14ac:dyDescent="0.2">
      <c r="A166" s="33" t="s">
        <v>58</v>
      </c>
      <c r="E166" s="35" t="s">
        <v>7706</v>
      </c>
    </row>
    <row r="167" spans="1:16" ht="12.75" customHeight="1" x14ac:dyDescent="0.2">
      <c r="E167" s="34" t="s">
        <v>5</v>
      </c>
    </row>
    <row r="168" spans="1:16" ht="12.75" customHeight="1" x14ac:dyDescent="0.2">
      <c r="A168" t="s">
        <v>52</v>
      </c>
      <c r="B168" s="10" t="s">
        <v>216</v>
      </c>
      <c r="C168" s="10" t="s">
        <v>7707</v>
      </c>
      <c r="D168" t="s">
        <v>5</v>
      </c>
      <c r="E168" s="29" t="s">
        <v>6816</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7673</v>
      </c>
    </row>
    <row r="172" spans="1:16" ht="12.75" customHeight="1" x14ac:dyDescent="0.2">
      <c r="A172" t="s">
        <v>52</v>
      </c>
      <c r="B172" s="10" t="s">
        <v>219</v>
      </c>
      <c r="C172" s="10" t="s">
        <v>7708</v>
      </c>
      <c r="D172" t="s">
        <v>5</v>
      </c>
      <c r="E172" s="29" t="s">
        <v>6819</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7709</v>
      </c>
      <c r="D176" t="s">
        <v>5</v>
      </c>
      <c r="E176" s="29" t="s">
        <v>6821</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7673</v>
      </c>
    </row>
    <row r="180" spans="1:16" ht="12.75" customHeight="1" x14ac:dyDescent="0.2">
      <c r="A180" t="s">
        <v>52</v>
      </c>
      <c r="B180" s="10" t="s">
        <v>226</v>
      </c>
      <c r="C180" s="10" t="s">
        <v>7710</v>
      </c>
      <c r="D180" t="s">
        <v>5</v>
      </c>
      <c r="E180" s="29" t="s">
        <v>6823</v>
      </c>
      <c r="F180" s="30" t="s">
        <v>6817</v>
      </c>
      <c r="G180" s="31">
        <v>1</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7673</v>
      </c>
    </row>
    <row r="184" spans="1:16" ht="12.75" customHeight="1" x14ac:dyDescent="0.2">
      <c r="A184" t="s">
        <v>52</v>
      </c>
      <c r="B184" s="10" t="s">
        <v>229</v>
      </c>
      <c r="C184" s="10" t="s">
        <v>7711</v>
      </c>
      <c r="D184" t="s">
        <v>5</v>
      </c>
      <c r="E184" s="29" t="s">
        <v>6825</v>
      </c>
      <c r="F184" s="30" t="s">
        <v>55</v>
      </c>
      <c r="G184" s="31">
        <v>2</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7673</v>
      </c>
    </row>
    <row r="188" spans="1:16" ht="12.75" customHeight="1" x14ac:dyDescent="0.2">
      <c r="A188" t="s">
        <v>52</v>
      </c>
      <c r="B188" s="10" t="s">
        <v>232</v>
      </c>
      <c r="C188" s="10" t="s">
        <v>7712</v>
      </c>
      <c r="D188" t="s">
        <v>5</v>
      </c>
      <c r="E188" s="29" t="s">
        <v>7713</v>
      </c>
      <c r="F188" s="30" t="s">
        <v>55</v>
      </c>
      <c r="G188" s="31">
        <v>3</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7673</v>
      </c>
    </row>
    <row r="192" spans="1:16" ht="12.75" customHeight="1" x14ac:dyDescent="0.2">
      <c r="A192" t="s">
        <v>52</v>
      </c>
      <c r="B192" s="10" t="s">
        <v>235</v>
      </c>
      <c r="C192" s="10" t="s">
        <v>7714</v>
      </c>
      <c r="D192" t="s">
        <v>5</v>
      </c>
      <c r="E192" s="29" t="s">
        <v>7715</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7716</v>
      </c>
    </row>
    <row r="194" spans="1:16" ht="12.75" customHeight="1" x14ac:dyDescent="0.2">
      <c r="A194" s="33" t="s">
        <v>58</v>
      </c>
      <c r="E194" s="35" t="s">
        <v>1428</v>
      </c>
    </row>
    <row r="195" spans="1:16" ht="12.75" customHeight="1" x14ac:dyDescent="0.2">
      <c r="E195" s="34" t="s">
        <v>7673</v>
      </c>
    </row>
    <row r="196" spans="1:16" ht="12.75" customHeight="1" x14ac:dyDescent="0.2">
      <c r="A196" t="s">
        <v>52</v>
      </c>
      <c r="B196" s="10" t="s">
        <v>238</v>
      </c>
      <c r="C196" s="10" t="s">
        <v>7717</v>
      </c>
      <c r="D196" t="s">
        <v>5</v>
      </c>
      <c r="E196" s="29" t="s">
        <v>7718</v>
      </c>
      <c r="F196" s="30" t="s">
        <v>55</v>
      </c>
      <c r="G196" s="31">
        <v>3</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6831</v>
      </c>
    </row>
    <row r="198" spans="1:16" ht="12.75" customHeight="1" x14ac:dyDescent="0.2">
      <c r="A198" s="33" t="s">
        <v>58</v>
      </c>
      <c r="E198" s="35" t="s">
        <v>1428</v>
      </c>
    </row>
    <row r="199" spans="1:16" ht="12.75" customHeight="1" x14ac:dyDescent="0.2">
      <c r="E199" s="34" t="s">
        <v>7673</v>
      </c>
    </row>
    <row r="200" spans="1:16" ht="12.75" customHeight="1" x14ac:dyDescent="0.2">
      <c r="A200" t="s">
        <v>52</v>
      </c>
      <c r="B200" s="10" t="s">
        <v>241</v>
      </c>
      <c r="C200" s="10" t="s">
        <v>7719</v>
      </c>
      <c r="D200" t="s">
        <v>5</v>
      </c>
      <c r="E200" s="29" t="s">
        <v>7720</v>
      </c>
      <c r="F200" s="30" t="s">
        <v>55</v>
      </c>
      <c r="G200" s="31">
        <v>2</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7721</v>
      </c>
    </row>
    <row r="202" spans="1:16" ht="12.75" customHeight="1" x14ac:dyDescent="0.2">
      <c r="A202" s="33" t="s">
        <v>58</v>
      </c>
      <c r="E202" s="35" t="s">
        <v>1430</v>
      </c>
    </row>
    <row r="203" spans="1:16" ht="12.75" customHeight="1" x14ac:dyDescent="0.2">
      <c r="E203" s="34" t="s">
        <v>7673</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6115</v>
      </c>
      <c r="D205" t="s">
        <v>5</v>
      </c>
      <c r="E205" s="29" t="s">
        <v>7722</v>
      </c>
      <c r="F205" s="30" t="s">
        <v>602</v>
      </c>
      <c r="G205" s="31">
        <v>21.193000000000001</v>
      </c>
      <c r="H205" s="30">
        <v>0.16192000000000001</v>
      </c>
      <c r="I205" s="30">
        <f>ROUND(G205*H205,6)</f>
        <v>3.4315709999999999</v>
      </c>
      <c r="L205" s="32">
        <v>0</v>
      </c>
      <c r="M205" s="27">
        <f>ROUND(ROUND(L205,2)*ROUND(G205,3),2)</f>
        <v>0</v>
      </c>
      <c r="N205" s="30" t="s">
        <v>6030</v>
      </c>
      <c r="O205">
        <f>(M205*21)/100</f>
        <v>0</v>
      </c>
      <c r="P205" t="s">
        <v>28</v>
      </c>
    </row>
    <row r="206" spans="1:16" ht="12.75" customHeight="1" x14ac:dyDescent="0.2">
      <c r="A206" s="33" t="s">
        <v>57</v>
      </c>
      <c r="E206" s="34" t="s">
        <v>5</v>
      </c>
    </row>
    <row r="207" spans="1:16" ht="12.75" customHeight="1" x14ac:dyDescent="0.2">
      <c r="A207" s="33" t="s">
        <v>58</v>
      </c>
      <c r="E207" s="35" t="s">
        <v>7723</v>
      </c>
    </row>
    <row r="208" spans="1:16" ht="12.75" customHeight="1" x14ac:dyDescent="0.2">
      <c r="E208" s="34" t="s">
        <v>7724</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7725</v>
      </c>
      <c r="D210" t="s">
        <v>5</v>
      </c>
      <c r="E210" s="29" t="s">
        <v>7726</v>
      </c>
      <c r="F210" s="30" t="s">
        <v>602</v>
      </c>
      <c r="G210" s="31">
        <v>8.3000000000000007</v>
      </c>
      <c r="H210" s="30">
        <v>0.378</v>
      </c>
      <c r="I210" s="30">
        <f>ROUND(G210*H210,6)</f>
        <v>3.1374</v>
      </c>
      <c r="L210" s="32">
        <v>0</v>
      </c>
      <c r="M210" s="27">
        <f>ROUND(ROUND(L210,2)*ROUND(G210,3),2)</f>
        <v>0</v>
      </c>
      <c r="N210" s="30" t="s">
        <v>6030</v>
      </c>
      <c r="O210">
        <f>(M210*21)/100</f>
        <v>0</v>
      </c>
      <c r="P210" t="s">
        <v>28</v>
      </c>
    </row>
    <row r="211" spans="1:16" ht="12.75" customHeight="1" x14ac:dyDescent="0.2">
      <c r="A211" s="33" t="s">
        <v>57</v>
      </c>
      <c r="E211" s="34" t="s">
        <v>7727</v>
      </c>
    </row>
    <row r="212" spans="1:16" ht="12.75" customHeight="1" x14ac:dyDescent="0.2">
      <c r="A212" s="33" t="s">
        <v>58</v>
      </c>
      <c r="E212" s="35" t="s">
        <v>7728</v>
      </c>
    </row>
    <row r="213" spans="1:16" ht="12.75" customHeight="1" x14ac:dyDescent="0.2">
      <c r="E213" s="34" t="s">
        <v>5</v>
      </c>
    </row>
    <row r="214" spans="1:16" ht="12.75" customHeight="1" x14ac:dyDescent="0.2">
      <c r="A214" t="s">
        <v>52</v>
      </c>
      <c r="B214" s="10" t="s">
        <v>251</v>
      </c>
      <c r="C214" s="10" t="s">
        <v>7729</v>
      </c>
      <c r="D214" t="s">
        <v>5</v>
      </c>
      <c r="E214" s="29" t="s">
        <v>7730</v>
      </c>
      <c r="F214" s="30" t="s">
        <v>602</v>
      </c>
      <c r="G214" s="31">
        <v>8.3000000000000007</v>
      </c>
      <c r="H214" s="30">
        <v>8.5650000000000004E-2</v>
      </c>
      <c r="I214" s="30">
        <f>ROUND(G214*H214,6)</f>
        <v>0.71089500000000005</v>
      </c>
      <c r="L214" s="32">
        <v>0</v>
      </c>
      <c r="M214" s="27">
        <f>ROUND(ROUND(L214,2)*ROUND(G214,3),2)</f>
        <v>0</v>
      </c>
      <c r="N214" s="30" t="s">
        <v>6030</v>
      </c>
      <c r="O214">
        <f>(M214*21)/100</f>
        <v>0</v>
      </c>
      <c r="P214" t="s">
        <v>28</v>
      </c>
    </row>
    <row r="215" spans="1:16" ht="12.75" customHeight="1" x14ac:dyDescent="0.2">
      <c r="A215" s="33" t="s">
        <v>57</v>
      </c>
      <c r="E215" s="34" t="s">
        <v>7731</v>
      </c>
    </row>
    <row r="216" spans="1:16" ht="12.75" customHeight="1" x14ac:dyDescent="0.2">
      <c r="A216" s="33" t="s">
        <v>58</v>
      </c>
      <c r="E216" s="35" t="s">
        <v>7728</v>
      </c>
    </row>
    <row r="217" spans="1:16" ht="12.75" customHeight="1" x14ac:dyDescent="0.2">
      <c r="E217" s="34" t="s">
        <v>7732</v>
      </c>
    </row>
    <row r="218" spans="1:16" ht="12.75" customHeight="1" x14ac:dyDescent="0.2">
      <c r="A218" t="s">
        <v>52</v>
      </c>
      <c r="B218" s="10" t="s">
        <v>254</v>
      </c>
      <c r="C218" s="10" t="s">
        <v>7733</v>
      </c>
      <c r="D218" t="s">
        <v>5</v>
      </c>
      <c r="E218" s="29" t="s">
        <v>7734</v>
      </c>
      <c r="F218" s="30" t="s">
        <v>602</v>
      </c>
      <c r="G218" s="31">
        <v>8.3000000000000007</v>
      </c>
      <c r="H218" s="30">
        <v>0.17599999999999999</v>
      </c>
      <c r="I218" s="30">
        <f>ROUND(G218*H218,6)</f>
        <v>1.4608000000000001</v>
      </c>
      <c r="L218" s="32">
        <v>0</v>
      </c>
      <c r="M218" s="27">
        <f>ROUND(ROUND(L218,2)*ROUND(G218,3),2)</f>
        <v>0</v>
      </c>
      <c r="N218" s="30" t="s">
        <v>6030</v>
      </c>
      <c r="O218">
        <f>(M218*21)/100</f>
        <v>0</v>
      </c>
      <c r="P218" t="s">
        <v>28</v>
      </c>
    </row>
    <row r="219" spans="1:16" ht="12.75" customHeight="1" x14ac:dyDescent="0.2">
      <c r="A219" s="33" t="s">
        <v>57</v>
      </c>
      <c r="E219" s="34" t="s">
        <v>5</v>
      </c>
    </row>
    <row r="220" spans="1:16" ht="12.75" customHeight="1" x14ac:dyDescent="0.2">
      <c r="A220" s="33" t="s">
        <v>58</v>
      </c>
      <c r="E220" s="35" t="s">
        <v>7728</v>
      </c>
    </row>
    <row r="221" spans="1:16" ht="12.75" customHeight="1" x14ac:dyDescent="0.2">
      <c r="E221" s="34" t="s">
        <v>5</v>
      </c>
    </row>
    <row r="222" spans="1:16" ht="12.75" customHeight="1" x14ac:dyDescent="0.2">
      <c r="A222" t="s">
        <v>49</v>
      </c>
      <c r="C222" s="11" t="s">
        <v>27</v>
      </c>
      <c r="E222" s="28" t="s">
        <v>4266</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6840</v>
      </c>
      <c r="D223" t="s">
        <v>5</v>
      </c>
      <c r="E223" s="29" t="s">
        <v>7735</v>
      </c>
      <c r="F223" s="30" t="s">
        <v>602</v>
      </c>
      <c r="G223" s="31">
        <v>181.18299999999999</v>
      </c>
      <c r="H223" s="30">
        <v>4.4999999999999999E-4</v>
      </c>
      <c r="I223" s="30">
        <f>ROUND(G223*H223,6)</f>
        <v>8.1531999999999993E-2</v>
      </c>
      <c r="L223" s="32">
        <v>0</v>
      </c>
      <c r="M223" s="27">
        <f>ROUND(ROUND(L223,2)*ROUND(G223,3),2)</f>
        <v>0</v>
      </c>
      <c r="N223" s="30" t="s">
        <v>6030</v>
      </c>
      <c r="O223">
        <f>(M223*21)/100</f>
        <v>0</v>
      </c>
      <c r="P223" t="s">
        <v>28</v>
      </c>
    </row>
    <row r="224" spans="1:16" ht="12.75" customHeight="1" x14ac:dyDescent="0.2">
      <c r="A224" s="33" t="s">
        <v>57</v>
      </c>
      <c r="E224" s="34" t="s">
        <v>7736</v>
      </c>
    </row>
    <row r="225" spans="1:16" ht="12.75" customHeight="1" x14ac:dyDescent="0.2">
      <c r="A225" s="33" t="s">
        <v>58</v>
      </c>
      <c r="E225" s="35" t="s">
        <v>7737</v>
      </c>
    </row>
    <row r="226" spans="1:16" ht="12.75" customHeight="1" x14ac:dyDescent="0.2">
      <c r="E226" s="34" t="s">
        <v>7738</v>
      </c>
    </row>
    <row r="227" spans="1:16" ht="12.75" customHeight="1" x14ac:dyDescent="0.2">
      <c r="A227" t="s">
        <v>52</v>
      </c>
      <c r="B227" s="10" t="s">
        <v>260</v>
      </c>
      <c r="C227" s="10" t="s">
        <v>6844</v>
      </c>
      <c r="D227" t="s">
        <v>5</v>
      </c>
      <c r="E227" s="29" t="s">
        <v>7735</v>
      </c>
      <c r="F227" s="30" t="s">
        <v>126</v>
      </c>
      <c r="G227" s="31">
        <v>90.591999999999999</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7739</v>
      </c>
    </row>
    <row r="229" spans="1:16" ht="12.75" customHeight="1" x14ac:dyDescent="0.2">
      <c r="A229" s="33" t="s">
        <v>58</v>
      </c>
      <c r="E229" s="35" t="s">
        <v>7740</v>
      </c>
    </row>
    <row r="230" spans="1:16" ht="12.75" customHeight="1" x14ac:dyDescent="0.2">
      <c r="E230" s="34" t="s">
        <v>7738</v>
      </c>
    </row>
    <row r="231" spans="1:16" ht="12.75" customHeight="1" x14ac:dyDescent="0.2">
      <c r="A231" t="s">
        <v>52</v>
      </c>
      <c r="B231" s="10" t="s">
        <v>369</v>
      </c>
      <c r="C231" s="10" t="s">
        <v>6847</v>
      </c>
      <c r="D231" t="s">
        <v>5</v>
      </c>
      <c r="E231" s="29" t="s">
        <v>7735</v>
      </c>
      <c r="F231" s="30" t="s">
        <v>602</v>
      </c>
      <c r="G231" s="31">
        <v>366.64699999999999</v>
      </c>
      <c r="H231" s="30">
        <v>4.2000000000000002E-4</v>
      </c>
      <c r="I231" s="30">
        <f>ROUND(G231*H231,6)</f>
        <v>0.15399199999999999</v>
      </c>
      <c r="L231" s="32">
        <v>0</v>
      </c>
      <c r="M231" s="27">
        <f>ROUND(ROUND(L231,2)*ROUND(G231,3),2)</f>
        <v>0</v>
      </c>
      <c r="N231" s="30" t="s">
        <v>6030</v>
      </c>
      <c r="O231">
        <f>(M231*21)/100</f>
        <v>0</v>
      </c>
      <c r="P231" t="s">
        <v>28</v>
      </c>
    </row>
    <row r="232" spans="1:16" ht="12.75" customHeight="1" x14ac:dyDescent="0.2">
      <c r="A232" s="33" t="s">
        <v>57</v>
      </c>
      <c r="E232" s="34" t="s">
        <v>7741</v>
      </c>
    </row>
    <row r="233" spans="1:16" ht="12.75" customHeight="1" x14ac:dyDescent="0.2">
      <c r="A233" s="33" t="s">
        <v>58</v>
      </c>
      <c r="E233" s="35" t="s">
        <v>7742</v>
      </c>
    </row>
    <row r="234" spans="1:16" ht="12.75" customHeight="1" x14ac:dyDescent="0.2">
      <c r="E234" s="34" t="s">
        <v>7738</v>
      </c>
    </row>
    <row r="235" spans="1:16" ht="12.75" customHeight="1" x14ac:dyDescent="0.2">
      <c r="A235" t="s">
        <v>52</v>
      </c>
      <c r="B235" s="10" t="s">
        <v>370</v>
      </c>
      <c r="C235" s="10" t="s">
        <v>6850</v>
      </c>
      <c r="D235" t="s">
        <v>5</v>
      </c>
      <c r="E235" s="29" t="s">
        <v>7735</v>
      </c>
      <c r="F235" s="30" t="s">
        <v>126</v>
      </c>
      <c r="G235" s="31">
        <v>183.32400000000001</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7743</v>
      </c>
    </row>
    <row r="237" spans="1:16" ht="12.75" customHeight="1" x14ac:dyDescent="0.2">
      <c r="A237" s="33" t="s">
        <v>58</v>
      </c>
      <c r="E237" s="35" t="s">
        <v>7744</v>
      </c>
    </row>
    <row r="238" spans="1:16" ht="12.75" customHeight="1" x14ac:dyDescent="0.2">
      <c r="E238" s="34" t="s">
        <v>7738</v>
      </c>
    </row>
    <row r="239" spans="1:16" ht="12.75" customHeight="1" x14ac:dyDescent="0.2">
      <c r="A239" t="s">
        <v>52</v>
      </c>
      <c r="B239" s="10" t="s">
        <v>371</v>
      </c>
      <c r="C239" s="10" t="s">
        <v>7745</v>
      </c>
      <c r="D239" t="s">
        <v>5</v>
      </c>
      <c r="E239" s="29" t="s">
        <v>7746</v>
      </c>
      <c r="F239" s="30" t="s">
        <v>55</v>
      </c>
      <c r="G239" s="31">
        <v>1</v>
      </c>
      <c r="H239" s="30">
        <v>0.14699999999999999</v>
      </c>
      <c r="I239" s="30">
        <f>ROUND(G239*H239,6)</f>
        <v>0.14699999999999999</v>
      </c>
      <c r="L239" s="32">
        <v>0</v>
      </c>
      <c r="M239" s="27">
        <f>ROUND(ROUND(L239,2)*ROUND(G239,3),2)</f>
        <v>0</v>
      </c>
      <c r="N239" s="30" t="s">
        <v>6030</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7747</v>
      </c>
      <c r="D243" t="s">
        <v>5</v>
      </c>
      <c r="E243" s="29" t="s">
        <v>7748</v>
      </c>
      <c r="F243" s="30" t="s">
        <v>602</v>
      </c>
      <c r="G243" s="31">
        <v>2.52</v>
      </c>
      <c r="H243" s="30">
        <v>3.8899999999999997E-2</v>
      </c>
      <c r="I243" s="30">
        <f>ROUND(G243*H243,6)</f>
        <v>9.8028000000000004E-2</v>
      </c>
      <c r="L243" s="32">
        <v>0</v>
      </c>
      <c r="M243" s="27">
        <f>ROUND(ROUND(L243,2)*ROUND(G243,3),2)</f>
        <v>0</v>
      </c>
      <c r="N243" s="30" t="s">
        <v>6030</v>
      </c>
      <c r="O243">
        <f>(M243*21)/100</f>
        <v>0</v>
      </c>
      <c r="P243" t="s">
        <v>28</v>
      </c>
    </row>
    <row r="244" spans="1:16" ht="12.75" customHeight="1" x14ac:dyDescent="0.2">
      <c r="A244" s="33" t="s">
        <v>57</v>
      </c>
      <c r="E244" s="34" t="s">
        <v>5</v>
      </c>
    </row>
    <row r="245" spans="1:16" ht="12.75" customHeight="1" x14ac:dyDescent="0.2">
      <c r="A245" s="33" t="s">
        <v>58</v>
      </c>
      <c r="E245" s="35" t="s">
        <v>7749</v>
      </c>
    </row>
    <row r="246" spans="1:16" ht="12.75" customHeight="1" x14ac:dyDescent="0.2">
      <c r="E246" s="34" t="s">
        <v>7750</v>
      </c>
    </row>
    <row r="247" spans="1:16" ht="12.75" customHeight="1" x14ac:dyDescent="0.2">
      <c r="A247" t="s">
        <v>52</v>
      </c>
      <c r="B247" s="10" t="s">
        <v>375</v>
      </c>
      <c r="C247" s="10" t="s">
        <v>7751</v>
      </c>
      <c r="D247" t="s">
        <v>5</v>
      </c>
      <c r="E247" s="29" t="s">
        <v>7752</v>
      </c>
      <c r="F247" s="30" t="s">
        <v>602</v>
      </c>
      <c r="G247" s="31">
        <v>1.5</v>
      </c>
      <c r="H247" s="30">
        <v>8.4999999999999995E-4</v>
      </c>
      <c r="I247" s="30">
        <f>ROUND(G247*H247,6)</f>
        <v>1.2750000000000001E-3</v>
      </c>
      <c r="L247" s="32">
        <v>0</v>
      </c>
      <c r="M247" s="27">
        <f>ROUND(ROUND(L247,2)*ROUND(G247,3),2)</f>
        <v>0</v>
      </c>
      <c r="N247" s="30" t="s">
        <v>6030</v>
      </c>
      <c r="O247">
        <f>(M247*21)/100</f>
        <v>0</v>
      </c>
      <c r="P247" t="s">
        <v>28</v>
      </c>
    </row>
    <row r="248" spans="1:16" ht="12.75" customHeight="1" x14ac:dyDescent="0.2">
      <c r="A248" s="33" t="s">
        <v>57</v>
      </c>
      <c r="E248" s="34" t="s">
        <v>5</v>
      </c>
    </row>
    <row r="249" spans="1:16" ht="12.75" customHeight="1" x14ac:dyDescent="0.2">
      <c r="A249" s="33" t="s">
        <v>58</v>
      </c>
      <c r="E249" s="35" t="s">
        <v>7753</v>
      </c>
    </row>
    <row r="250" spans="1:16" ht="12.75" customHeight="1" x14ac:dyDescent="0.2">
      <c r="E250" s="34" t="s">
        <v>7754</v>
      </c>
    </row>
    <row r="251" spans="1:16" ht="12.75" customHeight="1" x14ac:dyDescent="0.2">
      <c r="A251" t="s">
        <v>52</v>
      </c>
      <c r="B251" s="10" t="s">
        <v>377</v>
      </c>
      <c r="C251" s="10" t="s">
        <v>6853</v>
      </c>
      <c r="D251" t="s">
        <v>5</v>
      </c>
      <c r="E251" s="29" t="s">
        <v>7755</v>
      </c>
      <c r="F251" s="30" t="s">
        <v>602</v>
      </c>
      <c r="G251" s="31">
        <v>102.11</v>
      </c>
      <c r="H251" s="30">
        <v>0</v>
      </c>
      <c r="I251" s="30">
        <f>ROUND(G251*H251,6)</f>
        <v>0</v>
      </c>
      <c r="L251" s="32">
        <v>0</v>
      </c>
      <c r="M251" s="27">
        <f>ROUND(ROUND(L251,2)*ROUND(G251,3),2)</f>
        <v>0</v>
      </c>
      <c r="N251" s="30" t="s">
        <v>6030</v>
      </c>
      <c r="O251">
        <f>(M251*21)/100</f>
        <v>0</v>
      </c>
      <c r="P251" t="s">
        <v>28</v>
      </c>
    </row>
    <row r="252" spans="1:16" ht="12.75" customHeight="1" x14ac:dyDescent="0.2">
      <c r="A252" s="33" t="s">
        <v>57</v>
      </c>
      <c r="E252" s="34" t="s">
        <v>5</v>
      </c>
    </row>
    <row r="253" spans="1:16" ht="12.75" customHeight="1" x14ac:dyDescent="0.2">
      <c r="A253" s="33" t="s">
        <v>58</v>
      </c>
      <c r="E253" s="35" t="s">
        <v>7756</v>
      </c>
    </row>
    <row r="254" spans="1:16" ht="12.75" customHeight="1" x14ac:dyDescent="0.2">
      <c r="E254" s="34" t="s">
        <v>7757</v>
      </c>
    </row>
    <row r="255" spans="1:16" ht="12.75" customHeight="1" x14ac:dyDescent="0.2">
      <c r="A255" t="s">
        <v>52</v>
      </c>
      <c r="B255" s="10" t="s">
        <v>380</v>
      </c>
      <c r="C255" s="10" t="s">
        <v>6857</v>
      </c>
      <c r="D255" t="s">
        <v>5</v>
      </c>
      <c r="E255" s="29" t="s">
        <v>7758</v>
      </c>
      <c r="F255" s="30" t="s">
        <v>126</v>
      </c>
      <c r="G255" s="31">
        <v>11.92</v>
      </c>
      <c r="H255" s="30">
        <v>0</v>
      </c>
      <c r="I255" s="30">
        <f>ROUND(G255*H255,6)</f>
        <v>0</v>
      </c>
      <c r="L255" s="32">
        <v>0</v>
      </c>
      <c r="M255" s="27">
        <f>ROUND(ROUND(L255,2)*ROUND(G255,3),2)</f>
        <v>0</v>
      </c>
      <c r="N255" s="30" t="s">
        <v>6030</v>
      </c>
      <c r="O255">
        <f>(M255*21)/100</f>
        <v>0</v>
      </c>
      <c r="P255" t="s">
        <v>28</v>
      </c>
    </row>
    <row r="256" spans="1:16" ht="12.75" customHeight="1" x14ac:dyDescent="0.2">
      <c r="A256" s="33" t="s">
        <v>57</v>
      </c>
      <c r="E256" s="34" t="s">
        <v>5</v>
      </c>
    </row>
    <row r="257" spans="1:16" ht="12.75" customHeight="1" x14ac:dyDescent="0.2">
      <c r="A257" s="33" t="s">
        <v>58</v>
      </c>
      <c r="E257" s="35" t="s">
        <v>7759</v>
      </c>
    </row>
    <row r="258" spans="1:16" ht="12.75" customHeight="1" x14ac:dyDescent="0.2">
      <c r="E258" s="34" t="s">
        <v>7757</v>
      </c>
    </row>
    <row r="259" spans="1:16" ht="12.75" customHeight="1" x14ac:dyDescent="0.2">
      <c r="A259" t="s">
        <v>52</v>
      </c>
      <c r="B259" s="10" t="s">
        <v>381</v>
      </c>
      <c r="C259" s="10" t="s">
        <v>6860</v>
      </c>
      <c r="D259" t="s">
        <v>5</v>
      </c>
      <c r="E259" s="29" t="s">
        <v>7760</v>
      </c>
      <c r="F259" s="30" t="s">
        <v>602</v>
      </c>
      <c r="G259" s="31">
        <v>13.151999999999999</v>
      </c>
      <c r="H259" s="30">
        <v>8.3199999999999993E-3</v>
      </c>
      <c r="I259" s="30">
        <f>ROUND(G259*H259,6)</f>
        <v>0.10942499999999999</v>
      </c>
      <c r="L259" s="32">
        <v>0</v>
      </c>
      <c r="M259" s="27">
        <f>ROUND(ROUND(L259,2)*ROUND(G259,3),2)</f>
        <v>0</v>
      </c>
      <c r="N259" s="30" t="s">
        <v>6030</v>
      </c>
      <c r="O259">
        <f>(M259*21)/100</f>
        <v>0</v>
      </c>
      <c r="P259" t="s">
        <v>28</v>
      </c>
    </row>
    <row r="260" spans="1:16" ht="12.75" customHeight="1" x14ac:dyDescent="0.2">
      <c r="A260" s="33" t="s">
        <v>57</v>
      </c>
      <c r="E260" s="34" t="s">
        <v>5</v>
      </c>
    </row>
    <row r="261" spans="1:16" ht="12.75" customHeight="1" x14ac:dyDescent="0.2">
      <c r="A261" s="33" t="s">
        <v>58</v>
      </c>
      <c r="E261" s="35" t="s">
        <v>7761</v>
      </c>
    </row>
    <row r="262" spans="1:16" ht="12.75" customHeight="1" x14ac:dyDescent="0.2">
      <c r="E262" s="34" t="s">
        <v>7762</v>
      </c>
    </row>
    <row r="263" spans="1:16" ht="12.75" customHeight="1" x14ac:dyDescent="0.2">
      <c r="A263" t="s">
        <v>52</v>
      </c>
      <c r="B263" s="10" t="s">
        <v>382</v>
      </c>
      <c r="C263" s="10" t="s">
        <v>6864</v>
      </c>
      <c r="D263" t="s">
        <v>5</v>
      </c>
      <c r="E263" s="29" t="s">
        <v>6865</v>
      </c>
      <c r="F263" s="30" t="s">
        <v>602</v>
      </c>
      <c r="G263" s="31">
        <v>13.151999999999999</v>
      </c>
      <c r="H263" s="30">
        <v>3.5999999999999999E-3</v>
      </c>
      <c r="I263" s="30">
        <f>ROUND(G263*H263,6)</f>
        <v>4.7347E-2</v>
      </c>
      <c r="L263" s="32">
        <v>0</v>
      </c>
      <c r="M263" s="27">
        <f>ROUND(ROUND(L263,2)*ROUND(G263,3),2)</f>
        <v>0</v>
      </c>
      <c r="N263" s="30" t="s">
        <v>6030</v>
      </c>
      <c r="O263">
        <f>(M263*21)/100</f>
        <v>0</v>
      </c>
      <c r="P263" t="s">
        <v>28</v>
      </c>
    </row>
    <row r="264" spans="1:16" ht="12.75" customHeight="1" x14ac:dyDescent="0.2">
      <c r="A264" s="33" t="s">
        <v>57</v>
      </c>
      <c r="E264" s="34" t="s">
        <v>5</v>
      </c>
    </row>
    <row r="265" spans="1:16" ht="12.75" customHeight="1" x14ac:dyDescent="0.2">
      <c r="A265" s="33" t="s">
        <v>58</v>
      </c>
      <c r="E265" s="35" t="s">
        <v>7763</v>
      </c>
    </row>
    <row r="266" spans="1:16" ht="12.75" customHeight="1" x14ac:dyDescent="0.2">
      <c r="E266" s="34" t="s">
        <v>5</v>
      </c>
    </row>
    <row r="267" spans="1:16" ht="12.75" customHeight="1" x14ac:dyDescent="0.2">
      <c r="A267" t="s">
        <v>52</v>
      </c>
      <c r="B267" s="10" t="s">
        <v>383</v>
      </c>
      <c r="C267" s="10" t="s">
        <v>6866</v>
      </c>
      <c r="D267" t="s">
        <v>5</v>
      </c>
      <c r="E267" s="29" t="s">
        <v>7764</v>
      </c>
      <c r="F267" s="30" t="s">
        <v>602</v>
      </c>
      <c r="G267" s="31">
        <v>170.33500000000001</v>
      </c>
      <c r="H267" s="30">
        <v>8.5000000000000006E-3</v>
      </c>
      <c r="I267" s="30">
        <f>ROUND(G267*H267,6)</f>
        <v>1.447848</v>
      </c>
      <c r="L267" s="32">
        <v>0</v>
      </c>
      <c r="M267" s="27">
        <f>ROUND(ROUND(L267,2)*ROUND(G267,3),2)</f>
        <v>0</v>
      </c>
      <c r="N267" s="30" t="s">
        <v>6030</v>
      </c>
      <c r="O267">
        <f>(M267*21)/100</f>
        <v>0</v>
      </c>
      <c r="P267" t="s">
        <v>28</v>
      </c>
    </row>
    <row r="268" spans="1:16" ht="12.75" customHeight="1" x14ac:dyDescent="0.2">
      <c r="A268" s="33" t="s">
        <v>57</v>
      </c>
      <c r="E268" s="34" t="s">
        <v>5</v>
      </c>
    </row>
    <row r="269" spans="1:16" ht="12.75" customHeight="1" x14ac:dyDescent="0.2">
      <c r="A269" s="33" t="s">
        <v>58</v>
      </c>
      <c r="E269" s="35" t="s">
        <v>7765</v>
      </c>
    </row>
    <row r="270" spans="1:16" ht="12.75" customHeight="1" x14ac:dyDescent="0.2">
      <c r="E270" s="34" t="s">
        <v>7762</v>
      </c>
    </row>
    <row r="271" spans="1:16" ht="12.75" customHeight="1" x14ac:dyDescent="0.2">
      <c r="A271" t="s">
        <v>52</v>
      </c>
      <c r="B271" s="10" t="s">
        <v>386</v>
      </c>
      <c r="C271" s="10" t="s">
        <v>6869</v>
      </c>
      <c r="D271" t="s">
        <v>5</v>
      </c>
      <c r="E271" s="29" t="s">
        <v>6870</v>
      </c>
      <c r="F271" s="30" t="s">
        <v>602</v>
      </c>
      <c r="G271" s="31">
        <v>156.917</v>
      </c>
      <c r="H271" s="30">
        <v>2.0999999999999999E-3</v>
      </c>
      <c r="I271" s="30">
        <f>ROUND(G271*H271,6)</f>
        <v>0.32952599999999999</v>
      </c>
      <c r="L271" s="32">
        <v>0</v>
      </c>
      <c r="M271" s="27">
        <f>ROUND(ROUND(L271,2)*ROUND(G271,3),2)</f>
        <v>0</v>
      </c>
      <c r="N271" s="30" t="s">
        <v>6030</v>
      </c>
      <c r="O271">
        <f>(M271*21)/100</f>
        <v>0</v>
      </c>
      <c r="P271" t="s">
        <v>28</v>
      </c>
    </row>
    <row r="272" spans="1:16" ht="12.75" customHeight="1" x14ac:dyDescent="0.2">
      <c r="A272" s="33" t="s">
        <v>57</v>
      </c>
      <c r="E272" s="34" t="s">
        <v>5</v>
      </c>
    </row>
    <row r="273" spans="1:16" ht="12.75" customHeight="1" x14ac:dyDescent="0.2">
      <c r="A273" s="33" t="s">
        <v>58</v>
      </c>
      <c r="E273" s="35" t="s">
        <v>7766</v>
      </c>
    </row>
    <row r="274" spans="1:16" ht="12.75" customHeight="1" x14ac:dyDescent="0.2">
      <c r="E274" s="34" t="s">
        <v>5</v>
      </c>
    </row>
    <row r="275" spans="1:16" ht="12.75" customHeight="1" x14ac:dyDescent="0.2">
      <c r="A275" t="s">
        <v>52</v>
      </c>
      <c r="B275" s="10" t="s">
        <v>389</v>
      </c>
      <c r="C275" s="10" t="s">
        <v>6871</v>
      </c>
      <c r="D275" t="s">
        <v>5</v>
      </c>
      <c r="E275" s="29" t="s">
        <v>6873</v>
      </c>
      <c r="F275" s="30" t="s">
        <v>126</v>
      </c>
      <c r="G275" s="31">
        <v>11.32</v>
      </c>
      <c r="H275" s="30">
        <v>3.3899999999999998E-3</v>
      </c>
      <c r="I275" s="30">
        <f>ROUND(G275*H275,6)</f>
        <v>3.8374999999999999E-2</v>
      </c>
      <c r="L275" s="32">
        <v>0</v>
      </c>
      <c r="M275" s="27">
        <f>ROUND(ROUND(L275,2)*ROUND(G275,3),2)</f>
        <v>0</v>
      </c>
      <c r="N275" s="30" t="s">
        <v>6030</v>
      </c>
      <c r="O275">
        <f>(M275*21)/100</f>
        <v>0</v>
      </c>
      <c r="P275" t="s">
        <v>28</v>
      </c>
    </row>
    <row r="276" spans="1:16" ht="12.75" customHeight="1" x14ac:dyDescent="0.2">
      <c r="A276" s="33" t="s">
        <v>57</v>
      </c>
      <c r="E276" s="34" t="s">
        <v>5</v>
      </c>
    </row>
    <row r="277" spans="1:16" ht="12.75" customHeight="1" x14ac:dyDescent="0.2">
      <c r="A277" s="33" t="s">
        <v>58</v>
      </c>
      <c r="E277" s="35" t="s">
        <v>7767</v>
      </c>
    </row>
    <row r="278" spans="1:16" ht="12.75" customHeight="1" x14ac:dyDescent="0.2">
      <c r="E278" s="34" t="s">
        <v>7768</v>
      </c>
    </row>
    <row r="279" spans="1:16" ht="12.75" customHeight="1" x14ac:dyDescent="0.2">
      <c r="A279" t="s">
        <v>52</v>
      </c>
      <c r="B279" s="10" t="s">
        <v>392</v>
      </c>
      <c r="C279" s="10" t="s">
        <v>6875</v>
      </c>
      <c r="D279" t="s">
        <v>5</v>
      </c>
      <c r="E279" s="29" t="s">
        <v>6876</v>
      </c>
      <c r="F279" s="30" t="s">
        <v>602</v>
      </c>
      <c r="G279" s="31">
        <v>2.4900000000000002</v>
      </c>
      <c r="H279" s="30">
        <v>8.9999999999999998E-4</v>
      </c>
      <c r="I279" s="30">
        <f>ROUND(G279*H279,6)</f>
        <v>2.2409999999999999E-3</v>
      </c>
      <c r="L279" s="32">
        <v>0</v>
      </c>
      <c r="M279" s="27">
        <f>ROUND(ROUND(L279,2)*ROUND(G279,3),2)</f>
        <v>0</v>
      </c>
      <c r="N279" s="30" t="s">
        <v>6030</v>
      </c>
      <c r="O279">
        <f>(M279*21)/100</f>
        <v>0</v>
      </c>
      <c r="P279" t="s">
        <v>28</v>
      </c>
    </row>
    <row r="280" spans="1:16" ht="12.75" customHeight="1" x14ac:dyDescent="0.2">
      <c r="A280" s="33" t="s">
        <v>57</v>
      </c>
      <c r="E280" s="34" t="s">
        <v>5</v>
      </c>
    </row>
    <row r="281" spans="1:16" ht="12.75" customHeight="1" x14ac:dyDescent="0.2">
      <c r="A281" s="33" t="s">
        <v>58</v>
      </c>
      <c r="E281" s="35" t="s">
        <v>7769</v>
      </c>
    </row>
    <row r="282" spans="1:16" ht="12.75" customHeight="1" x14ac:dyDescent="0.2">
      <c r="E282" s="34" t="s">
        <v>5</v>
      </c>
    </row>
    <row r="283" spans="1:16" ht="12.75" customHeight="1" x14ac:dyDescent="0.2">
      <c r="A283" t="s">
        <v>52</v>
      </c>
      <c r="B283" s="10" t="s">
        <v>395</v>
      </c>
      <c r="C283" s="10" t="s">
        <v>6877</v>
      </c>
      <c r="D283" t="s">
        <v>5</v>
      </c>
      <c r="E283" s="29" t="s">
        <v>7770</v>
      </c>
      <c r="F283" s="30" t="s">
        <v>602</v>
      </c>
      <c r="G283" s="31">
        <v>0.90800000000000003</v>
      </c>
      <c r="H283" s="30">
        <v>9.4400000000000005E-3</v>
      </c>
      <c r="I283" s="30">
        <f>ROUND(G283*H283,6)</f>
        <v>8.5719999999999998E-3</v>
      </c>
      <c r="L283" s="32">
        <v>0</v>
      </c>
      <c r="M283" s="27">
        <f>ROUND(ROUND(L283,2)*ROUND(G283,3),2)</f>
        <v>0</v>
      </c>
      <c r="N283" s="30" t="s">
        <v>6030</v>
      </c>
      <c r="O283">
        <f>(M283*21)/100</f>
        <v>0</v>
      </c>
      <c r="P283" t="s">
        <v>28</v>
      </c>
    </row>
    <row r="284" spans="1:16" ht="12.75" customHeight="1" x14ac:dyDescent="0.2">
      <c r="A284" s="33" t="s">
        <v>57</v>
      </c>
      <c r="E284" s="34" t="s">
        <v>5</v>
      </c>
    </row>
    <row r="285" spans="1:16" ht="12.75" customHeight="1" x14ac:dyDescent="0.2">
      <c r="A285" s="33" t="s">
        <v>58</v>
      </c>
      <c r="E285" s="35" t="s">
        <v>7771</v>
      </c>
    </row>
    <row r="286" spans="1:16" ht="12.75" customHeight="1" x14ac:dyDescent="0.2">
      <c r="E286" s="34" t="s">
        <v>7762</v>
      </c>
    </row>
    <row r="287" spans="1:16" ht="12.75" customHeight="1" x14ac:dyDescent="0.2">
      <c r="A287" t="s">
        <v>52</v>
      </c>
      <c r="B287" s="10" t="s">
        <v>398</v>
      </c>
      <c r="C287" s="10" t="s">
        <v>6880</v>
      </c>
      <c r="D287" t="s">
        <v>5</v>
      </c>
      <c r="E287" s="29" t="s">
        <v>6881</v>
      </c>
      <c r="F287" s="30" t="s">
        <v>602</v>
      </c>
      <c r="G287" s="31">
        <v>0.90800000000000003</v>
      </c>
      <c r="H287" s="30">
        <v>1.6500000000000001E-2</v>
      </c>
      <c r="I287" s="30">
        <f>ROUND(G287*H287,6)</f>
        <v>1.4982000000000001E-2</v>
      </c>
      <c r="L287" s="32">
        <v>0</v>
      </c>
      <c r="M287" s="27">
        <f>ROUND(ROUND(L287,2)*ROUND(G287,3),2)</f>
        <v>0</v>
      </c>
      <c r="N287" s="30" t="s">
        <v>6030</v>
      </c>
      <c r="O287">
        <f>(M287*21)/100</f>
        <v>0</v>
      </c>
      <c r="P287" t="s">
        <v>28</v>
      </c>
    </row>
    <row r="288" spans="1:16" ht="12.75" customHeight="1" x14ac:dyDescent="0.2">
      <c r="A288" s="33" t="s">
        <v>57</v>
      </c>
      <c r="E288" s="34" t="s">
        <v>5</v>
      </c>
    </row>
    <row r="289" spans="1:16" ht="12.75" customHeight="1" x14ac:dyDescent="0.2">
      <c r="A289" s="33" t="s">
        <v>58</v>
      </c>
      <c r="E289" s="35" t="s">
        <v>7772</v>
      </c>
    </row>
    <row r="290" spans="1:16" ht="12.75" customHeight="1" x14ac:dyDescent="0.2">
      <c r="E290" s="34" t="s">
        <v>5</v>
      </c>
    </row>
    <row r="291" spans="1:16" ht="12.75" customHeight="1" x14ac:dyDescent="0.2">
      <c r="A291" t="s">
        <v>52</v>
      </c>
      <c r="B291" s="10" t="s">
        <v>401</v>
      </c>
      <c r="C291" s="10" t="s">
        <v>6882</v>
      </c>
      <c r="D291" t="s">
        <v>5</v>
      </c>
      <c r="E291" s="29" t="s">
        <v>7773</v>
      </c>
      <c r="F291" s="30" t="s">
        <v>602</v>
      </c>
      <c r="G291" s="31">
        <v>173.46700000000001</v>
      </c>
      <c r="H291" s="30">
        <v>6.0000000000000002E-5</v>
      </c>
      <c r="I291" s="30">
        <f>ROUND(G291*H291,6)</f>
        <v>1.0408000000000001E-2</v>
      </c>
      <c r="L291" s="32">
        <v>0</v>
      </c>
      <c r="M291" s="27">
        <f>ROUND(ROUND(L291,2)*ROUND(G291,3),2)</f>
        <v>0</v>
      </c>
      <c r="N291" s="30" t="s">
        <v>6030</v>
      </c>
      <c r="O291">
        <f>(M291*21)/100</f>
        <v>0</v>
      </c>
      <c r="P291" t="s">
        <v>28</v>
      </c>
    </row>
    <row r="292" spans="1:16" ht="12.75" customHeight="1" x14ac:dyDescent="0.2">
      <c r="A292" s="33" t="s">
        <v>57</v>
      </c>
      <c r="E292" s="34" t="s">
        <v>5</v>
      </c>
    </row>
    <row r="293" spans="1:16" ht="12.75" customHeight="1" x14ac:dyDescent="0.2">
      <c r="A293" s="33" t="s">
        <v>58</v>
      </c>
      <c r="E293" s="35" t="s">
        <v>7774</v>
      </c>
    </row>
    <row r="294" spans="1:16" ht="12.75" customHeight="1" x14ac:dyDescent="0.2">
      <c r="E294" s="34" t="s">
        <v>7762</v>
      </c>
    </row>
    <row r="295" spans="1:16" ht="12.75" customHeight="1" x14ac:dyDescent="0.2">
      <c r="A295" t="s">
        <v>52</v>
      </c>
      <c r="B295" s="10" t="s">
        <v>404</v>
      </c>
      <c r="C295" s="10" t="s">
        <v>6885</v>
      </c>
      <c r="D295" t="s">
        <v>5</v>
      </c>
      <c r="E295" s="29" t="s">
        <v>7775</v>
      </c>
      <c r="F295" s="30" t="s">
        <v>126</v>
      </c>
      <c r="G295" s="31">
        <v>40.619999999999997</v>
      </c>
      <c r="H295" s="30">
        <v>6.0000000000000002E-5</v>
      </c>
      <c r="I295" s="30">
        <f>ROUND(G295*H295,6)</f>
        <v>2.4369999999999999E-3</v>
      </c>
      <c r="L295" s="32">
        <v>0</v>
      </c>
      <c r="M295" s="27">
        <f>ROUND(ROUND(L295,2)*ROUND(G295,3),2)</f>
        <v>0</v>
      </c>
      <c r="N295" s="30" t="s">
        <v>6030</v>
      </c>
      <c r="O295">
        <f>(M295*21)/100</f>
        <v>0</v>
      </c>
      <c r="P295" t="s">
        <v>28</v>
      </c>
    </row>
    <row r="296" spans="1:16" ht="12.75" customHeight="1" x14ac:dyDescent="0.2">
      <c r="A296" s="33" t="s">
        <v>57</v>
      </c>
      <c r="E296" s="34" t="s">
        <v>5</v>
      </c>
    </row>
    <row r="297" spans="1:16" ht="12.75" customHeight="1" x14ac:dyDescent="0.2">
      <c r="A297" s="33" t="s">
        <v>58</v>
      </c>
      <c r="E297" s="35" t="s">
        <v>7776</v>
      </c>
    </row>
    <row r="298" spans="1:16" ht="12.75" customHeight="1" x14ac:dyDescent="0.2">
      <c r="E298" s="34" t="s">
        <v>7777</v>
      </c>
    </row>
    <row r="299" spans="1:16" ht="12.75" customHeight="1" x14ac:dyDescent="0.2">
      <c r="A299" t="s">
        <v>52</v>
      </c>
      <c r="B299" s="10" t="s">
        <v>407</v>
      </c>
      <c r="C299" s="10" t="s">
        <v>6889</v>
      </c>
      <c r="D299" t="s">
        <v>5</v>
      </c>
      <c r="E299" s="29" t="s">
        <v>6890</v>
      </c>
      <c r="F299" s="30" t="s">
        <v>126</v>
      </c>
      <c r="G299" s="31">
        <v>40.619999999999997</v>
      </c>
      <c r="H299" s="30">
        <v>5.0000000000000001E-4</v>
      </c>
      <c r="I299" s="30">
        <f>ROUND(G299*H299,6)</f>
        <v>2.0310000000000002E-2</v>
      </c>
      <c r="L299" s="32">
        <v>0</v>
      </c>
      <c r="M299" s="27">
        <f>ROUND(ROUND(L299,2)*ROUND(G299,3),2)</f>
        <v>0</v>
      </c>
      <c r="N299" s="30" t="s">
        <v>6030</v>
      </c>
      <c r="O299">
        <f>(M299*21)/100</f>
        <v>0</v>
      </c>
      <c r="P299" t="s">
        <v>28</v>
      </c>
    </row>
    <row r="300" spans="1:16" ht="12.75" customHeight="1" x14ac:dyDescent="0.2">
      <c r="A300" s="33" t="s">
        <v>57</v>
      </c>
      <c r="E300" s="34" t="s">
        <v>5</v>
      </c>
    </row>
    <row r="301" spans="1:16" ht="12.75" customHeight="1" x14ac:dyDescent="0.2">
      <c r="A301" s="33" t="s">
        <v>58</v>
      </c>
      <c r="E301" s="35" t="s">
        <v>7778</v>
      </c>
    </row>
    <row r="302" spans="1:16" ht="12.75" customHeight="1" x14ac:dyDescent="0.2">
      <c r="E302" s="34" t="s">
        <v>5</v>
      </c>
    </row>
    <row r="303" spans="1:16" ht="12.75" customHeight="1" x14ac:dyDescent="0.2">
      <c r="A303" t="s">
        <v>52</v>
      </c>
      <c r="B303" s="10" t="s">
        <v>410</v>
      </c>
      <c r="C303" s="10" t="s">
        <v>6891</v>
      </c>
      <c r="D303" t="s">
        <v>5</v>
      </c>
      <c r="E303" s="29" t="s">
        <v>7779</v>
      </c>
      <c r="F303" s="30" t="s">
        <v>126</v>
      </c>
      <c r="G303" s="31">
        <v>40.96</v>
      </c>
      <c r="H303" s="30">
        <v>2.5000000000000001E-4</v>
      </c>
      <c r="I303" s="30">
        <f>ROUND(G303*H303,6)</f>
        <v>1.0240000000000001E-2</v>
      </c>
      <c r="L303" s="32">
        <v>0</v>
      </c>
      <c r="M303" s="27">
        <f>ROUND(ROUND(L303,2)*ROUND(G303,3),2)</f>
        <v>0</v>
      </c>
      <c r="N303" s="30" t="s">
        <v>6030</v>
      </c>
      <c r="O303">
        <f>(M303*21)/100</f>
        <v>0</v>
      </c>
      <c r="P303" t="s">
        <v>28</v>
      </c>
    </row>
    <row r="304" spans="1:16" ht="12.75" customHeight="1" x14ac:dyDescent="0.2">
      <c r="A304" s="33" t="s">
        <v>57</v>
      </c>
      <c r="E304" s="34" t="s">
        <v>7780</v>
      </c>
    </row>
    <row r="305" spans="1:16" ht="12.75" customHeight="1" x14ac:dyDescent="0.2">
      <c r="A305" s="33" t="s">
        <v>58</v>
      </c>
      <c r="E305" s="35" t="s">
        <v>7781</v>
      </c>
    </row>
    <row r="306" spans="1:16" ht="12.75" customHeight="1" x14ac:dyDescent="0.2">
      <c r="E306" s="34" t="s">
        <v>7777</v>
      </c>
    </row>
    <row r="307" spans="1:16" ht="12.75" customHeight="1" x14ac:dyDescent="0.2">
      <c r="A307" t="s">
        <v>52</v>
      </c>
      <c r="B307" s="10" t="s">
        <v>413</v>
      </c>
      <c r="C307" s="10" t="s">
        <v>6894</v>
      </c>
      <c r="D307" t="s">
        <v>5</v>
      </c>
      <c r="E307" s="29" t="s">
        <v>6895</v>
      </c>
      <c r="F307" s="30" t="s">
        <v>126</v>
      </c>
      <c r="G307" s="31">
        <v>17.12</v>
      </c>
      <c r="H307" s="30">
        <v>3.0000000000000001E-5</v>
      </c>
      <c r="I307" s="30">
        <f>ROUND(G307*H307,6)</f>
        <v>5.1400000000000003E-4</v>
      </c>
      <c r="L307" s="32">
        <v>0</v>
      </c>
      <c r="M307" s="27">
        <f>ROUND(ROUND(L307,2)*ROUND(G307,3),2)</f>
        <v>0</v>
      </c>
      <c r="N307" s="30" t="s">
        <v>6030</v>
      </c>
      <c r="O307">
        <f>(M307*21)/100</f>
        <v>0</v>
      </c>
      <c r="P307" t="s">
        <v>28</v>
      </c>
    </row>
    <row r="308" spans="1:16" ht="12.75" customHeight="1" x14ac:dyDescent="0.2">
      <c r="A308" s="33" t="s">
        <v>57</v>
      </c>
      <c r="E308" s="34" t="s">
        <v>5</v>
      </c>
    </row>
    <row r="309" spans="1:16" ht="12.75" customHeight="1" x14ac:dyDescent="0.2">
      <c r="A309" s="33" t="s">
        <v>58</v>
      </c>
      <c r="E309" s="35" t="s">
        <v>7782</v>
      </c>
    </row>
    <row r="310" spans="1:16" ht="12.75" customHeight="1" x14ac:dyDescent="0.2">
      <c r="E310" s="34" t="s">
        <v>5</v>
      </c>
    </row>
    <row r="311" spans="1:16" ht="12.75" customHeight="1" x14ac:dyDescent="0.2">
      <c r="A311" t="s">
        <v>52</v>
      </c>
      <c r="B311" s="10" t="s">
        <v>416</v>
      </c>
      <c r="C311" s="10" t="s">
        <v>6896</v>
      </c>
      <c r="D311" t="s">
        <v>5</v>
      </c>
      <c r="E311" s="29" t="s">
        <v>6897</v>
      </c>
      <c r="F311" s="30" t="s">
        <v>126</v>
      </c>
      <c r="G311" s="31">
        <v>11.92</v>
      </c>
      <c r="H311" s="30">
        <v>4.0000000000000003E-5</v>
      </c>
      <c r="I311" s="30">
        <f>ROUND(G311*H311,6)</f>
        <v>4.7699999999999999E-4</v>
      </c>
      <c r="L311" s="32">
        <v>0</v>
      </c>
      <c r="M311" s="27">
        <f>ROUND(ROUND(L311,2)*ROUND(G311,3),2)</f>
        <v>0</v>
      </c>
      <c r="N311" s="30" t="s">
        <v>6030</v>
      </c>
      <c r="O311">
        <f>(M311*21)/100</f>
        <v>0</v>
      </c>
      <c r="P311" t="s">
        <v>28</v>
      </c>
    </row>
    <row r="312" spans="1:16" ht="12.75" customHeight="1" x14ac:dyDescent="0.2">
      <c r="A312" s="33" t="s">
        <v>57</v>
      </c>
      <c r="E312" s="34" t="s">
        <v>5</v>
      </c>
    </row>
    <row r="313" spans="1:16" ht="12.75" customHeight="1" x14ac:dyDescent="0.2">
      <c r="A313" s="33" t="s">
        <v>58</v>
      </c>
      <c r="E313" s="35" t="s">
        <v>7783</v>
      </c>
    </row>
    <row r="314" spans="1:16" ht="12.75" customHeight="1" x14ac:dyDescent="0.2">
      <c r="E314" s="34" t="s">
        <v>5</v>
      </c>
    </row>
    <row r="315" spans="1:16" ht="12.75" customHeight="1" x14ac:dyDescent="0.2">
      <c r="A315" t="s">
        <v>52</v>
      </c>
      <c r="B315" s="10" t="s">
        <v>417</v>
      </c>
      <c r="C315" s="10" t="s">
        <v>6898</v>
      </c>
      <c r="D315" t="s">
        <v>5</v>
      </c>
      <c r="E315" s="29" t="s">
        <v>6899</v>
      </c>
      <c r="F315" s="30" t="s">
        <v>126</v>
      </c>
      <c r="G315" s="31">
        <v>11.92</v>
      </c>
      <c r="H315" s="30">
        <v>3.0000000000000001E-5</v>
      </c>
      <c r="I315" s="30">
        <f>ROUND(G315*H315,6)</f>
        <v>3.5799999999999997E-4</v>
      </c>
      <c r="L315" s="32">
        <v>0</v>
      </c>
      <c r="M315" s="27">
        <f>ROUND(ROUND(L315,2)*ROUND(G315,3),2)</f>
        <v>0</v>
      </c>
      <c r="N315" s="30" t="s">
        <v>6030</v>
      </c>
      <c r="O315">
        <f>(M315*21)/100</f>
        <v>0</v>
      </c>
      <c r="P315" t="s">
        <v>28</v>
      </c>
    </row>
    <row r="316" spans="1:16" ht="12.75" customHeight="1" x14ac:dyDescent="0.2">
      <c r="A316" s="33" t="s">
        <v>57</v>
      </c>
      <c r="E316" s="34" t="s">
        <v>5</v>
      </c>
    </row>
    <row r="317" spans="1:16" ht="12.75" customHeight="1" x14ac:dyDescent="0.2">
      <c r="A317" s="33" t="s">
        <v>58</v>
      </c>
      <c r="E317" s="35" t="s">
        <v>7783</v>
      </c>
    </row>
    <row r="318" spans="1:16" ht="12.75" customHeight="1" x14ac:dyDescent="0.2">
      <c r="E318" s="34" t="s">
        <v>5</v>
      </c>
    </row>
    <row r="319" spans="1:16" ht="12.75" customHeight="1" x14ac:dyDescent="0.2">
      <c r="A319" t="s">
        <v>52</v>
      </c>
      <c r="B319" s="10" t="s">
        <v>418</v>
      </c>
      <c r="C319" s="10" t="s">
        <v>6900</v>
      </c>
      <c r="D319" t="s">
        <v>5</v>
      </c>
      <c r="E319" s="29" t="s">
        <v>7784</v>
      </c>
      <c r="F319" s="30" t="s">
        <v>602</v>
      </c>
      <c r="G319" s="31">
        <v>13.151999999999999</v>
      </c>
      <c r="H319" s="30">
        <v>6.28E-3</v>
      </c>
      <c r="I319" s="30">
        <f>ROUND(G319*H319,6)</f>
        <v>8.2595000000000002E-2</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7785</v>
      </c>
    </row>
    <row r="322" spans="1:16" ht="12.75" customHeight="1" x14ac:dyDescent="0.2">
      <c r="E322" s="34" t="s">
        <v>5</v>
      </c>
    </row>
    <row r="323" spans="1:16" ht="12.75" customHeight="1" x14ac:dyDescent="0.2">
      <c r="A323" t="s">
        <v>52</v>
      </c>
      <c r="B323" s="10" t="s">
        <v>421</v>
      </c>
      <c r="C323" s="10" t="s">
        <v>6903</v>
      </c>
      <c r="D323" t="s">
        <v>5</v>
      </c>
      <c r="E323" s="29" t="s">
        <v>7786</v>
      </c>
      <c r="F323" s="30" t="s">
        <v>602</v>
      </c>
      <c r="G323" s="31">
        <v>160.315</v>
      </c>
      <c r="H323" s="30">
        <v>2.8800000000000002E-3</v>
      </c>
      <c r="I323" s="30">
        <f>ROUND(G323*H323,6)</f>
        <v>0.46170699999999998</v>
      </c>
      <c r="L323" s="32">
        <v>0</v>
      </c>
      <c r="M323" s="27">
        <f>ROUND(ROUND(L323,2)*ROUND(G323,3),2)</f>
        <v>0</v>
      </c>
      <c r="N323" s="30" t="s">
        <v>6030</v>
      </c>
      <c r="O323">
        <f>(M323*21)/100</f>
        <v>0</v>
      </c>
      <c r="P323" t="s">
        <v>28</v>
      </c>
    </row>
    <row r="324" spans="1:16" ht="12.75" customHeight="1" x14ac:dyDescent="0.2">
      <c r="A324" s="33" t="s">
        <v>57</v>
      </c>
      <c r="E324" s="34" t="s">
        <v>5</v>
      </c>
    </row>
    <row r="325" spans="1:16" ht="12.75" customHeight="1" x14ac:dyDescent="0.2">
      <c r="A325" s="33" t="s">
        <v>58</v>
      </c>
      <c r="E325" s="35" t="s">
        <v>7787</v>
      </c>
    </row>
    <row r="326" spans="1:16" ht="12.75" customHeight="1" x14ac:dyDescent="0.2">
      <c r="E326" s="34" t="s">
        <v>5</v>
      </c>
    </row>
    <row r="327" spans="1:16" ht="12.75" customHeight="1" x14ac:dyDescent="0.2">
      <c r="A327" t="s">
        <v>52</v>
      </c>
      <c r="B327" s="10" t="s">
        <v>422</v>
      </c>
      <c r="C327" s="10" t="s">
        <v>6906</v>
      </c>
      <c r="D327" t="s">
        <v>5</v>
      </c>
      <c r="E327" s="29" t="s">
        <v>7788</v>
      </c>
      <c r="F327" s="30" t="s">
        <v>602</v>
      </c>
      <c r="G327" s="31">
        <v>7.2160000000000002</v>
      </c>
      <c r="H327" s="30">
        <v>0</v>
      </c>
      <c r="I327" s="30">
        <f>ROUND(G327*H327,6)</f>
        <v>0</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7789</v>
      </c>
    </row>
    <row r="330" spans="1:16" ht="12.75" customHeight="1" x14ac:dyDescent="0.2">
      <c r="E330" s="34" t="s">
        <v>6909</v>
      </c>
    </row>
    <row r="331" spans="1:16" ht="12.75" customHeight="1" x14ac:dyDescent="0.2">
      <c r="A331" t="s">
        <v>52</v>
      </c>
      <c r="B331" s="10" t="s">
        <v>423</v>
      </c>
      <c r="C331" s="10" t="s">
        <v>7790</v>
      </c>
      <c r="D331" t="s">
        <v>5</v>
      </c>
      <c r="E331" s="29" t="s">
        <v>7791</v>
      </c>
      <c r="F331" s="30" t="s">
        <v>602</v>
      </c>
      <c r="G331" s="31">
        <v>18.28</v>
      </c>
      <c r="H331" s="30">
        <v>9.4500000000000001E-2</v>
      </c>
      <c r="I331" s="30">
        <f>ROUND(G331*H331,6)</f>
        <v>1.72746</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7792</v>
      </c>
    </row>
    <row r="334" spans="1:16" ht="12.75" customHeight="1" x14ac:dyDescent="0.2">
      <c r="E334" s="34" t="s">
        <v>7793</v>
      </c>
    </row>
    <row r="335" spans="1:16" ht="12.75" customHeight="1" x14ac:dyDescent="0.2">
      <c r="A335" t="s">
        <v>52</v>
      </c>
      <c r="B335" s="10" t="s">
        <v>426</v>
      </c>
      <c r="C335" s="10" t="s">
        <v>7794</v>
      </c>
      <c r="D335" t="s">
        <v>5</v>
      </c>
      <c r="E335" s="29" t="s">
        <v>7795</v>
      </c>
      <c r="F335" s="30" t="s">
        <v>602</v>
      </c>
      <c r="G335" s="31">
        <v>18.28</v>
      </c>
      <c r="H335" s="30">
        <v>1.89E-2</v>
      </c>
      <c r="I335" s="30">
        <f>ROUND(G335*H335,6)</f>
        <v>0.34549200000000002</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7792</v>
      </c>
    </row>
    <row r="338" spans="1:16" ht="12.75" customHeight="1" x14ac:dyDescent="0.2">
      <c r="E338" s="34" t="s">
        <v>7793</v>
      </c>
    </row>
    <row r="339" spans="1:16" ht="12.75" customHeight="1" x14ac:dyDescent="0.2">
      <c r="A339" t="s">
        <v>52</v>
      </c>
      <c r="B339" s="10" t="s">
        <v>429</v>
      </c>
      <c r="C339" s="10" t="s">
        <v>6936</v>
      </c>
      <c r="D339" t="s">
        <v>5</v>
      </c>
      <c r="E339" s="29" t="s">
        <v>7796</v>
      </c>
      <c r="F339" s="30" t="s">
        <v>602</v>
      </c>
      <c r="G339" s="31">
        <v>125.646</v>
      </c>
      <c r="H339" s="30">
        <v>1.2999999999999999E-4</v>
      </c>
      <c r="I339" s="30">
        <f>ROUND(G339*H339,6)</f>
        <v>1.6334000000000001E-2</v>
      </c>
      <c r="L339" s="32">
        <v>0</v>
      </c>
      <c r="M339" s="27">
        <f>ROUND(ROUND(L339,2)*ROUND(G339,3),2)</f>
        <v>0</v>
      </c>
      <c r="N339" s="30" t="s">
        <v>6030</v>
      </c>
      <c r="O339">
        <f>(M339*21)/100</f>
        <v>0</v>
      </c>
      <c r="P339" t="s">
        <v>28</v>
      </c>
    </row>
    <row r="340" spans="1:16" ht="12.75" customHeight="1" x14ac:dyDescent="0.2">
      <c r="A340" s="33" t="s">
        <v>57</v>
      </c>
      <c r="E340" s="34" t="s">
        <v>5</v>
      </c>
    </row>
    <row r="341" spans="1:16" ht="12.75" customHeight="1" x14ac:dyDescent="0.2">
      <c r="A341" s="33" t="s">
        <v>58</v>
      </c>
      <c r="E341" s="35" t="s">
        <v>7797</v>
      </c>
    </row>
    <row r="342" spans="1:16" ht="12.75" customHeight="1" x14ac:dyDescent="0.2">
      <c r="E342" s="34" t="s">
        <v>5</v>
      </c>
    </row>
    <row r="343" spans="1:16" ht="12.75" customHeight="1" x14ac:dyDescent="0.2">
      <c r="A343" t="s">
        <v>52</v>
      </c>
      <c r="B343" s="10" t="s">
        <v>432</v>
      </c>
      <c r="C343" s="10" t="s">
        <v>6939</v>
      </c>
      <c r="D343" t="s">
        <v>5</v>
      </c>
      <c r="E343" s="29" t="s">
        <v>7798</v>
      </c>
      <c r="F343" s="30" t="s">
        <v>602</v>
      </c>
      <c r="G343" s="31">
        <v>21.193000000000001</v>
      </c>
      <c r="H343" s="30">
        <v>0.28361999999999998</v>
      </c>
      <c r="I343" s="30">
        <f>ROUND(G343*H343,6)</f>
        <v>6.0107590000000002</v>
      </c>
      <c r="L343" s="32">
        <v>0</v>
      </c>
      <c r="M343" s="27">
        <f>ROUND(ROUND(L343,2)*ROUND(G343,3),2)</f>
        <v>0</v>
      </c>
      <c r="N343" s="30" t="s">
        <v>6030</v>
      </c>
      <c r="O343">
        <f>(M343*21)/100</f>
        <v>0</v>
      </c>
      <c r="P343" t="s">
        <v>28</v>
      </c>
    </row>
    <row r="344" spans="1:16" ht="12.75" customHeight="1" x14ac:dyDescent="0.2">
      <c r="A344" s="33" t="s">
        <v>57</v>
      </c>
      <c r="E344" s="34" t="s">
        <v>7799</v>
      </c>
    </row>
    <row r="345" spans="1:16" ht="12.75" customHeight="1" x14ac:dyDescent="0.2">
      <c r="A345" s="33" t="s">
        <v>58</v>
      </c>
      <c r="E345" s="35" t="s">
        <v>7800</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6942</v>
      </c>
      <c r="D348" t="s">
        <v>5</v>
      </c>
      <c r="E348" s="29" t="s">
        <v>7801</v>
      </c>
      <c r="F348" s="30" t="s">
        <v>602</v>
      </c>
      <c r="G348" s="31">
        <v>125.646</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5</v>
      </c>
    </row>
    <row r="350" spans="1:16" ht="12.75" customHeight="1" x14ac:dyDescent="0.2">
      <c r="A350" s="33" t="s">
        <v>58</v>
      </c>
      <c r="E350" s="35" t="s">
        <v>7802</v>
      </c>
    </row>
    <row r="351" spans="1:16" ht="12.75" customHeight="1" x14ac:dyDescent="0.2">
      <c r="E351" s="34" t="s">
        <v>6207</v>
      </c>
    </row>
    <row r="352" spans="1:16" ht="12.75" customHeight="1" x14ac:dyDescent="0.2">
      <c r="A352" t="s">
        <v>52</v>
      </c>
      <c r="B352" s="10" t="s">
        <v>438</v>
      </c>
      <c r="C352" s="10" t="s">
        <v>6945</v>
      </c>
      <c r="D352" t="s">
        <v>5</v>
      </c>
      <c r="E352" s="29" t="s">
        <v>7803</v>
      </c>
      <c r="F352" s="30" t="s">
        <v>602</v>
      </c>
      <c r="G352" s="31">
        <v>83.471999999999994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5</v>
      </c>
    </row>
    <row r="354" spans="1:16" ht="12.75" customHeight="1" x14ac:dyDescent="0.2">
      <c r="A354" s="33" t="s">
        <v>58</v>
      </c>
      <c r="E354" s="35" t="s">
        <v>7804</v>
      </c>
    </row>
    <row r="355" spans="1:16" ht="12.75" customHeight="1" x14ac:dyDescent="0.2">
      <c r="E355" s="34" t="s">
        <v>6207</v>
      </c>
    </row>
    <row r="356" spans="1:16" ht="12.75" customHeight="1" x14ac:dyDescent="0.2">
      <c r="A356" t="s">
        <v>52</v>
      </c>
      <c r="B356" s="10" t="s">
        <v>441</v>
      </c>
      <c r="C356" s="10" t="s">
        <v>6948</v>
      </c>
      <c r="D356" t="s">
        <v>5</v>
      </c>
      <c r="E356" s="29" t="s">
        <v>6949</v>
      </c>
      <c r="F356" s="30" t="s">
        <v>2830</v>
      </c>
      <c r="G356" s="31">
        <v>73.191000000000003</v>
      </c>
      <c r="H356" s="30">
        <v>1E-3</v>
      </c>
      <c r="I356" s="30">
        <f>ROUND(G356*H356,6)</f>
        <v>7.3191000000000006E-2</v>
      </c>
      <c r="L356" s="32">
        <v>0</v>
      </c>
      <c r="M356" s="27">
        <f>ROUND(ROUND(L356,2)*ROUND(G356,3),2)</f>
        <v>0</v>
      </c>
      <c r="N356" s="30" t="s">
        <v>6030</v>
      </c>
      <c r="O356">
        <f>(M356*21)/100</f>
        <v>0</v>
      </c>
      <c r="P356" t="s">
        <v>28</v>
      </c>
    </row>
    <row r="357" spans="1:16" ht="12.75" customHeight="1" x14ac:dyDescent="0.2">
      <c r="A357" s="33" t="s">
        <v>57</v>
      </c>
      <c r="E357" s="34" t="s">
        <v>5</v>
      </c>
    </row>
    <row r="358" spans="1:16" ht="12.75" customHeight="1" x14ac:dyDescent="0.2">
      <c r="A358" s="33" t="s">
        <v>58</v>
      </c>
      <c r="E358" s="35" t="s">
        <v>7805</v>
      </c>
    </row>
    <row r="359" spans="1:16" ht="12.75" customHeight="1" x14ac:dyDescent="0.2">
      <c r="E359" s="34" t="s">
        <v>5</v>
      </c>
    </row>
    <row r="360" spans="1:16" ht="12.75" customHeight="1" x14ac:dyDescent="0.2">
      <c r="A360" t="s">
        <v>52</v>
      </c>
      <c r="B360" s="10" t="s">
        <v>444</v>
      </c>
      <c r="C360" s="10" t="s">
        <v>7806</v>
      </c>
      <c r="D360" t="s">
        <v>5</v>
      </c>
      <c r="E360" s="29" t="s">
        <v>7807</v>
      </c>
      <c r="F360" s="30" t="s">
        <v>602</v>
      </c>
      <c r="G360" s="31">
        <v>4</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5</v>
      </c>
    </row>
    <row r="362" spans="1:16" ht="12.75" customHeight="1" x14ac:dyDescent="0.2">
      <c r="A362" s="33" t="s">
        <v>58</v>
      </c>
      <c r="E362" s="35" t="s">
        <v>7808</v>
      </c>
    </row>
    <row r="363" spans="1:16" ht="12.75" customHeight="1" x14ac:dyDescent="0.2">
      <c r="E363" s="34" t="s">
        <v>7809</v>
      </c>
    </row>
    <row r="364" spans="1:16" ht="12.75" customHeight="1" x14ac:dyDescent="0.2">
      <c r="A364" t="s">
        <v>52</v>
      </c>
      <c r="B364" s="10" t="s">
        <v>445</v>
      </c>
      <c r="C364" s="10" t="s">
        <v>6950</v>
      </c>
      <c r="D364" t="s">
        <v>5</v>
      </c>
      <c r="E364" s="29" t="s">
        <v>7810</v>
      </c>
      <c r="F364" s="30" t="s">
        <v>602</v>
      </c>
      <c r="G364" s="31">
        <v>251.292</v>
      </c>
      <c r="H364" s="30">
        <v>4.0000000000000002E-4</v>
      </c>
      <c r="I364" s="30">
        <f>ROUND(G364*H364,6)</f>
        <v>0.100517</v>
      </c>
      <c r="L364" s="32">
        <v>0</v>
      </c>
      <c r="M364" s="27">
        <f>ROUND(ROUND(L364,2)*ROUND(G364,3),2)</f>
        <v>0</v>
      </c>
      <c r="N364" s="30" t="s">
        <v>6030</v>
      </c>
      <c r="O364">
        <f>(M364*21)/100</f>
        <v>0</v>
      </c>
      <c r="P364" t="s">
        <v>28</v>
      </c>
    </row>
    <row r="365" spans="1:16" ht="12.75" customHeight="1" x14ac:dyDescent="0.2">
      <c r="A365" s="33" t="s">
        <v>57</v>
      </c>
      <c r="E365" s="34" t="s">
        <v>5</v>
      </c>
    </row>
    <row r="366" spans="1:16" ht="12.75" customHeight="1" x14ac:dyDescent="0.2">
      <c r="A366" s="33" t="s">
        <v>58</v>
      </c>
      <c r="E366" s="35" t="s">
        <v>7811</v>
      </c>
    </row>
    <row r="367" spans="1:16" ht="12.75" customHeight="1" x14ac:dyDescent="0.2">
      <c r="E367" s="34" t="s">
        <v>6953</v>
      </c>
    </row>
    <row r="368" spans="1:16" ht="12.75" customHeight="1" x14ac:dyDescent="0.2">
      <c r="A368" t="s">
        <v>52</v>
      </c>
      <c r="B368" s="10" t="s">
        <v>446</v>
      </c>
      <c r="C368" s="10" t="s">
        <v>6954</v>
      </c>
      <c r="D368" t="s">
        <v>5</v>
      </c>
      <c r="E368" s="29" t="s">
        <v>7812</v>
      </c>
      <c r="F368" s="30" t="s">
        <v>602</v>
      </c>
      <c r="G368" s="31">
        <v>166.94399999999999</v>
      </c>
      <c r="H368" s="30">
        <v>4.0000000000000002E-4</v>
      </c>
      <c r="I368" s="30">
        <f>ROUND(G368*H368,6)</f>
        <v>6.6778000000000004E-2</v>
      </c>
      <c r="L368" s="32">
        <v>0</v>
      </c>
      <c r="M368" s="27">
        <f>ROUND(ROUND(L368,2)*ROUND(G368,3),2)</f>
        <v>0</v>
      </c>
      <c r="N368" s="30" t="s">
        <v>6030</v>
      </c>
      <c r="O368">
        <f>(M368*21)/100</f>
        <v>0</v>
      </c>
      <c r="P368" t="s">
        <v>28</v>
      </c>
    </row>
    <row r="369" spans="1:16" ht="12.75" customHeight="1" x14ac:dyDescent="0.2">
      <c r="A369" s="33" t="s">
        <v>57</v>
      </c>
      <c r="E369" s="34" t="s">
        <v>5</v>
      </c>
    </row>
    <row r="370" spans="1:16" ht="12.75" customHeight="1" x14ac:dyDescent="0.2">
      <c r="A370" s="33" t="s">
        <v>58</v>
      </c>
      <c r="E370" s="35" t="s">
        <v>7813</v>
      </c>
    </row>
    <row r="371" spans="1:16" ht="12.75" customHeight="1" x14ac:dyDescent="0.2">
      <c r="E371" s="34" t="s">
        <v>6953</v>
      </c>
    </row>
    <row r="372" spans="1:16" ht="12.75" customHeight="1" x14ac:dyDescent="0.2">
      <c r="A372" t="s">
        <v>52</v>
      </c>
      <c r="B372" s="10" t="s">
        <v>447</v>
      </c>
      <c r="C372" s="10" t="s">
        <v>6957</v>
      </c>
      <c r="D372" t="s">
        <v>5</v>
      </c>
      <c r="E372" s="29" t="s">
        <v>7814</v>
      </c>
      <c r="F372" s="30" t="s">
        <v>602</v>
      </c>
      <c r="G372" s="31">
        <v>418.23599999999999</v>
      </c>
      <c r="H372" s="30">
        <v>6.1000000000000004E-3</v>
      </c>
      <c r="I372" s="30">
        <f>ROUND(G372*H372,6)</f>
        <v>2.55124</v>
      </c>
      <c r="L372" s="32">
        <v>0</v>
      </c>
      <c r="M372" s="27">
        <f>ROUND(ROUND(L372,2)*ROUND(G372,3),2)</f>
        <v>0</v>
      </c>
      <c r="N372" s="30" t="s">
        <v>6030</v>
      </c>
      <c r="O372">
        <f>(M372*21)/100</f>
        <v>0</v>
      </c>
      <c r="P372" t="s">
        <v>28</v>
      </c>
    </row>
    <row r="373" spans="1:16" ht="12.75" customHeight="1" x14ac:dyDescent="0.2">
      <c r="A373" s="33" t="s">
        <v>57</v>
      </c>
      <c r="E373" s="34" t="s">
        <v>6958</v>
      </c>
    </row>
    <row r="374" spans="1:16" ht="12.75" customHeight="1" x14ac:dyDescent="0.2">
      <c r="A374" s="33" t="s">
        <v>58</v>
      </c>
      <c r="E374" s="35" t="s">
        <v>7815</v>
      </c>
    </row>
    <row r="375" spans="1:16" ht="12.75" customHeight="1" x14ac:dyDescent="0.2">
      <c r="E375" s="34" t="s">
        <v>5</v>
      </c>
    </row>
    <row r="376" spans="1:16" ht="12.75" customHeight="1" x14ac:dyDescent="0.2">
      <c r="A376" t="s">
        <v>52</v>
      </c>
      <c r="B376" s="10" t="s">
        <v>448</v>
      </c>
      <c r="C376" s="10" t="s">
        <v>6959</v>
      </c>
      <c r="D376" t="s">
        <v>5</v>
      </c>
      <c r="E376" s="29" t="s">
        <v>7816</v>
      </c>
      <c r="F376" s="30" t="s">
        <v>602</v>
      </c>
      <c r="G376" s="31">
        <v>125.646</v>
      </c>
      <c r="H376" s="30">
        <v>0</v>
      </c>
      <c r="I376" s="30">
        <f>ROUND(G376*H376,6)</f>
        <v>0</v>
      </c>
      <c r="L376" s="32">
        <v>0</v>
      </c>
      <c r="M376" s="27">
        <f>ROUND(ROUND(L376,2)*ROUND(G376,3),2)</f>
        <v>0</v>
      </c>
      <c r="N376" s="30" t="s">
        <v>6030</v>
      </c>
      <c r="O376">
        <f>(M376*21)/100</f>
        <v>0</v>
      </c>
      <c r="P376" t="s">
        <v>28</v>
      </c>
    </row>
    <row r="377" spans="1:16" ht="12.75" customHeight="1" x14ac:dyDescent="0.2">
      <c r="A377" s="33" t="s">
        <v>57</v>
      </c>
      <c r="E377" s="34" t="s">
        <v>5</v>
      </c>
    </row>
    <row r="378" spans="1:16" ht="12.75" customHeight="1" x14ac:dyDescent="0.2">
      <c r="A378" s="33" t="s">
        <v>58</v>
      </c>
      <c r="E378" s="35" t="s">
        <v>7817</v>
      </c>
    </row>
    <row r="379" spans="1:16" ht="12.75" customHeight="1" x14ac:dyDescent="0.2">
      <c r="E379" s="34" t="s">
        <v>7818</v>
      </c>
    </row>
    <row r="380" spans="1:16" ht="12.75" customHeight="1" x14ac:dyDescent="0.2">
      <c r="A380" t="s">
        <v>52</v>
      </c>
      <c r="B380" s="10" t="s">
        <v>449</v>
      </c>
      <c r="C380" s="10" t="s">
        <v>6963</v>
      </c>
      <c r="D380" t="s">
        <v>5</v>
      </c>
      <c r="E380" s="29" t="s">
        <v>7819</v>
      </c>
      <c r="F380" s="30" t="s">
        <v>602</v>
      </c>
      <c r="G380" s="31">
        <v>125.646</v>
      </c>
      <c r="H380" s="30">
        <v>0</v>
      </c>
      <c r="I380" s="30">
        <f>ROUND(G380*H380,6)</f>
        <v>0</v>
      </c>
      <c r="L380" s="32">
        <v>0</v>
      </c>
      <c r="M380" s="27">
        <f>ROUND(ROUND(L380,2)*ROUND(G380,3),2)</f>
        <v>0</v>
      </c>
      <c r="N380" s="30" t="s">
        <v>6030</v>
      </c>
      <c r="O380">
        <f>(M380*21)/100</f>
        <v>0</v>
      </c>
      <c r="P380" t="s">
        <v>28</v>
      </c>
    </row>
    <row r="381" spans="1:16" ht="12.75" customHeight="1" x14ac:dyDescent="0.2">
      <c r="A381" s="33" t="s">
        <v>57</v>
      </c>
      <c r="E381" s="34" t="s">
        <v>5</v>
      </c>
    </row>
    <row r="382" spans="1:16" ht="12.75" customHeight="1" x14ac:dyDescent="0.2">
      <c r="A382" s="33" t="s">
        <v>58</v>
      </c>
      <c r="E382" s="35" t="s">
        <v>7817</v>
      </c>
    </row>
    <row r="383" spans="1:16" ht="12.75" customHeight="1" x14ac:dyDescent="0.2">
      <c r="E383" s="34" t="s">
        <v>7818</v>
      </c>
    </row>
    <row r="384" spans="1:16" ht="12.75" customHeight="1" x14ac:dyDescent="0.2">
      <c r="A384" t="s">
        <v>52</v>
      </c>
      <c r="B384" s="10" t="s">
        <v>450</v>
      </c>
      <c r="C384" s="10" t="s">
        <v>6966</v>
      </c>
      <c r="D384" t="s">
        <v>5</v>
      </c>
      <c r="E384" s="29" t="s">
        <v>7820</v>
      </c>
      <c r="F384" s="30" t="s">
        <v>602</v>
      </c>
      <c r="G384" s="31">
        <v>72.144000000000005</v>
      </c>
      <c r="H384" s="30">
        <v>0</v>
      </c>
      <c r="I384" s="30">
        <f>ROUND(G384*H384,6)</f>
        <v>0</v>
      </c>
      <c r="L384" s="32">
        <v>0</v>
      </c>
      <c r="M384" s="27">
        <f>ROUND(ROUND(L384,2)*ROUND(G384,3),2)</f>
        <v>0</v>
      </c>
      <c r="N384" s="30" t="s">
        <v>6030</v>
      </c>
      <c r="O384">
        <f>(M384*21)/100</f>
        <v>0</v>
      </c>
      <c r="P384" t="s">
        <v>28</v>
      </c>
    </row>
    <row r="385" spans="1:16" ht="12.75" customHeight="1" x14ac:dyDescent="0.2">
      <c r="A385" s="33" t="s">
        <v>57</v>
      </c>
      <c r="E385" s="34" t="s">
        <v>5</v>
      </c>
    </row>
    <row r="386" spans="1:16" ht="12.75" customHeight="1" x14ac:dyDescent="0.2">
      <c r="A386" s="33" t="s">
        <v>58</v>
      </c>
      <c r="E386" s="35" t="s">
        <v>7821</v>
      </c>
    </row>
    <row r="387" spans="1:16" ht="12.75" customHeight="1" x14ac:dyDescent="0.2">
      <c r="E387" s="34" t="s">
        <v>7818</v>
      </c>
    </row>
    <row r="388" spans="1:16" ht="12.75" customHeight="1" x14ac:dyDescent="0.2">
      <c r="A388" t="s">
        <v>52</v>
      </c>
      <c r="B388" s="10" t="s">
        <v>452</v>
      </c>
      <c r="C388" s="10" t="s">
        <v>6969</v>
      </c>
      <c r="D388" t="s">
        <v>5</v>
      </c>
      <c r="E388" s="29" t="s">
        <v>6970</v>
      </c>
      <c r="F388" s="30" t="s">
        <v>602</v>
      </c>
      <c r="G388" s="31">
        <v>197.79</v>
      </c>
      <c r="H388" s="30">
        <v>2.9999999999999997E-4</v>
      </c>
      <c r="I388" s="30">
        <f>ROUND(G388*H388,6)</f>
        <v>5.9337000000000001E-2</v>
      </c>
      <c r="L388" s="32">
        <v>0</v>
      </c>
      <c r="M388" s="27">
        <f>ROUND(ROUND(L388,2)*ROUND(G388,3),2)</f>
        <v>0</v>
      </c>
      <c r="N388" s="30" t="s">
        <v>6030</v>
      </c>
      <c r="O388">
        <f>(M388*21)/100</f>
        <v>0</v>
      </c>
      <c r="P388" t="s">
        <v>28</v>
      </c>
    </row>
    <row r="389" spans="1:16" ht="12.75" customHeight="1" x14ac:dyDescent="0.2">
      <c r="A389" s="33" t="s">
        <v>57</v>
      </c>
      <c r="E389" s="34" t="s">
        <v>5</v>
      </c>
    </row>
    <row r="390" spans="1:16" ht="12.75" customHeight="1" x14ac:dyDescent="0.2">
      <c r="A390" s="33" t="s">
        <v>58</v>
      </c>
      <c r="E390" s="35" t="s">
        <v>7822</v>
      </c>
    </row>
    <row r="391" spans="1:16" ht="12.75" customHeight="1" x14ac:dyDescent="0.2">
      <c r="E391" s="34" t="s">
        <v>5</v>
      </c>
    </row>
    <row r="392" spans="1:16" ht="12.75" customHeight="1" x14ac:dyDescent="0.2">
      <c r="A392" t="s">
        <v>52</v>
      </c>
      <c r="B392" s="10" t="s">
        <v>455</v>
      </c>
      <c r="C392" s="10" t="s">
        <v>6771</v>
      </c>
      <c r="D392" t="s">
        <v>5</v>
      </c>
      <c r="E392" s="29" t="s">
        <v>6772</v>
      </c>
      <c r="F392" s="30" t="s">
        <v>602</v>
      </c>
      <c r="G392" s="31">
        <v>125.646</v>
      </c>
      <c r="H392" s="30">
        <v>5.0000000000000001E-4</v>
      </c>
      <c r="I392" s="30">
        <f>ROUND(G392*H392,6)</f>
        <v>6.2823000000000004E-2</v>
      </c>
      <c r="L392" s="32">
        <v>0</v>
      </c>
      <c r="M392" s="27">
        <f>ROUND(ROUND(L392,2)*ROUND(G392,3),2)</f>
        <v>0</v>
      </c>
      <c r="N392" s="30" t="s">
        <v>6030</v>
      </c>
      <c r="O392">
        <f>(M392*21)/100</f>
        <v>0</v>
      </c>
      <c r="P392" t="s">
        <v>28</v>
      </c>
    </row>
    <row r="393" spans="1:16" ht="12.75" customHeight="1" x14ac:dyDescent="0.2">
      <c r="A393" s="33" t="s">
        <v>57</v>
      </c>
      <c r="E393" s="34" t="s">
        <v>5</v>
      </c>
    </row>
    <row r="394" spans="1:16" ht="12.75" customHeight="1" x14ac:dyDescent="0.2">
      <c r="A394" s="33" t="s">
        <v>58</v>
      </c>
      <c r="E394" s="35" t="s">
        <v>7823</v>
      </c>
    </row>
    <row r="395" spans="1:16" ht="12.75" customHeight="1" x14ac:dyDescent="0.2">
      <c r="E395" s="34" t="s">
        <v>5</v>
      </c>
    </row>
    <row r="396" spans="1:16" ht="12.75" customHeight="1" x14ac:dyDescent="0.2">
      <c r="A396" t="s">
        <v>49</v>
      </c>
      <c r="C396" s="11" t="s">
        <v>6971</v>
      </c>
      <c r="E396" s="28" t="s">
        <v>6972</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6973</v>
      </c>
      <c r="D397" t="s">
        <v>5</v>
      </c>
      <c r="E397" s="29" t="s">
        <v>7824</v>
      </c>
      <c r="F397" s="30" t="s">
        <v>602</v>
      </c>
      <c r="G397" s="31">
        <v>118.883</v>
      </c>
      <c r="H397" s="30">
        <v>0</v>
      </c>
      <c r="I397" s="30">
        <f>ROUND(G397*H397,6)</f>
        <v>0</v>
      </c>
      <c r="L397" s="32">
        <v>0</v>
      </c>
      <c r="M397" s="27">
        <f>ROUND(ROUND(L397,2)*ROUND(G397,3),2)</f>
        <v>0</v>
      </c>
      <c r="N397" s="30" t="s">
        <v>6030</v>
      </c>
      <c r="O397">
        <f>(M397*21)/100</f>
        <v>0</v>
      </c>
      <c r="P397" t="s">
        <v>28</v>
      </c>
    </row>
    <row r="398" spans="1:16" ht="12.75" customHeight="1" x14ac:dyDescent="0.2">
      <c r="A398" s="33" t="s">
        <v>57</v>
      </c>
      <c r="E398" s="34" t="s">
        <v>5</v>
      </c>
    </row>
    <row r="399" spans="1:16" ht="12.75" customHeight="1" x14ac:dyDescent="0.2">
      <c r="A399" s="33" t="s">
        <v>58</v>
      </c>
      <c r="E399" s="35" t="s">
        <v>7825</v>
      </c>
    </row>
    <row r="400" spans="1:16" ht="12.75" customHeight="1" x14ac:dyDescent="0.2">
      <c r="E400" s="34" t="s">
        <v>6976</v>
      </c>
    </row>
    <row r="401" spans="1:16" ht="12.75" customHeight="1" x14ac:dyDescent="0.2">
      <c r="A401" t="s">
        <v>52</v>
      </c>
      <c r="B401" s="10" t="s">
        <v>461</v>
      </c>
      <c r="C401" s="10" t="s">
        <v>6948</v>
      </c>
      <c r="D401" t="s">
        <v>5</v>
      </c>
      <c r="E401" s="29" t="s">
        <v>6949</v>
      </c>
      <c r="F401" s="30" t="s">
        <v>2830</v>
      </c>
      <c r="G401" s="31">
        <v>29.721</v>
      </c>
      <c r="H401" s="30">
        <v>1E-3</v>
      </c>
      <c r="I401" s="30">
        <f>ROUND(G401*H401,6)</f>
        <v>2.9721000000000001E-2</v>
      </c>
      <c r="L401" s="32">
        <v>0</v>
      </c>
      <c r="M401" s="27">
        <f>ROUND(ROUND(L401,2)*ROUND(G401,3),2)</f>
        <v>0</v>
      </c>
      <c r="N401" s="30" t="s">
        <v>6030</v>
      </c>
      <c r="O401">
        <f>(M401*21)/100</f>
        <v>0</v>
      </c>
      <c r="P401" t="s">
        <v>28</v>
      </c>
    </row>
    <row r="402" spans="1:16" ht="12.75" customHeight="1" x14ac:dyDescent="0.2">
      <c r="A402" s="33" t="s">
        <v>57</v>
      </c>
      <c r="E402" s="34" t="s">
        <v>5</v>
      </c>
    </row>
    <row r="403" spans="1:16" ht="12.75" customHeight="1" x14ac:dyDescent="0.2">
      <c r="A403" s="33" t="s">
        <v>58</v>
      </c>
      <c r="E403" s="35" t="s">
        <v>7826</v>
      </c>
    </row>
    <row r="404" spans="1:16" ht="12.75" customHeight="1" x14ac:dyDescent="0.2">
      <c r="E404" s="34" t="s">
        <v>5</v>
      </c>
    </row>
    <row r="405" spans="1:16" ht="12.75" customHeight="1" x14ac:dyDescent="0.2">
      <c r="A405" t="s">
        <v>52</v>
      </c>
      <c r="B405" s="10" t="s">
        <v>464</v>
      </c>
      <c r="C405" s="10" t="s">
        <v>6977</v>
      </c>
      <c r="D405" t="s">
        <v>5</v>
      </c>
      <c r="E405" s="29" t="s">
        <v>7827</v>
      </c>
      <c r="F405" s="30" t="s">
        <v>602</v>
      </c>
      <c r="G405" s="31">
        <v>118.883</v>
      </c>
      <c r="H405" s="30">
        <v>3.6000000000000002E-4</v>
      </c>
      <c r="I405" s="30">
        <f>ROUND(G405*H405,6)</f>
        <v>4.2798000000000003E-2</v>
      </c>
      <c r="L405" s="32">
        <v>0</v>
      </c>
      <c r="M405" s="27">
        <f>ROUND(ROUND(L405,2)*ROUND(G405,3),2)</f>
        <v>0</v>
      </c>
      <c r="N405" s="30" t="s">
        <v>6030</v>
      </c>
      <c r="O405">
        <f>(M405*21)/100</f>
        <v>0</v>
      </c>
      <c r="P405" t="s">
        <v>28</v>
      </c>
    </row>
    <row r="406" spans="1:16" ht="12.75" customHeight="1" x14ac:dyDescent="0.2">
      <c r="A406" s="33" t="s">
        <v>57</v>
      </c>
      <c r="E406" s="34" t="s">
        <v>5</v>
      </c>
    </row>
    <row r="407" spans="1:16" ht="12.75" customHeight="1" x14ac:dyDescent="0.2">
      <c r="A407" s="33" t="s">
        <v>58</v>
      </c>
      <c r="E407" s="35" t="s">
        <v>7828</v>
      </c>
    </row>
    <row r="408" spans="1:16" ht="12.75" customHeight="1" x14ac:dyDescent="0.2">
      <c r="E408" s="34" t="s">
        <v>6980</v>
      </c>
    </row>
    <row r="409" spans="1:16" ht="12.75" customHeight="1" x14ac:dyDescent="0.2">
      <c r="A409" t="s">
        <v>52</v>
      </c>
      <c r="B409" s="10" t="s">
        <v>467</v>
      </c>
      <c r="C409" s="10" t="s">
        <v>6981</v>
      </c>
      <c r="D409" t="s">
        <v>5</v>
      </c>
      <c r="E409" s="29" t="s">
        <v>6983</v>
      </c>
      <c r="F409" s="30" t="s">
        <v>602</v>
      </c>
      <c r="G409" s="31">
        <v>118.883</v>
      </c>
      <c r="H409" s="30">
        <v>3.5000000000000001E-3</v>
      </c>
      <c r="I409" s="30">
        <f>ROUND(G409*H409,6)</f>
        <v>0.41609099999999999</v>
      </c>
      <c r="L409" s="32">
        <v>0</v>
      </c>
      <c r="M409" s="27">
        <f>ROUND(ROUND(L409,2)*ROUND(G409,3),2)</f>
        <v>0</v>
      </c>
      <c r="N409" s="30" t="s">
        <v>6030</v>
      </c>
      <c r="O409">
        <f>(M409*21)/100</f>
        <v>0</v>
      </c>
      <c r="P409" t="s">
        <v>28</v>
      </c>
    </row>
    <row r="410" spans="1:16" ht="12.75" customHeight="1" x14ac:dyDescent="0.2">
      <c r="A410" s="33" t="s">
        <v>57</v>
      </c>
      <c r="E410" s="34" t="s">
        <v>5</v>
      </c>
    </row>
    <row r="411" spans="1:16" ht="12.75" customHeight="1" x14ac:dyDescent="0.2">
      <c r="A411" s="33" t="s">
        <v>58</v>
      </c>
      <c r="E411" s="35" t="s">
        <v>7829</v>
      </c>
    </row>
    <row r="412" spans="1:16" ht="12.75" customHeight="1" x14ac:dyDescent="0.2">
      <c r="E412" s="34" t="s">
        <v>5</v>
      </c>
    </row>
    <row r="413" spans="1:16" ht="12.75" customHeight="1" x14ac:dyDescent="0.2">
      <c r="A413" t="s">
        <v>52</v>
      </c>
      <c r="B413" s="10" t="s">
        <v>470</v>
      </c>
      <c r="C413" s="10" t="s">
        <v>6984</v>
      </c>
      <c r="D413" t="s">
        <v>5</v>
      </c>
      <c r="E413" s="29" t="s">
        <v>7830</v>
      </c>
      <c r="F413" s="30" t="s">
        <v>602</v>
      </c>
      <c r="G413" s="31">
        <v>16.361999999999998</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7831</v>
      </c>
    </row>
    <row r="415" spans="1:16" ht="12.75" customHeight="1" x14ac:dyDescent="0.2">
      <c r="A415" s="33" t="s">
        <v>58</v>
      </c>
      <c r="E415" s="35" t="s">
        <v>7832</v>
      </c>
    </row>
    <row r="416" spans="1:16" ht="12.75" customHeight="1" x14ac:dyDescent="0.2">
      <c r="E416" s="34" t="s">
        <v>6980</v>
      </c>
    </row>
    <row r="417" spans="1:16" ht="12.75" customHeight="1" x14ac:dyDescent="0.2">
      <c r="A417" t="s">
        <v>52</v>
      </c>
      <c r="B417" s="10" t="s">
        <v>473</v>
      </c>
      <c r="C417" s="10" t="s">
        <v>6987</v>
      </c>
      <c r="D417" t="s">
        <v>5</v>
      </c>
      <c r="E417" s="29" t="s">
        <v>7833</v>
      </c>
      <c r="F417" s="30" t="s">
        <v>55</v>
      </c>
      <c r="G417" s="31">
        <v>8</v>
      </c>
      <c r="H417" s="30">
        <v>7.4999999999999997E-3</v>
      </c>
      <c r="I417" s="30">
        <f>ROUND(G417*H417,6)</f>
        <v>0.06</v>
      </c>
      <c r="L417" s="32">
        <v>0</v>
      </c>
      <c r="M417" s="27">
        <f>ROUND(ROUND(L417,2)*ROUND(G417,3),2)</f>
        <v>0</v>
      </c>
      <c r="N417" s="30" t="s">
        <v>6030</v>
      </c>
      <c r="O417">
        <f>(M417*21)/100</f>
        <v>0</v>
      </c>
      <c r="P417" t="s">
        <v>28</v>
      </c>
    </row>
    <row r="418" spans="1:16" ht="12.75" customHeight="1" x14ac:dyDescent="0.2">
      <c r="A418" s="33" t="s">
        <v>57</v>
      </c>
      <c r="E418" s="34" t="s">
        <v>7834</v>
      </c>
    </row>
    <row r="419" spans="1:16" ht="12.75" customHeight="1" x14ac:dyDescent="0.2">
      <c r="A419" s="33" t="s">
        <v>58</v>
      </c>
      <c r="E419" s="35" t="s">
        <v>7835</v>
      </c>
    </row>
    <row r="420" spans="1:16" ht="12.75" customHeight="1" x14ac:dyDescent="0.2">
      <c r="E420" s="34" t="s">
        <v>6980</v>
      </c>
    </row>
    <row r="421" spans="1:16" ht="12.75" customHeight="1" x14ac:dyDescent="0.2">
      <c r="A421" t="s">
        <v>52</v>
      </c>
      <c r="B421" s="10" t="s">
        <v>476</v>
      </c>
      <c r="C421" s="10" t="s">
        <v>6990</v>
      </c>
      <c r="D421" t="s">
        <v>5</v>
      </c>
      <c r="E421" s="29" t="s">
        <v>6991</v>
      </c>
      <c r="F421" s="30" t="s">
        <v>55</v>
      </c>
      <c r="G421" s="31">
        <v>8</v>
      </c>
      <c r="H421" s="30">
        <v>2.0000000000000001E-4</v>
      </c>
      <c r="I421" s="30">
        <f>ROUND(G421*H421,6)</f>
        <v>1.6000000000000001E-3</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7835</v>
      </c>
    </row>
    <row r="424" spans="1:16" ht="12.75" customHeight="1" x14ac:dyDescent="0.2">
      <c r="E424" s="34" t="s">
        <v>5</v>
      </c>
    </row>
    <row r="425" spans="1:16" ht="12.75" customHeight="1" x14ac:dyDescent="0.2">
      <c r="A425" t="s">
        <v>52</v>
      </c>
      <c r="B425" s="10" t="s">
        <v>479</v>
      </c>
      <c r="C425" s="10" t="s">
        <v>6992</v>
      </c>
      <c r="D425" t="s">
        <v>5</v>
      </c>
      <c r="E425" s="29" t="s">
        <v>7836</v>
      </c>
      <c r="F425" s="30" t="s">
        <v>602</v>
      </c>
      <c r="G425" s="31">
        <v>17.760000000000002</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7837</v>
      </c>
    </row>
    <row r="427" spans="1:16" ht="12.75" customHeight="1" x14ac:dyDescent="0.2">
      <c r="A427" s="33" t="s">
        <v>58</v>
      </c>
      <c r="E427" s="35" t="s">
        <v>7838</v>
      </c>
    </row>
    <row r="428" spans="1:16" ht="12.75" customHeight="1" x14ac:dyDescent="0.2">
      <c r="E428" s="34" t="s">
        <v>6980</v>
      </c>
    </row>
    <row r="429" spans="1:16" ht="12.75" customHeight="1" x14ac:dyDescent="0.2">
      <c r="A429" t="s">
        <v>52</v>
      </c>
      <c r="B429" s="10" t="s">
        <v>482</v>
      </c>
      <c r="C429" s="10" t="s">
        <v>6995</v>
      </c>
      <c r="D429" t="s">
        <v>5</v>
      </c>
      <c r="E429" s="29" t="s">
        <v>6996</v>
      </c>
      <c r="F429" s="30" t="s">
        <v>602</v>
      </c>
      <c r="G429" s="31">
        <v>17.760000000000002</v>
      </c>
      <c r="H429" s="30">
        <v>5.0000000000000001E-4</v>
      </c>
      <c r="I429" s="30">
        <f>ROUND(G429*H429,6)</f>
        <v>8.8800000000000007E-3</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7838</v>
      </c>
    </row>
    <row r="432" spans="1:16" ht="12.75" customHeight="1" x14ac:dyDescent="0.2">
      <c r="E432" s="34" t="s">
        <v>5</v>
      </c>
    </row>
    <row r="433" spans="1:16" ht="12.75" customHeight="1" x14ac:dyDescent="0.2">
      <c r="A433" t="s">
        <v>52</v>
      </c>
      <c r="B433" s="10" t="s">
        <v>485</v>
      </c>
      <c r="C433" s="10" t="s">
        <v>6997</v>
      </c>
      <c r="D433" t="s">
        <v>5</v>
      </c>
      <c r="E433" s="29" t="s">
        <v>6999</v>
      </c>
      <c r="F433" s="30" t="s">
        <v>126</v>
      </c>
      <c r="G433" s="31">
        <v>30.29</v>
      </c>
      <c r="H433" s="30">
        <v>5.9999999999999995E-4</v>
      </c>
      <c r="I433" s="30">
        <f>ROUND(G433*H433,6)</f>
        <v>1.8173999999999999E-2</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7839</v>
      </c>
    </row>
    <row r="436" spans="1:16" ht="12.75" customHeight="1" x14ac:dyDescent="0.2">
      <c r="E436" s="34" t="s">
        <v>7840</v>
      </c>
    </row>
    <row r="437" spans="1:16" ht="12.75" customHeight="1" x14ac:dyDescent="0.2">
      <c r="A437" t="s">
        <v>52</v>
      </c>
      <c r="B437" s="10" t="s">
        <v>488</v>
      </c>
      <c r="C437" s="10" t="s">
        <v>7001</v>
      </c>
      <c r="D437" t="s">
        <v>5</v>
      </c>
      <c r="E437" s="29" t="s">
        <v>7003</v>
      </c>
      <c r="F437" s="30" t="s">
        <v>126</v>
      </c>
      <c r="G437" s="31">
        <v>30.29</v>
      </c>
      <c r="H437" s="30">
        <v>5.9999999999999995E-4</v>
      </c>
      <c r="I437" s="30">
        <f>ROUND(G437*H437,6)</f>
        <v>1.8173999999999999E-2</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7841</v>
      </c>
    </row>
    <row r="440" spans="1:16" ht="12.75" customHeight="1" x14ac:dyDescent="0.2">
      <c r="E440" s="34" t="s">
        <v>7840</v>
      </c>
    </row>
    <row r="441" spans="1:16" ht="12.75" customHeight="1" x14ac:dyDescent="0.2">
      <c r="A441" t="s">
        <v>52</v>
      </c>
      <c r="B441" s="10" t="s">
        <v>491</v>
      </c>
      <c r="C441" s="10" t="s">
        <v>7004</v>
      </c>
      <c r="D441" t="s">
        <v>5</v>
      </c>
      <c r="E441" s="29" t="s">
        <v>7006</v>
      </c>
      <c r="F441" s="30" t="s">
        <v>126</v>
      </c>
      <c r="G441" s="31">
        <v>31.63</v>
      </c>
      <c r="H441" s="30">
        <v>1.5E-3</v>
      </c>
      <c r="I441" s="30">
        <f>ROUND(G441*H441,6)</f>
        <v>4.7445000000000001E-2</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7842</v>
      </c>
    </row>
    <row r="444" spans="1:16" ht="12.75" customHeight="1" x14ac:dyDescent="0.2">
      <c r="E444" s="34" t="s">
        <v>7840</v>
      </c>
    </row>
    <row r="445" spans="1:16" ht="12.75" customHeight="1" x14ac:dyDescent="0.2">
      <c r="A445" t="s">
        <v>52</v>
      </c>
      <c r="B445" s="10" t="s">
        <v>494</v>
      </c>
      <c r="C445" s="10" t="s">
        <v>7007</v>
      </c>
      <c r="D445" t="s">
        <v>5</v>
      </c>
      <c r="E445" s="29" t="s">
        <v>7843</v>
      </c>
      <c r="F445" s="30" t="s">
        <v>602</v>
      </c>
      <c r="G445" s="31">
        <v>23.347000000000001</v>
      </c>
      <c r="H445" s="30">
        <v>1.4999999999999999E-4</v>
      </c>
      <c r="I445" s="30">
        <f>ROUND(G445*H445,6)</f>
        <v>3.5019999999999999E-3</v>
      </c>
      <c r="L445" s="32">
        <v>0</v>
      </c>
      <c r="M445" s="27">
        <f>ROUND(ROUND(L445,2)*ROUND(G445,3),2)</f>
        <v>0</v>
      </c>
      <c r="N445" s="30" t="s">
        <v>6030</v>
      </c>
      <c r="O445">
        <f>(M445*21)/100</f>
        <v>0</v>
      </c>
      <c r="P445" t="s">
        <v>28</v>
      </c>
    </row>
    <row r="446" spans="1:16" ht="12.75" customHeight="1" x14ac:dyDescent="0.2">
      <c r="A446" s="33" t="s">
        <v>57</v>
      </c>
      <c r="E446" s="34" t="s">
        <v>7009</v>
      </c>
    </row>
    <row r="447" spans="1:16" ht="12.75" customHeight="1" x14ac:dyDescent="0.2">
      <c r="A447" s="33" t="s">
        <v>58</v>
      </c>
      <c r="E447" s="35" t="s">
        <v>7844</v>
      </c>
    </row>
    <row r="448" spans="1:16" ht="12.75" customHeight="1" x14ac:dyDescent="0.2">
      <c r="E448" s="34" t="s">
        <v>7845</v>
      </c>
    </row>
    <row r="449" spans="1:16" ht="12.75" customHeight="1" x14ac:dyDescent="0.2">
      <c r="A449" t="s">
        <v>52</v>
      </c>
      <c r="B449" s="10" t="s">
        <v>495</v>
      </c>
      <c r="C449" s="10" t="s">
        <v>7011</v>
      </c>
      <c r="D449" t="s">
        <v>5</v>
      </c>
      <c r="E449" s="29" t="s">
        <v>7846</v>
      </c>
      <c r="F449" s="30" t="s">
        <v>602</v>
      </c>
      <c r="G449" s="31">
        <v>109.67700000000001</v>
      </c>
      <c r="H449" s="30">
        <v>4.2999999999999999E-4</v>
      </c>
      <c r="I449" s="30">
        <f>ROUND(G449*H449,6)</f>
        <v>4.7161000000000002E-2</v>
      </c>
      <c r="L449" s="32">
        <v>0</v>
      </c>
      <c r="M449" s="27">
        <f>ROUND(ROUND(L449,2)*ROUND(G449,3),2)</f>
        <v>0</v>
      </c>
      <c r="N449" s="30" t="s">
        <v>6030</v>
      </c>
      <c r="O449">
        <f>(M449*21)/100</f>
        <v>0</v>
      </c>
      <c r="P449" t="s">
        <v>28</v>
      </c>
    </row>
    <row r="450" spans="1:16" ht="12.75" customHeight="1" x14ac:dyDescent="0.2">
      <c r="A450" s="33" t="s">
        <v>57</v>
      </c>
      <c r="E450" s="34" t="s">
        <v>7013</v>
      </c>
    </row>
    <row r="451" spans="1:16" ht="12.75" customHeight="1" x14ac:dyDescent="0.2">
      <c r="A451" s="33" t="s">
        <v>58</v>
      </c>
      <c r="E451" s="35" t="s">
        <v>7847</v>
      </c>
    </row>
    <row r="452" spans="1:16" ht="12.75" customHeight="1" x14ac:dyDescent="0.2">
      <c r="E452" s="34" t="s">
        <v>7845</v>
      </c>
    </row>
    <row r="453" spans="1:16" ht="12.75" customHeight="1" x14ac:dyDescent="0.2">
      <c r="A453" t="s">
        <v>52</v>
      </c>
      <c r="B453" s="10" t="s">
        <v>496</v>
      </c>
      <c r="C453" s="10" t="s">
        <v>7014</v>
      </c>
      <c r="D453" t="s">
        <v>5</v>
      </c>
      <c r="E453" s="29" t="s">
        <v>7848</v>
      </c>
      <c r="F453" s="30" t="s">
        <v>602</v>
      </c>
      <c r="G453" s="31">
        <v>133.024</v>
      </c>
      <c r="H453" s="30">
        <v>1.9E-3</v>
      </c>
      <c r="I453" s="30">
        <f>ROUND(G453*H453,6)</f>
        <v>0.25274600000000003</v>
      </c>
      <c r="L453" s="32">
        <v>0</v>
      </c>
      <c r="M453" s="27">
        <f>ROUND(ROUND(L453,2)*ROUND(G453,3),2)</f>
        <v>0</v>
      </c>
      <c r="N453" s="30" t="s">
        <v>6030</v>
      </c>
      <c r="O453">
        <f>(M453*21)/100</f>
        <v>0</v>
      </c>
      <c r="P453" t="s">
        <v>28</v>
      </c>
    </row>
    <row r="454" spans="1:16" ht="12.75" customHeight="1" x14ac:dyDescent="0.2">
      <c r="A454" s="33" t="s">
        <v>57</v>
      </c>
      <c r="E454" s="34" t="s">
        <v>7015</v>
      </c>
    </row>
    <row r="455" spans="1:16" ht="12.75" customHeight="1" x14ac:dyDescent="0.2">
      <c r="A455" s="33" t="s">
        <v>58</v>
      </c>
      <c r="E455" s="35" t="s">
        <v>7849</v>
      </c>
    </row>
    <row r="456" spans="1:16" ht="12.75" customHeight="1" x14ac:dyDescent="0.2">
      <c r="E456" s="34" t="s">
        <v>7673</v>
      </c>
    </row>
    <row r="457" spans="1:16" ht="12.75" customHeight="1" x14ac:dyDescent="0.2">
      <c r="A457" t="s">
        <v>52</v>
      </c>
      <c r="B457" s="10" t="s">
        <v>497</v>
      </c>
      <c r="C457" s="10" t="s">
        <v>7016</v>
      </c>
      <c r="D457" t="s">
        <v>5</v>
      </c>
      <c r="E457" s="29" t="s">
        <v>7850</v>
      </c>
      <c r="F457" s="30" t="s">
        <v>602</v>
      </c>
      <c r="G457" s="31">
        <v>150.78399999999999</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7851</v>
      </c>
    </row>
    <row r="460" spans="1:16" ht="12.75" customHeight="1" x14ac:dyDescent="0.2">
      <c r="E460" s="34" t="s">
        <v>7852</v>
      </c>
    </row>
    <row r="461" spans="1:16" ht="12.75" customHeight="1" x14ac:dyDescent="0.2">
      <c r="A461" t="s">
        <v>52</v>
      </c>
      <c r="B461" s="10" t="s">
        <v>500</v>
      </c>
      <c r="C461" s="10" t="s">
        <v>7020</v>
      </c>
      <c r="D461" t="s">
        <v>5</v>
      </c>
      <c r="E461" s="29" t="s">
        <v>7853</v>
      </c>
      <c r="F461" s="30" t="s">
        <v>602</v>
      </c>
      <c r="G461" s="31">
        <v>18.260000000000002</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7854</v>
      </c>
    </row>
    <row r="464" spans="1:16" ht="12.75" customHeight="1" x14ac:dyDescent="0.2">
      <c r="E464" s="34" t="s">
        <v>7852</v>
      </c>
    </row>
    <row r="465" spans="1:16" ht="12.75" customHeight="1" x14ac:dyDescent="0.2">
      <c r="A465" t="s">
        <v>52</v>
      </c>
      <c r="B465" s="10" t="s">
        <v>501</v>
      </c>
      <c r="C465" s="10" t="s">
        <v>6969</v>
      </c>
      <c r="D465" t="s">
        <v>5</v>
      </c>
      <c r="E465" s="29" t="s">
        <v>6970</v>
      </c>
      <c r="F465" s="30" t="s">
        <v>602</v>
      </c>
      <c r="G465" s="31">
        <v>133.024</v>
      </c>
      <c r="H465" s="30">
        <v>2.9999999999999997E-4</v>
      </c>
      <c r="I465" s="30">
        <f>ROUND(G465*H465,6)</f>
        <v>3.9906999999999998E-2</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7855</v>
      </c>
    </row>
    <row r="468" spans="1:16" ht="12.75" customHeight="1" x14ac:dyDescent="0.2">
      <c r="E468" s="34" t="s">
        <v>5</v>
      </c>
    </row>
    <row r="469" spans="1:16" ht="12.75" customHeight="1" x14ac:dyDescent="0.2">
      <c r="A469" t="s">
        <v>52</v>
      </c>
      <c r="B469" s="10" t="s">
        <v>504</v>
      </c>
      <c r="C469" s="10" t="s">
        <v>6771</v>
      </c>
      <c r="D469" t="s">
        <v>5</v>
      </c>
      <c r="E469" s="29" t="s">
        <v>6772</v>
      </c>
      <c r="F469" s="30" t="s">
        <v>602</v>
      </c>
      <c r="G469" s="31">
        <v>0.5</v>
      </c>
      <c r="H469" s="30">
        <v>5.0000000000000001E-4</v>
      </c>
      <c r="I469" s="30">
        <f>ROUND(G469*H469,6)</f>
        <v>2.5000000000000001E-4</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7856</v>
      </c>
    </row>
    <row r="472" spans="1:16" ht="12.75" customHeight="1" x14ac:dyDescent="0.2">
      <c r="E472" s="34" t="s">
        <v>5</v>
      </c>
    </row>
    <row r="473" spans="1:16" ht="12.75" customHeight="1" x14ac:dyDescent="0.2">
      <c r="A473" t="s">
        <v>52</v>
      </c>
      <c r="B473" s="10" t="s">
        <v>507</v>
      </c>
      <c r="C473" s="10" t="s">
        <v>7023</v>
      </c>
      <c r="D473" t="s">
        <v>5</v>
      </c>
      <c r="E473" s="29" t="s">
        <v>7024</v>
      </c>
      <c r="F473" s="30" t="s">
        <v>602</v>
      </c>
      <c r="G473" s="31">
        <v>35.520000000000003</v>
      </c>
      <c r="H473" s="30">
        <v>1E-3</v>
      </c>
      <c r="I473" s="30">
        <f>ROUND(G473*H473,6)</f>
        <v>3.5520000000000003E-2</v>
      </c>
      <c r="L473" s="32">
        <v>0</v>
      </c>
      <c r="M473" s="27">
        <f>ROUND(ROUND(L473,2)*ROUND(G473,3),2)</f>
        <v>0</v>
      </c>
      <c r="N473" s="30" t="s">
        <v>6030</v>
      </c>
      <c r="O473">
        <f>(M473*21)/100</f>
        <v>0</v>
      </c>
      <c r="P473" t="s">
        <v>28</v>
      </c>
    </row>
    <row r="474" spans="1:16" ht="12.75" customHeight="1" x14ac:dyDescent="0.2">
      <c r="A474" s="33" t="s">
        <v>57</v>
      </c>
      <c r="E474" s="34" t="s">
        <v>5</v>
      </c>
    </row>
    <row r="475" spans="1:16" ht="12.75" customHeight="1" x14ac:dyDescent="0.2">
      <c r="A475" s="33" t="s">
        <v>58</v>
      </c>
      <c r="E475" s="35" t="s">
        <v>7857</v>
      </c>
    </row>
    <row r="476" spans="1:16" ht="12.75" customHeight="1" x14ac:dyDescent="0.2">
      <c r="E476" s="34" t="s">
        <v>5</v>
      </c>
    </row>
    <row r="477" spans="1:16" ht="12.75" customHeight="1" x14ac:dyDescent="0.2">
      <c r="A477" t="s">
        <v>49</v>
      </c>
      <c r="C477" s="11" t="s">
        <v>7025</v>
      </c>
      <c r="E477" s="28" t="s">
        <v>7026</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7027</v>
      </c>
      <c r="D478" t="s">
        <v>5</v>
      </c>
      <c r="E478" s="29" t="s">
        <v>7029</v>
      </c>
      <c r="F478" s="30" t="s">
        <v>602</v>
      </c>
      <c r="G478" s="31">
        <v>95.242999999999995</v>
      </c>
      <c r="H478" s="30">
        <v>0</v>
      </c>
      <c r="I478" s="30">
        <f>ROUND(G478*H478,6)</f>
        <v>0</v>
      </c>
      <c r="L478" s="32">
        <v>0</v>
      </c>
      <c r="M478" s="27">
        <f>ROUND(ROUND(L478,2)*ROUND(G478,3),2)</f>
        <v>0</v>
      </c>
      <c r="N478" s="30" t="s">
        <v>6030</v>
      </c>
      <c r="O478">
        <f>(M478*21)/100</f>
        <v>0</v>
      </c>
      <c r="P478" t="s">
        <v>28</v>
      </c>
    </row>
    <row r="479" spans="1:16" ht="12.75" customHeight="1" x14ac:dyDescent="0.2">
      <c r="A479" s="33" t="s">
        <v>57</v>
      </c>
      <c r="E479" s="34" t="s">
        <v>5</v>
      </c>
    </row>
    <row r="480" spans="1:16" ht="38.25" customHeight="1" x14ac:dyDescent="0.2">
      <c r="A480" s="33" t="s">
        <v>58</v>
      </c>
      <c r="E480" s="35" t="s">
        <v>7858</v>
      </c>
    </row>
    <row r="481" spans="1:16" ht="12.75" customHeight="1" x14ac:dyDescent="0.2">
      <c r="E481" s="34" t="s">
        <v>7030</v>
      </c>
    </row>
    <row r="482" spans="1:16" ht="12.75" customHeight="1" x14ac:dyDescent="0.2">
      <c r="A482" t="s">
        <v>52</v>
      </c>
      <c r="B482" s="10" t="s">
        <v>509</v>
      </c>
      <c r="C482" s="10" t="s">
        <v>7031</v>
      </c>
      <c r="D482" t="s">
        <v>5</v>
      </c>
      <c r="E482" s="29" t="s">
        <v>7032</v>
      </c>
      <c r="F482" s="30" t="s">
        <v>271</v>
      </c>
      <c r="G482" s="31">
        <v>11.429</v>
      </c>
      <c r="H482" s="30">
        <v>0.03</v>
      </c>
      <c r="I482" s="30">
        <f>ROUND(G482*H482,6)</f>
        <v>0.34287000000000001</v>
      </c>
      <c r="L482" s="32">
        <v>0</v>
      </c>
      <c r="M482" s="27">
        <f>ROUND(ROUND(L482,2)*ROUND(G482,3),2)</f>
        <v>0</v>
      </c>
      <c r="N482" s="30" t="s">
        <v>6030</v>
      </c>
      <c r="O482">
        <f>(M482*21)/100</f>
        <v>0</v>
      </c>
      <c r="P482" t="s">
        <v>28</v>
      </c>
    </row>
    <row r="483" spans="1:16" ht="12.75" customHeight="1" x14ac:dyDescent="0.2">
      <c r="A483" s="33" t="s">
        <v>57</v>
      </c>
      <c r="E483" s="34" t="s">
        <v>5</v>
      </c>
    </row>
    <row r="484" spans="1:16" ht="12.75" customHeight="1" x14ac:dyDescent="0.2">
      <c r="A484" s="33" t="s">
        <v>58</v>
      </c>
      <c r="E484" s="35" t="s">
        <v>7859</v>
      </c>
    </row>
    <row r="485" spans="1:16" ht="12.75" customHeight="1" x14ac:dyDescent="0.2">
      <c r="E485" s="34" t="s">
        <v>5</v>
      </c>
    </row>
    <row r="486" spans="1:16" ht="12.75" customHeight="1" x14ac:dyDescent="0.2">
      <c r="A486" t="s">
        <v>52</v>
      </c>
      <c r="B486" s="10" t="s">
        <v>510</v>
      </c>
      <c r="C486" s="10" t="s">
        <v>7033</v>
      </c>
      <c r="D486" t="s">
        <v>5</v>
      </c>
      <c r="E486" s="29" t="s">
        <v>7035</v>
      </c>
      <c r="F486" s="30" t="s">
        <v>602</v>
      </c>
      <c r="G486" s="31">
        <v>70.144000000000005</v>
      </c>
      <c r="H486" s="30">
        <v>6.0000000000000001E-3</v>
      </c>
      <c r="I486" s="30">
        <f>ROUND(G486*H486,6)</f>
        <v>0.42086400000000002</v>
      </c>
      <c r="L486" s="32">
        <v>0</v>
      </c>
      <c r="M486" s="27">
        <f>ROUND(ROUND(L486,2)*ROUND(G486,3),2)</f>
        <v>0</v>
      </c>
      <c r="N486" s="30" t="s">
        <v>6030</v>
      </c>
      <c r="O486">
        <f>(M486*21)/100</f>
        <v>0</v>
      </c>
      <c r="P486" t="s">
        <v>28</v>
      </c>
    </row>
    <row r="487" spans="1:16" ht="12.75" customHeight="1" x14ac:dyDescent="0.2">
      <c r="A487" s="33" t="s">
        <v>57</v>
      </c>
      <c r="E487" s="34" t="s">
        <v>5</v>
      </c>
    </row>
    <row r="488" spans="1:16" ht="12.75" customHeight="1" x14ac:dyDescent="0.2">
      <c r="A488" s="33" t="s">
        <v>58</v>
      </c>
      <c r="E488" s="35" t="s">
        <v>7860</v>
      </c>
    </row>
    <row r="489" spans="1:16" ht="12.75" customHeight="1" x14ac:dyDescent="0.2">
      <c r="E489" s="34" t="s">
        <v>7861</v>
      </c>
    </row>
    <row r="490" spans="1:16" ht="12.75" customHeight="1" x14ac:dyDescent="0.2">
      <c r="A490" t="s">
        <v>52</v>
      </c>
      <c r="B490" s="10" t="s">
        <v>511</v>
      </c>
      <c r="C490" s="10" t="s">
        <v>6864</v>
      </c>
      <c r="D490" t="s">
        <v>5</v>
      </c>
      <c r="E490" s="29" t="s">
        <v>6865</v>
      </c>
      <c r="F490" s="30" t="s">
        <v>602</v>
      </c>
      <c r="G490" s="31">
        <v>70.144000000000005</v>
      </c>
      <c r="H490" s="30">
        <v>3.5999999999999999E-3</v>
      </c>
      <c r="I490" s="30">
        <f>ROUND(G490*H490,6)</f>
        <v>0.25251800000000002</v>
      </c>
      <c r="L490" s="32">
        <v>0</v>
      </c>
      <c r="M490" s="27">
        <f>ROUND(ROUND(L490,2)*ROUND(G490,3),2)</f>
        <v>0</v>
      </c>
      <c r="N490" s="30" t="s">
        <v>6030</v>
      </c>
      <c r="O490">
        <f>(M490*21)/100</f>
        <v>0</v>
      </c>
      <c r="P490" t="s">
        <v>28</v>
      </c>
    </row>
    <row r="491" spans="1:16" ht="12.75" customHeight="1" x14ac:dyDescent="0.2">
      <c r="A491" s="33" t="s">
        <v>57</v>
      </c>
      <c r="E491" s="34" t="s">
        <v>5</v>
      </c>
    </row>
    <row r="492" spans="1:16" ht="12.75" customHeight="1" x14ac:dyDescent="0.2">
      <c r="A492" s="33" t="s">
        <v>58</v>
      </c>
      <c r="E492" s="35" t="s">
        <v>7860</v>
      </c>
    </row>
    <row r="493" spans="1:16" ht="12.75" customHeight="1" x14ac:dyDescent="0.2">
      <c r="E493" s="34" t="s">
        <v>5</v>
      </c>
    </row>
    <row r="494" spans="1:16" ht="12.75" customHeight="1" x14ac:dyDescent="0.2">
      <c r="A494" t="s">
        <v>52</v>
      </c>
      <c r="B494" s="10" t="s">
        <v>512</v>
      </c>
      <c r="C494" s="10" t="s">
        <v>7037</v>
      </c>
      <c r="D494" t="s">
        <v>5</v>
      </c>
      <c r="E494" s="29" t="s">
        <v>7039</v>
      </c>
      <c r="F494" s="30" t="s">
        <v>602</v>
      </c>
      <c r="G494" s="31">
        <v>129.05699999999999</v>
      </c>
      <c r="H494" s="30">
        <v>1.2E-4</v>
      </c>
      <c r="I494" s="30">
        <f>ROUND(G494*H494,6)</f>
        <v>1.5487000000000001E-2</v>
      </c>
      <c r="L494" s="32">
        <v>0</v>
      </c>
      <c r="M494" s="27">
        <f>ROUND(ROUND(L494,2)*ROUND(G494,3),2)</f>
        <v>0</v>
      </c>
      <c r="N494" s="30" t="s">
        <v>6030</v>
      </c>
      <c r="O494">
        <f>(M494*21)/100</f>
        <v>0</v>
      </c>
      <c r="P494" t="s">
        <v>28</v>
      </c>
    </row>
    <row r="495" spans="1:16" ht="12.75" customHeight="1" x14ac:dyDescent="0.2">
      <c r="A495" s="33" t="s">
        <v>57</v>
      </c>
      <c r="E495" s="34" t="s">
        <v>5</v>
      </c>
    </row>
    <row r="496" spans="1:16" ht="12.75" customHeight="1" x14ac:dyDescent="0.2">
      <c r="A496" s="33" t="s">
        <v>58</v>
      </c>
      <c r="E496" s="35" t="s">
        <v>7862</v>
      </c>
    </row>
    <row r="497" spans="1:16" ht="12.75" customHeight="1" x14ac:dyDescent="0.2">
      <c r="E497" s="34" t="s">
        <v>7863</v>
      </c>
    </row>
    <row r="498" spans="1:16" ht="12.75" customHeight="1" x14ac:dyDescent="0.2">
      <c r="A498" t="s">
        <v>52</v>
      </c>
      <c r="B498" s="10" t="s">
        <v>513</v>
      </c>
      <c r="C498" s="10" t="s">
        <v>7041</v>
      </c>
      <c r="D498" t="s">
        <v>5</v>
      </c>
      <c r="E498" s="29" t="s">
        <v>7864</v>
      </c>
      <c r="F498" s="30" t="s">
        <v>602</v>
      </c>
      <c r="G498" s="31">
        <v>109.80800000000001</v>
      </c>
      <c r="H498" s="30">
        <v>4.8999999999999998E-3</v>
      </c>
      <c r="I498" s="30">
        <f>ROUND(G498*H498,6)</f>
        <v>0.53805899999999995</v>
      </c>
      <c r="L498" s="32">
        <v>0</v>
      </c>
      <c r="M498" s="27">
        <f>ROUND(ROUND(L498,2)*ROUND(G498,3),2)</f>
        <v>0</v>
      </c>
      <c r="N498" s="30" t="s">
        <v>6030</v>
      </c>
      <c r="O498">
        <f>(M498*21)/100</f>
        <v>0</v>
      </c>
      <c r="P498" t="s">
        <v>28</v>
      </c>
    </row>
    <row r="499" spans="1:16" ht="12.75" customHeight="1" x14ac:dyDescent="0.2">
      <c r="A499" s="33" t="s">
        <v>57</v>
      </c>
      <c r="E499" s="34" t="s">
        <v>7042</v>
      </c>
    </row>
    <row r="500" spans="1:16" ht="12.75" customHeight="1" x14ac:dyDescent="0.2">
      <c r="A500" s="33" t="s">
        <v>58</v>
      </c>
      <c r="E500" s="35" t="s">
        <v>7865</v>
      </c>
    </row>
    <row r="501" spans="1:16" ht="12.75" customHeight="1" x14ac:dyDescent="0.2">
      <c r="E501" s="34" t="s">
        <v>5</v>
      </c>
    </row>
    <row r="502" spans="1:16" ht="12.75" customHeight="1" x14ac:dyDescent="0.2">
      <c r="A502" t="s">
        <v>52</v>
      </c>
      <c r="B502" s="10" t="s">
        <v>580</v>
      </c>
      <c r="C502" s="10" t="s">
        <v>7043</v>
      </c>
      <c r="D502" t="s">
        <v>5</v>
      </c>
      <c r="E502" s="29" t="s">
        <v>7044</v>
      </c>
      <c r="F502" s="30" t="s">
        <v>602</v>
      </c>
      <c r="G502" s="31">
        <v>19.248999999999999</v>
      </c>
      <c r="H502" s="30">
        <v>1.8E-3</v>
      </c>
      <c r="I502" s="30">
        <f>ROUND(G502*H502,6)</f>
        <v>3.4647999999999998E-2</v>
      </c>
      <c r="L502" s="32">
        <v>0</v>
      </c>
      <c r="M502" s="27">
        <f>ROUND(ROUND(L502,2)*ROUND(G502,3),2)</f>
        <v>0</v>
      </c>
      <c r="N502" s="30" t="s">
        <v>6030</v>
      </c>
      <c r="O502">
        <f>(M502*21)/100</f>
        <v>0</v>
      </c>
      <c r="P502" t="s">
        <v>28</v>
      </c>
    </row>
    <row r="503" spans="1:16" ht="12.75" customHeight="1" x14ac:dyDescent="0.2">
      <c r="A503" s="33" t="s">
        <v>57</v>
      </c>
      <c r="E503" s="34" t="s">
        <v>5</v>
      </c>
    </row>
    <row r="504" spans="1:16" ht="12.75" customHeight="1" x14ac:dyDescent="0.2">
      <c r="A504" s="33" t="s">
        <v>58</v>
      </c>
      <c r="E504" s="35" t="s">
        <v>7866</v>
      </c>
    </row>
    <row r="505" spans="1:16" ht="12.75" customHeight="1" x14ac:dyDescent="0.2">
      <c r="E505" s="34" t="s">
        <v>5</v>
      </c>
    </row>
    <row r="506" spans="1:16" ht="12.75" customHeight="1" x14ac:dyDescent="0.2">
      <c r="A506" t="s">
        <v>52</v>
      </c>
      <c r="B506" s="10" t="s">
        <v>581</v>
      </c>
      <c r="C506" s="10" t="s">
        <v>7045</v>
      </c>
      <c r="D506" t="s">
        <v>5</v>
      </c>
      <c r="E506" s="29" t="s">
        <v>7047</v>
      </c>
      <c r="F506" s="30" t="s">
        <v>602</v>
      </c>
      <c r="G506" s="31">
        <v>109.80800000000001</v>
      </c>
      <c r="H506" s="30">
        <v>1.2E-4</v>
      </c>
      <c r="I506" s="30">
        <f>ROUND(G506*H506,6)</f>
        <v>1.3176999999999999E-2</v>
      </c>
      <c r="L506" s="32">
        <v>0</v>
      </c>
      <c r="M506" s="27">
        <f>ROUND(ROUND(L506,2)*ROUND(G506,3),2)</f>
        <v>0</v>
      </c>
      <c r="N506" s="30" t="s">
        <v>6030</v>
      </c>
      <c r="O506">
        <f>(M506*21)/100</f>
        <v>0</v>
      </c>
      <c r="P506" t="s">
        <v>28</v>
      </c>
    </row>
    <row r="507" spans="1:16" ht="12.75" customHeight="1" x14ac:dyDescent="0.2">
      <c r="A507" s="33" t="s">
        <v>57</v>
      </c>
      <c r="E507" s="34" t="s">
        <v>5</v>
      </c>
    </row>
    <row r="508" spans="1:16" ht="12.75" customHeight="1" x14ac:dyDescent="0.2">
      <c r="A508" s="33" t="s">
        <v>58</v>
      </c>
      <c r="E508" s="35" t="s">
        <v>7867</v>
      </c>
    </row>
    <row r="509" spans="1:16" ht="12.75" customHeight="1" x14ac:dyDescent="0.2">
      <c r="E509" s="34" t="s">
        <v>7863</v>
      </c>
    </row>
    <row r="510" spans="1:16" ht="12.75" customHeight="1" x14ac:dyDescent="0.2">
      <c r="A510" t="s">
        <v>52</v>
      </c>
      <c r="B510" s="10" t="s">
        <v>582</v>
      </c>
      <c r="C510" s="10" t="s">
        <v>7048</v>
      </c>
      <c r="D510" t="s">
        <v>5</v>
      </c>
      <c r="E510" s="29" t="s">
        <v>7049</v>
      </c>
      <c r="F510" s="30" t="s">
        <v>271</v>
      </c>
      <c r="G510" s="31">
        <v>12.628</v>
      </c>
      <c r="H510" s="30">
        <v>0.03</v>
      </c>
      <c r="I510" s="30">
        <f>ROUND(G510*H510,6)</f>
        <v>0.37884000000000001</v>
      </c>
      <c r="L510" s="32">
        <v>0</v>
      </c>
      <c r="M510" s="27">
        <f>ROUND(ROUND(L510,2)*ROUND(G510,3),2)</f>
        <v>0</v>
      </c>
      <c r="N510" s="30" t="s">
        <v>6030</v>
      </c>
      <c r="O510">
        <f>(M510*21)/100</f>
        <v>0</v>
      </c>
      <c r="P510" t="s">
        <v>28</v>
      </c>
    </row>
    <row r="511" spans="1:16" ht="12.75" customHeight="1" x14ac:dyDescent="0.2">
      <c r="A511" s="33" t="s">
        <v>57</v>
      </c>
      <c r="E511" s="34" t="s">
        <v>5</v>
      </c>
    </row>
    <row r="512" spans="1:16" ht="12.75" customHeight="1" x14ac:dyDescent="0.2">
      <c r="A512" s="33" t="s">
        <v>58</v>
      </c>
      <c r="E512" s="35" t="s">
        <v>7868</v>
      </c>
    </row>
    <row r="513" spans="1:16" ht="12.75" customHeight="1" x14ac:dyDescent="0.2">
      <c r="E513" s="34" t="s">
        <v>5</v>
      </c>
    </row>
    <row r="514" spans="1:16" ht="12.75" customHeight="1" x14ac:dyDescent="0.2">
      <c r="A514" t="s">
        <v>52</v>
      </c>
      <c r="B514" s="10" t="s">
        <v>583</v>
      </c>
      <c r="C514" s="10" t="s">
        <v>7050</v>
      </c>
      <c r="D514" t="s">
        <v>5</v>
      </c>
      <c r="E514" s="29" t="s">
        <v>7052</v>
      </c>
      <c r="F514" s="30" t="s">
        <v>126</v>
      </c>
      <c r="G514" s="31">
        <v>30.49</v>
      </c>
      <c r="H514" s="30">
        <v>1E-4</v>
      </c>
      <c r="I514" s="30">
        <f>ROUND(G514*H514,6)</f>
        <v>3.0490000000000001E-3</v>
      </c>
      <c r="L514" s="32">
        <v>0</v>
      </c>
      <c r="M514" s="27">
        <f>ROUND(ROUND(L514,2)*ROUND(G514,3),2)</f>
        <v>0</v>
      </c>
      <c r="N514" s="30" t="s">
        <v>6030</v>
      </c>
      <c r="O514">
        <f>(M514*21)/100</f>
        <v>0</v>
      </c>
      <c r="P514" t="s">
        <v>28</v>
      </c>
    </row>
    <row r="515" spans="1:16" ht="12.75" customHeight="1" x14ac:dyDescent="0.2">
      <c r="A515" s="33" t="s">
        <v>57</v>
      </c>
      <c r="E515" s="34" t="s">
        <v>5</v>
      </c>
    </row>
    <row r="516" spans="1:16" ht="12.75" customHeight="1" x14ac:dyDescent="0.2">
      <c r="A516" s="33" t="s">
        <v>58</v>
      </c>
      <c r="E516" s="35" t="s">
        <v>7869</v>
      </c>
    </row>
    <row r="517" spans="1:16" ht="12.75" customHeight="1" x14ac:dyDescent="0.2">
      <c r="E517" s="34" t="s">
        <v>7863</v>
      </c>
    </row>
    <row r="518" spans="1:16" ht="12.75" customHeight="1" x14ac:dyDescent="0.2">
      <c r="A518" t="s">
        <v>52</v>
      </c>
      <c r="B518" s="10" t="s">
        <v>584</v>
      </c>
      <c r="C518" s="10" t="s">
        <v>7031</v>
      </c>
      <c r="D518" t="s">
        <v>50</v>
      </c>
      <c r="E518" s="29" t="s">
        <v>7032</v>
      </c>
      <c r="F518" s="30" t="s">
        <v>271</v>
      </c>
      <c r="G518" s="31">
        <v>8.4000000000000005E-2</v>
      </c>
      <c r="H518" s="30">
        <v>0.03</v>
      </c>
      <c r="I518" s="30">
        <f>ROUND(G518*H518,6)</f>
        <v>2.5200000000000001E-3</v>
      </c>
      <c r="L518" s="32">
        <v>0</v>
      </c>
      <c r="M518" s="27">
        <f>ROUND(ROUND(L518,2)*ROUND(G518,3),2)</f>
        <v>0</v>
      </c>
      <c r="N518" s="30" t="s">
        <v>6030</v>
      </c>
      <c r="O518">
        <f>(M518*21)/100</f>
        <v>0</v>
      </c>
      <c r="P518" t="s">
        <v>28</v>
      </c>
    </row>
    <row r="519" spans="1:16" ht="12.75" customHeight="1" x14ac:dyDescent="0.2">
      <c r="A519" s="33" t="s">
        <v>57</v>
      </c>
      <c r="E519" s="34" t="s">
        <v>5</v>
      </c>
    </row>
    <row r="520" spans="1:16" ht="12.75" customHeight="1" x14ac:dyDescent="0.2">
      <c r="A520" s="33" t="s">
        <v>58</v>
      </c>
      <c r="E520" s="35" t="s">
        <v>7870</v>
      </c>
    </row>
    <row r="521" spans="1:16" ht="12.75" customHeight="1" x14ac:dyDescent="0.2">
      <c r="E521" s="34" t="s">
        <v>5</v>
      </c>
    </row>
    <row r="522" spans="1:16" ht="12.75" customHeight="1" x14ac:dyDescent="0.2">
      <c r="A522" t="s">
        <v>49</v>
      </c>
      <c r="C522" s="11" t="s">
        <v>7053</v>
      </c>
      <c r="E522" s="28" t="s">
        <v>7054</v>
      </c>
      <c r="J522" s="27">
        <f>0</f>
        <v>0</v>
      </c>
      <c r="K522" s="27">
        <f>0</f>
        <v>0</v>
      </c>
      <c r="L522" s="27">
        <f>0+L523+L527+L531+L535+L539+L543+L547</f>
        <v>0</v>
      </c>
      <c r="M522" s="27">
        <f>0+M523+M527+M531+M535+M539+M543+M547</f>
        <v>0</v>
      </c>
    </row>
    <row r="523" spans="1:16" ht="12.75" customHeight="1" x14ac:dyDescent="0.2">
      <c r="A523" t="s">
        <v>52</v>
      </c>
      <c r="B523" s="10" t="s">
        <v>585</v>
      </c>
      <c r="C523" s="10" t="s">
        <v>7055</v>
      </c>
      <c r="D523" t="s">
        <v>5</v>
      </c>
      <c r="E523" s="29" t="s">
        <v>7871</v>
      </c>
      <c r="F523" s="30" t="s">
        <v>602</v>
      </c>
      <c r="G523" s="31">
        <v>15.021000000000001</v>
      </c>
      <c r="H523" s="30">
        <v>7.6999999999999996E-4</v>
      </c>
      <c r="I523" s="30">
        <f>ROUND(G523*H523,6)</f>
        <v>1.1566E-2</v>
      </c>
      <c r="L523" s="32">
        <v>0</v>
      </c>
      <c r="M523" s="27">
        <f>ROUND(ROUND(L523,2)*ROUND(G523,3),2)</f>
        <v>0</v>
      </c>
      <c r="N523" s="30" t="s">
        <v>6030</v>
      </c>
      <c r="O523">
        <f>(M523*21)/100</f>
        <v>0</v>
      </c>
      <c r="P523" t="s">
        <v>28</v>
      </c>
    </row>
    <row r="524" spans="1:16" ht="12.75" customHeight="1" x14ac:dyDescent="0.2">
      <c r="A524" s="33" t="s">
        <v>57</v>
      </c>
      <c r="E524" s="34" t="s">
        <v>5</v>
      </c>
    </row>
    <row r="525" spans="1:16" ht="12.75" customHeight="1" x14ac:dyDescent="0.2">
      <c r="A525" s="33" t="s">
        <v>58</v>
      </c>
      <c r="E525" s="35" t="s">
        <v>7872</v>
      </c>
    </row>
    <row r="526" spans="1:16" ht="12.75" customHeight="1" x14ac:dyDescent="0.2">
      <c r="E526" s="34" t="s">
        <v>5</v>
      </c>
    </row>
    <row r="527" spans="1:16" ht="12.75" customHeight="1" x14ac:dyDescent="0.2">
      <c r="A527" t="s">
        <v>52</v>
      </c>
      <c r="B527" s="10" t="s">
        <v>586</v>
      </c>
      <c r="C527" s="10" t="s">
        <v>7058</v>
      </c>
      <c r="D527" t="s">
        <v>5</v>
      </c>
      <c r="E527" s="29" t="s">
        <v>7873</v>
      </c>
      <c r="F527" s="30" t="s">
        <v>602</v>
      </c>
      <c r="G527" s="31">
        <v>16.175999999999998</v>
      </c>
      <c r="H527" s="30">
        <v>7.6999999999999996E-4</v>
      </c>
      <c r="I527" s="30">
        <f>ROUND(G527*H527,6)</f>
        <v>1.2456E-2</v>
      </c>
      <c r="L527" s="32">
        <v>0</v>
      </c>
      <c r="M527" s="27">
        <f>ROUND(ROUND(L527,2)*ROUND(G527,3),2)</f>
        <v>0</v>
      </c>
      <c r="N527" s="30" t="s">
        <v>6030</v>
      </c>
      <c r="O527">
        <f>(M527*21)/100</f>
        <v>0</v>
      </c>
      <c r="P527" t="s">
        <v>28</v>
      </c>
    </row>
    <row r="528" spans="1:16" ht="12.75" customHeight="1" x14ac:dyDescent="0.2">
      <c r="A528" s="33" t="s">
        <v>57</v>
      </c>
      <c r="E528" s="34" t="s">
        <v>5</v>
      </c>
    </row>
    <row r="529" spans="1:16" ht="12.75" customHeight="1" x14ac:dyDescent="0.2">
      <c r="A529" s="33" t="s">
        <v>58</v>
      </c>
      <c r="E529" s="35" t="s">
        <v>7874</v>
      </c>
    </row>
    <row r="530" spans="1:16" ht="12.75" customHeight="1" x14ac:dyDescent="0.2">
      <c r="E530" s="34" t="s">
        <v>5</v>
      </c>
    </row>
    <row r="531" spans="1:16" ht="12.75" customHeight="1" x14ac:dyDescent="0.2">
      <c r="A531" t="s">
        <v>52</v>
      </c>
      <c r="B531" s="10" t="s">
        <v>587</v>
      </c>
      <c r="C531" s="10" t="s">
        <v>7875</v>
      </c>
      <c r="D531" t="s">
        <v>5</v>
      </c>
      <c r="E531" s="29" t="s">
        <v>7876</v>
      </c>
      <c r="F531" s="30" t="s">
        <v>602</v>
      </c>
      <c r="G531" s="31">
        <v>7.2930000000000001</v>
      </c>
      <c r="H531" s="30">
        <v>7.6999999999999996E-4</v>
      </c>
      <c r="I531" s="30">
        <f>ROUND(G531*H531,6)</f>
        <v>5.6160000000000003E-3</v>
      </c>
      <c r="L531" s="32">
        <v>0</v>
      </c>
      <c r="M531" s="27">
        <f>ROUND(ROUND(L531,2)*ROUND(G531,3),2)</f>
        <v>0</v>
      </c>
      <c r="N531" s="30" t="s">
        <v>6030</v>
      </c>
      <c r="O531">
        <f>(M531*21)/100</f>
        <v>0</v>
      </c>
      <c r="P531" t="s">
        <v>28</v>
      </c>
    </row>
    <row r="532" spans="1:16" ht="12.75" customHeight="1" x14ac:dyDescent="0.2">
      <c r="A532" s="33" t="s">
        <v>57</v>
      </c>
      <c r="E532" s="34" t="s">
        <v>5</v>
      </c>
    </row>
    <row r="533" spans="1:16" ht="12.75" customHeight="1" x14ac:dyDescent="0.2">
      <c r="A533" s="33" t="s">
        <v>58</v>
      </c>
      <c r="E533" s="35" t="s">
        <v>7877</v>
      </c>
    </row>
    <row r="534" spans="1:16" ht="12.75" customHeight="1" x14ac:dyDescent="0.2">
      <c r="E534" s="34" t="s">
        <v>5</v>
      </c>
    </row>
    <row r="535" spans="1:16" ht="12.75" customHeight="1" x14ac:dyDescent="0.2">
      <c r="A535" t="s">
        <v>52</v>
      </c>
      <c r="B535" s="10" t="s">
        <v>588</v>
      </c>
      <c r="C535" s="10" t="s">
        <v>7061</v>
      </c>
      <c r="D535" t="s">
        <v>5</v>
      </c>
      <c r="E535" s="29" t="s">
        <v>7878</v>
      </c>
      <c r="F535" s="30" t="s">
        <v>602</v>
      </c>
      <c r="G535" s="31">
        <v>15.021000000000001</v>
      </c>
      <c r="H535" s="30">
        <v>1.3999999999999999E-4</v>
      </c>
      <c r="I535" s="30">
        <f>ROUND(G535*H535,6)</f>
        <v>2.1029999999999998E-3</v>
      </c>
      <c r="L535" s="32">
        <v>0</v>
      </c>
      <c r="M535" s="27">
        <f>ROUND(ROUND(L535,2)*ROUND(G535,3),2)</f>
        <v>0</v>
      </c>
      <c r="N535" s="30" t="s">
        <v>6030</v>
      </c>
      <c r="O535">
        <f>(M535*21)/100</f>
        <v>0</v>
      </c>
      <c r="P535" t="s">
        <v>28</v>
      </c>
    </row>
    <row r="536" spans="1:16" ht="12.75" customHeight="1" x14ac:dyDescent="0.2">
      <c r="A536" s="33" t="s">
        <v>57</v>
      </c>
      <c r="E536" s="34" t="s">
        <v>7879</v>
      </c>
    </row>
    <row r="537" spans="1:16" ht="12.75" customHeight="1" x14ac:dyDescent="0.2">
      <c r="A537" s="33" t="s">
        <v>58</v>
      </c>
      <c r="E537" s="35" t="s">
        <v>7880</v>
      </c>
    </row>
    <row r="538" spans="1:16" ht="12.75" customHeight="1" x14ac:dyDescent="0.2">
      <c r="E538" s="34" t="s">
        <v>5</v>
      </c>
    </row>
    <row r="539" spans="1:16" ht="12.75" customHeight="1" x14ac:dyDescent="0.2">
      <c r="A539" t="s">
        <v>52</v>
      </c>
      <c r="B539" s="10" t="s">
        <v>589</v>
      </c>
      <c r="C539" s="10" t="s">
        <v>7064</v>
      </c>
      <c r="D539" t="s">
        <v>5</v>
      </c>
      <c r="E539" s="29" t="s">
        <v>7878</v>
      </c>
      <c r="F539" s="30" t="s">
        <v>602</v>
      </c>
      <c r="G539" s="31">
        <v>16.175999999999998</v>
      </c>
      <c r="H539" s="30">
        <v>1.3999999999999999E-4</v>
      </c>
      <c r="I539" s="30">
        <f>ROUND(G539*H539,6)</f>
        <v>2.2650000000000001E-3</v>
      </c>
      <c r="L539" s="32">
        <v>0</v>
      </c>
      <c r="M539" s="27">
        <f>ROUND(ROUND(L539,2)*ROUND(G539,3),2)</f>
        <v>0</v>
      </c>
      <c r="N539" s="30" t="s">
        <v>6030</v>
      </c>
      <c r="O539">
        <f>(M539*21)/100</f>
        <v>0</v>
      </c>
      <c r="P539" t="s">
        <v>28</v>
      </c>
    </row>
    <row r="540" spans="1:16" ht="12.75" customHeight="1" x14ac:dyDescent="0.2">
      <c r="A540" s="33" t="s">
        <v>57</v>
      </c>
      <c r="E540" s="34" t="s">
        <v>7881</v>
      </c>
    </row>
    <row r="541" spans="1:16" ht="12.75" customHeight="1" x14ac:dyDescent="0.2">
      <c r="A541" s="33" t="s">
        <v>58</v>
      </c>
      <c r="E541" s="35" t="s">
        <v>7882</v>
      </c>
    </row>
    <row r="542" spans="1:16" ht="12.75" customHeight="1" x14ac:dyDescent="0.2">
      <c r="E542" s="34" t="s">
        <v>5</v>
      </c>
    </row>
    <row r="543" spans="1:16" ht="12.75" customHeight="1" x14ac:dyDescent="0.2">
      <c r="A543" t="s">
        <v>52</v>
      </c>
      <c r="B543" s="10" t="s">
        <v>590</v>
      </c>
      <c r="C543" s="10" t="s">
        <v>7883</v>
      </c>
      <c r="D543" t="s">
        <v>5</v>
      </c>
      <c r="E543" s="29" t="s">
        <v>7878</v>
      </c>
      <c r="F543" s="30" t="s">
        <v>602</v>
      </c>
      <c r="G543" s="31">
        <v>7.2930000000000001</v>
      </c>
      <c r="H543" s="30">
        <v>1.3999999999999999E-4</v>
      </c>
      <c r="I543" s="30">
        <f>ROUND(G543*H543,6)</f>
        <v>1.021E-3</v>
      </c>
      <c r="L543" s="32">
        <v>0</v>
      </c>
      <c r="M543" s="27">
        <f>ROUND(ROUND(L543,2)*ROUND(G543,3),2)</f>
        <v>0</v>
      </c>
      <c r="N543" s="30" t="s">
        <v>6030</v>
      </c>
      <c r="O543">
        <f>(M543*21)/100</f>
        <v>0</v>
      </c>
      <c r="P543" t="s">
        <v>28</v>
      </c>
    </row>
    <row r="544" spans="1:16" ht="12.75" customHeight="1" x14ac:dyDescent="0.2">
      <c r="A544" s="33" t="s">
        <v>57</v>
      </c>
      <c r="E544" s="34" t="s">
        <v>7884</v>
      </c>
    </row>
    <row r="545" spans="1:16" ht="12.75" customHeight="1" x14ac:dyDescent="0.2">
      <c r="A545" s="33" t="s">
        <v>58</v>
      </c>
      <c r="E545" s="35" t="s">
        <v>7885</v>
      </c>
    </row>
    <row r="546" spans="1:16" ht="12.75" customHeight="1" x14ac:dyDescent="0.2">
      <c r="E546" s="34" t="s">
        <v>5</v>
      </c>
    </row>
    <row r="547" spans="1:16" ht="12.75" customHeight="1" x14ac:dyDescent="0.2">
      <c r="A547" t="s">
        <v>52</v>
      </c>
      <c r="B547" s="10" t="s">
        <v>591</v>
      </c>
      <c r="C547" s="10" t="s">
        <v>7067</v>
      </c>
      <c r="D547" t="s">
        <v>5</v>
      </c>
      <c r="E547" s="29" t="s">
        <v>7068</v>
      </c>
      <c r="F547" s="30" t="s">
        <v>2830</v>
      </c>
      <c r="G547" s="31">
        <v>173.20500000000001</v>
      </c>
      <c r="H547" s="30">
        <v>1E-3</v>
      </c>
      <c r="I547" s="30">
        <f>ROUND(G547*H547,6)</f>
        <v>0.173205</v>
      </c>
      <c r="L547" s="32">
        <v>0</v>
      </c>
      <c r="M547" s="27">
        <f>ROUND(ROUND(L547,2)*ROUND(G547,3),2)</f>
        <v>0</v>
      </c>
      <c r="N547" s="30" t="s">
        <v>6030</v>
      </c>
      <c r="O547">
        <f>(M547*21)/100</f>
        <v>0</v>
      </c>
      <c r="P547" t="s">
        <v>28</v>
      </c>
    </row>
    <row r="548" spans="1:16" ht="12.75" customHeight="1" x14ac:dyDescent="0.2">
      <c r="A548" s="33" t="s">
        <v>57</v>
      </c>
      <c r="E548" s="34" t="s">
        <v>5</v>
      </c>
    </row>
    <row r="549" spans="1:16" ht="12.75" customHeight="1" x14ac:dyDescent="0.2">
      <c r="A549" s="33" t="s">
        <v>58</v>
      </c>
      <c r="E549" s="35" t="s">
        <v>7886</v>
      </c>
    </row>
    <row r="550" spans="1:16" ht="12.75" customHeight="1" x14ac:dyDescent="0.2">
      <c r="E550" s="34" t="s">
        <v>7673</v>
      </c>
    </row>
    <row r="551" spans="1:16" ht="12.75" customHeight="1" x14ac:dyDescent="0.2">
      <c r="A551" t="s">
        <v>49</v>
      </c>
      <c r="C551" s="11" t="s">
        <v>7069</v>
      </c>
      <c r="E551" s="28" t="s">
        <v>6602</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7887</v>
      </c>
      <c r="D552" t="s">
        <v>5</v>
      </c>
      <c r="E552" s="29" t="s">
        <v>7888</v>
      </c>
      <c r="F552" s="30" t="s">
        <v>126</v>
      </c>
      <c r="G552" s="31">
        <v>8</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7673</v>
      </c>
    </row>
    <row r="556" spans="1:16" ht="12.75" customHeight="1" x14ac:dyDescent="0.2">
      <c r="A556" t="s">
        <v>52</v>
      </c>
      <c r="B556" s="10" t="s">
        <v>593</v>
      </c>
      <c r="C556" s="10" t="s">
        <v>7889</v>
      </c>
      <c r="D556" t="s">
        <v>5</v>
      </c>
      <c r="E556" s="29" t="s">
        <v>7890</v>
      </c>
      <c r="F556" s="30" t="s">
        <v>126</v>
      </c>
      <c r="G556" s="31">
        <v>8</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7673</v>
      </c>
    </row>
    <row r="560" spans="1:16" ht="12.75" customHeight="1" x14ac:dyDescent="0.2">
      <c r="A560" t="s">
        <v>52</v>
      </c>
      <c r="B560" s="10" t="s">
        <v>739</v>
      </c>
      <c r="C560" s="10" t="s">
        <v>7891</v>
      </c>
      <c r="D560" t="s">
        <v>5</v>
      </c>
      <c r="E560" s="29" t="s">
        <v>6608</v>
      </c>
      <c r="F560" s="30" t="s">
        <v>126</v>
      </c>
      <c r="G560" s="31">
        <v>8</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7673</v>
      </c>
    </row>
    <row r="564" spans="1:16" ht="12.75" customHeight="1" x14ac:dyDescent="0.2">
      <c r="A564" t="s">
        <v>52</v>
      </c>
      <c r="B564" s="10" t="s">
        <v>740</v>
      </c>
      <c r="C564" s="10" t="s">
        <v>7892</v>
      </c>
      <c r="D564" t="s">
        <v>5</v>
      </c>
      <c r="E564" s="29" t="s">
        <v>6610</v>
      </c>
      <c r="F564" s="30" t="s">
        <v>126</v>
      </c>
      <c r="G564" s="31">
        <v>8</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7673</v>
      </c>
    </row>
    <row r="568" spans="1:16" ht="12.75" customHeight="1" x14ac:dyDescent="0.2">
      <c r="A568" t="s">
        <v>52</v>
      </c>
      <c r="B568" s="10" t="s">
        <v>741</v>
      </c>
      <c r="C568" s="10" t="s">
        <v>7893</v>
      </c>
      <c r="D568" t="s">
        <v>5</v>
      </c>
      <c r="E568" s="29" t="s">
        <v>6612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7673</v>
      </c>
    </row>
    <row r="572" spans="1:16" ht="12.75" customHeight="1" x14ac:dyDescent="0.2">
      <c r="A572" t="s">
        <v>52</v>
      </c>
      <c r="B572" s="10" t="s">
        <v>742</v>
      </c>
      <c r="C572" s="10" t="s">
        <v>7894</v>
      </c>
      <c r="D572" t="s">
        <v>5</v>
      </c>
      <c r="E572" s="29" t="s">
        <v>6614</v>
      </c>
      <c r="F572" s="30" t="s">
        <v>3289</v>
      </c>
      <c r="G572" s="31">
        <v>2</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7673</v>
      </c>
    </row>
    <row r="576" spans="1:16" ht="12.75" customHeight="1" x14ac:dyDescent="0.2">
      <c r="A576" t="s">
        <v>52</v>
      </c>
      <c r="B576" s="10" t="s">
        <v>743</v>
      </c>
      <c r="C576" s="10" t="s">
        <v>7895</v>
      </c>
      <c r="D576" t="s">
        <v>5</v>
      </c>
      <c r="E576" s="29" t="s">
        <v>6616</v>
      </c>
      <c r="F576" s="30" t="s">
        <v>3289</v>
      </c>
      <c r="G576" s="31">
        <v>2</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7673</v>
      </c>
    </row>
    <row r="580" spans="1:16" ht="12.75" customHeight="1" x14ac:dyDescent="0.2">
      <c r="A580" t="s">
        <v>52</v>
      </c>
      <c r="B580" s="10" t="s">
        <v>744</v>
      </c>
      <c r="C580" s="10" t="s">
        <v>7896</v>
      </c>
      <c r="D580" t="s">
        <v>5</v>
      </c>
      <c r="E580" s="29" t="s">
        <v>6618</v>
      </c>
      <c r="F580" s="30" t="s">
        <v>6012</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7673</v>
      </c>
    </row>
    <row r="584" spans="1:16" ht="12.75" customHeight="1" x14ac:dyDescent="0.2">
      <c r="A584" t="s">
        <v>52</v>
      </c>
      <c r="B584" s="10" t="s">
        <v>745</v>
      </c>
      <c r="C584" s="10" t="s">
        <v>7897</v>
      </c>
      <c r="D584" t="s">
        <v>5</v>
      </c>
      <c r="E584" s="29" t="s">
        <v>6620</v>
      </c>
      <c r="F584" s="30" t="s">
        <v>6012</v>
      </c>
      <c r="G584" s="31">
        <v>1</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7673</v>
      </c>
    </row>
    <row r="588" spans="1:16" ht="12.75" customHeight="1" x14ac:dyDescent="0.2">
      <c r="A588" t="s">
        <v>52</v>
      </c>
      <c r="B588" s="10" t="s">
        <v>746</v>
      </c>
      <c r="C588" s="10" t="s">
        <v>7898</v>
      </c>
      <c r="D588" t="s">
        <v>5</v>
      </c>
      <c r="E588" s="29" t="s">
        <v>6622</v>
      </c>
      <c r="F588" s="30" t="s">
        <v>3289</v>
      </c>
      <c r="G588" s="31">
        <v>1</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7673</v>
      </c>
    </row>
    <row r="592" spans="1:16" ht="12.75" customHeight="1" x14ac:dyDescent="0.2">
      <c r="A592" t="s">
        <v>52</v>
      </c>
      <c r="B592" s="10" t="s">
        <v>747</v>
      </c>
      <c r="C592" s="10" t="s">
        <v>7899</v>
      </c>
      <c r="D592" t="s">
        <v>5</v>
      </c>
      <c r="E592" s="29" t="s">
        <v>6624</v>
      </c>
      <c r="F592" s="30" t="s">
        <v>3289</v>
      </c>
      <c r="G592" s="31">
        <v>1</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7673</v>
      </c>
    </row>
    <row r="596" spans="1:16" ht="12.75" customHeight="1" x14ac:dyDescent="0.2">
      <c r="A596" t="s">
        <v>52</v>
      </c>
      <c r="B596" s="10" t="s">
        <v>748</v>
      </c>
      <c r="C596" s="10" t="s">
        <v>7900</v>
      </c>
      <c r="D596" t="s">
        <v>5</v>
      </c>
      <c r="E596" s="29" t="s">
        <v>6626</v>
      </c>
      <c r="F596" s="30" t="s">
        <v>3289</v>
      </c>
      <c r="G596" s="31">
        <v>1</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7673</v>
      </c>
    </row>
    <row r="600" spans="1:16" ht="12.75" customHeight="1" x14ac:dyDescent="0.2">
      <c r="A600" t="s">
        <v>52</v>
      </c>
      <c r="B600" s="10" t="s">
        <v>749</v>
      </c>
      <c r="C600" s="10" t="s">
        <v>7901</v>
      </c>
      <c r="D600" t="s">
        <v>5</v>
      </c>
      <c r="E600" s="29" t="s">
        <v>6628</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7673</v>
      </c>
    </row>
    <row r="604" spans="1:16" ht="12.75" customHeight="1" x14ac:dyDescent="0.2">
      <c r="A604" t="s">
        <v>52</v>
      </c>
      <c r="B604" s="10" t="s">
        <v>750</v>
      </c>
      <c r="C604" s="10" t="s">
        <v>7902</v>
      </c>
      <c r="D604" t="s">
        <v>5</v>
      </c>
      <c r="E604" s="29" t="s">
        <v>7903</v>
      </c>
      <c r="F604" s="30" t="s">
        <v>3289</v>
      </c>
      <c r="G604" s="31">
        <v>1</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6630</v>
      </c>
    </row>
    <row r="606" spans="1:16" ht="12.75" customHeight="1" x14ac:dyDescent="0.2">
      <c r="A606" s="33" t="s">
        <v>58</v>
      </c>
      <c r="E606" s="35" t="s">
        <v>1427</v>
      </c>
    </row>
    <row r="607" spans="1:16" ht="12.75" customHeight="1" x14ac:dyDescent="0.2">
      <c r="E607" s="34" t="s">
        <v>7673</v>
      </c>
    </row>
    <row r="608" spans="1:16" ht="12.75" customHeight="1" x14ac:dyDescent="0.2">
      <c r="A608" t="s">
        <v>52</v>
      </c>
      <c r="B608" s="10" t="s">
        <v>751</v>
      </c>
      <c r="C608" s="10" t="s">
        <v>7904</v>
      </c>
      <c r="D608" t="s">
        <v>5</v>
      </c>
      <c r="E608" s="29" t="s">
        <v>6632</v>
      </c>
      <c r="F608" s="30" t="s">
        <v>3289</v>
      </c>
      <c r="G608" s="31">
        <v>1</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7673</v>
      </c>
    </row>
    <row r="612" spans="1:16" ht="12.75" customHeight="1" x14ac:dyDescent="0.2">
      <c r="A612" t="s">
        <v>49</v>
      </c>
      <c r="C612" s="11" t="s">
        <v>7085</v>
      </c>
      <c r="E612" s="28" t="s">
        <v>7086</v>
      </c>
      <c r="J612" s="27">
        <f>0</f>
        <v>0</v>
      </c>
      <c r="K612" s="27">
        <f>0</f>
        <v>0</v>
      </c>
      <c r="L612" s="27">
        <f>0+L613+L617</f>
        <v>0</v>
      </c>
      <c r="M612" s="27">
        <f>0+M613+M617</f>
        <v>0</v>
      </c>
    </row>
    <row r="613" spans="1:16" ht="12.75" customHeight="1" x14ac:dyDescent="0.2">
      <c r="A613" t="s">
        <v>52</v>
      </c>
      <c r="B613" s="10" t="s">
        <v>752</v>
      </c>
      <c r="C613" s="10" t="s">
        <v>7087</v>
      </c>
      <c r="D613" t="s">
        <v>5</v>
      </c>
      <c r="E613" s="29" t="s">
        <v>7089</v>
      </c>
      <c r="F613" s="30" t="s">
        <v>126</v>
      </c>
      <c r="G613" s="31">
        <v>3</v>
      </c>
      <c r="H613" s="30">
        <v>1.7010000000000001E-2</v>
      </c>
      <c r="I613" s="30">
        <f>ROUND(G613*H613,6)</f>
        <v>5.1029999999999999E-2</v>
      </c>
      <c r="L613" s="32">
        <v>0</v>
      </c>
      <c r="M613" s="27">
        <f>ROUND(ROUND(L613,2)*ROUND(G613,3),2)</f>
        <v>0</v>
      </c>
      <c r="N613" s="30" t="s">
        <v>6030</v>
      </c>
      <c r="O613">
        <f>(M613*21)/100</f>
        <v>0</v>
      </c>
      <c r="P613" t="s">
        <v>28</v>
      </c>
    </row>
    <row r="614" spans="1:16" ht="12.75" customHeight="1" x14ac:dyDescent="0.2">
      <c r="A614" s="33" t="s">
        <v>57</v>
      </c>
      <c r="E614" s="34" t="s">
        <v>5</v>
      </c>
    </row>
    <row r="615" spans="1:16" ht="12.75" customHeight="1" x14ac:dyDescent="0.2">
      <c r="A615" s="33" t="s">
        <v>58</v>
      </c>
      <c r="E615" s="35" t="s">
        <v>7905</v>
      </c>
    </row>
    <row r="616" spans="1:16" ht="12.75" customHeight="1" x14ac:dyDescent="0.2">
      <c r="E616" s="34" t="s">
        <v>5</v>
      </c>
    </row>
    <row r="617" spans="1:16" ht="12.75" customHeight="1" x14ac:dyDescent="0.2">
      <c r="A617" t="s">
        <v>52</v>
      </c>
      <c r="B617" s="10" t="s">
        <v>755</v>
      </c>
      <c r="C617" s="10" t="s">
        <v>7090</v>
      </c>
      <c r="D617" t="s">
        <v>5</v>
      </c>
      <c r="E617" s="29" t="s">
        <v>7092</v>
      </c>
      <c r="F617" s="30" t="s">
        <v>55</v>
      </c>
      <c r="G617" s="31">
        <v>2</v>
      </c>
      <c r="H617" s="30">
        <v>2.6519999999999998E-2</v>
      </c>
      <c r="I617" s="30">
        <f>ROUND(G617*H617,6)</f>
        <v>5.3039999999999997E-2</v>
      </c>
      <c r="L617" s="32">
        <v>0</v>
      </c>
      <c r="M617" s="27">
        <f>ROUND(ROUND(L617,2)*ROUND(G617,3),2)</f>
        <v>0</v>
      </c>
      <c r="N617" s="30" t="s">
        <v>6030</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7103</v>
      </c>
      <c r="E621" s="28" t="s">
        <v>7104</v>
      </c>
      <c r="J621" s="27">
        <f>0</f>
        <v>0</v>
      </c>
      <c r="K621" s="27">
        <f>0</f>
        <v>0</v>
      </c>
      <c r="L621" s="27">
        <f>0+L622+L626+L630+L634+L638</f>
        <v>0</v>
      </c>
      <c r="M621" s="27">
        <f>0+M622+M626+M630+M634+M638</f>
        <v>0</v>
      </c>
    </row>
    <row r="622" spans="1:16" ht="12.75" customHeight="1" x14ac:dyDescent="0.2">
      <c r="A622" t="s">
        <v>52</v>
      </c>
      <c r="B622" s="10" t="s">
        <v>756</v>
      </c>
      <c r="C622" s="10" t="s">
        <v>7105</v>
      </c>
      <c r="D622" t="s">
        <v>5</v>
      </c>
      <c r="E622" s="29" t="s">
        <v>7906</v>
      </c>
      <c r="F622" s="30" t="s">
        <v>126</v>
      </c>
      <c r="G622" s="31">
        <v>6.1420000000000003</v>
      </c>
      <c r="H622" s="30">
        <v>0</v>
      </c>
      <c r="I622" s="30">
        <f>ROUND(G622*H622,6)</f>
        <v>0</v>
      </c>
      <c r="L622" s="32">
        <v>0</v>
      </c>
      <c r="M622" s="27">
        <f>ROUND(ROUND(L622,2)*ROUND(G622,3),2)</f>
        <v>0</v>
      </c>
      <c r="N622" s="30" t="s">
        <v>6030</v>
      </c>
      <c r="O622">
        <f>(M622*21)/100</f>
        <v>0</v>
      </c>
      <c r="P622" t="s">
        <v>28</v>
      </c>
    </row>
    <row r="623" spans="1:16" ht="12.75" customHeight="1" x14ac:dyDescent="0.2">
      <c r="A623" s="33" t="s">
        <v>57</v>
      </c>
      <c r="E623" s="34" t="s">
        <v>5</v>
      </c>
    </row>
    <row r="624" spans="1:16" ht="12.75" customHeight="1" x14ac:dyDescent="0.2">
      <c r="A624" s="33" t="s">
        <v>58</v>
      </c>
      <c r="E624" s="35" t="s">
        <v>7907</v>
      </c>
    </row>
    <row r="625" spans="1:16" ht="12.75" customHeight="1" x14ac:dyDescent="0.2">
      <c r="E625" s="34" t="s">
        <v>5</v>
      </c>
    </row>
    <row r="626" spans="1:16" ht="12.75" customHeight="1" x14ac:dyDescent="0.2">
      <c r="A626" t="s">
        <v>52</v>
      </c>
      <c r="B626" s="10" t="s">
        <v>757</v>
      </c>
      <c r="C626" s="10" t="s">
        <v>7108</v>
      </c>
      <c r="D626" t="s">
        <v>5</v>
      </c>
      <c r="E626" s="29" t="s">
        <v>7109</v>
      </c>
      <c r="F626" s="30" t="s">
        <v>271</v>
      </c>
      <c r="G626" s="31">
        <v>1.4999999999999999E-2</v>
      </c>
      <c r="H626" s="30">
        <v>0.55000000000000004</v>
      </c>
      <c r="I626" s="30">
        <f>ROUND(G626*H626,6)</f>
        <v>8.2500000000000004E-3</v>
      </c>
      <c r="L626" s="32">
        <v>0</v>
      </c>
      <c r="M626" s="27">
        <f>ROUND(ROUND(L626,2)*ROUND(G626,3),2)</f>
        <v>0</v>
      </c>
      <c r="N626" s="30" t="s">
        <v>6030</v>
      </c>
      <c r="O626">
        <f>(M626*21)/100</f>
        <v>0</v>
      </c>
      <c r="P626" t="s">
        <v>28</v>
      </c>
    </row>
    <row r="627" spans="1:16" ht="12.75" customHeight="1" x14ac:dyDescent="0.2">
      <c r="A627" s="33" t="s">
        <v>57</v>
      </c>
      <c r="E627" s="34" t="s">
        <v>5</v>
      </c>
    </row>
    <row r="628" spans="1:16" ht="12.75" customHeight="1" x14ac:dyDescent="0.2">
      <c r="A628" s="33" t="s">
        <v>58</v>
      </c>
      <c r="E628" s="35" t="s">
        <v>7908</v>
      </c>
    </row>
    <row r="629" spans="1:16" ht="12.75" customHeight="1" x14ac:dyDescent="0.2">
      <c r="E629" s="34" t="s">
        <v>5</v>
      </c>
    </row>
    <row r="630" spans="1:16" ht="12.75" customHeight="1" x14ac:dyDescent="0.2">
      <c r="A630" t="s">
        <v>52</v>
      </c>
      <c r="B630" s="10" t="s">
        <v>761</v>
      </c>
      <c r="C630" s="10" t="s">
        <v>7110</v>
      </c>
      <c r="D630" t="s">
        <v>5</v>
      </c>
      <c r="E630" s="29" t="s">
        <v>7909</v>
      </c>
      <c r="F630" s="30" t="s">
        <v>602</v>
      </c>
      <c r="G630" s="31">
        <v>7.1879999999999997</v>
      </c>
      <c r="H630" s="30">
        <v>1.5789999999999998E-2</v>
      </c>
      <c r="I630" s="30">
        <f>ROUND(G630*H630,6)</f>
        <v>0.113499</v>
      </c>
      <c r="L630" s="32">
        <v>0</v>
      </c>
      <c r="M630" s="27">
        <f>ROUND(ROUND(L630,2)*ROUND(G630,3),2)</f>
        <v>0</v>
      </c>
      <c r="N630" s="30" t="s">
        <v>6030</v>
      </c>
      <c r="O630">
        <f>(M630*21)/100</f>
        <v>0</v>
      </c>
      <c r="P630" t="s">
        <v>28</v>
      </c>
    </row>
    <row r="631" spans="1:16" ht="12.75" customHeight="1" x14ac:dyDescent="0.2">
      <c r="A631" s="33" t="s">
        <v>57</v>
      </c>
      <c r="E631" s="34" t="s">
        <v>7112</v>
      </c>
    </row>
    <row r="632" spans="1:16" ht="12.75" customHeight="1" x14ac:dyDescent="0.2">
      <c r="A632" s="33" t="s">
        <v>58</v>
      </c>
      <c r="E632" s="35" t="s">
        <v>7910</v>
      </c>
    </row>
    <row r="633" spans="1:16" ht="12.75" customHeight="1" x14ac:dyDescent="0.2">
      <c r="E633" s="34" t="s">
        <v>7113</v>
      </c>
    </row>
    <row r="634" spans="1:16" ht="12.75" customHeight="1" x14ac:dyDescent="0.2">
      <c r="A634" t="s">
        <v>52</v>
      </c>
      <c r="B634" s="10" t="s">
        <v>764</v>
      </c>
      <c r="C634" s="10" t="s">
        <v>7114</v>
      </c>
      <c r="D634" t="s">
        <v>5</v>
      </c>
      <c r="E634" s="29" t="s">
        <v>7911</v>
      </c>
      <c r="F634" s="30" t="s">
        <v>602</v>
      </c>
      <c r="G634" s="31">
        <v>9.2669999999999995</v>
      </c>
      <c r="H634" s="30">
        <v>1.5789999999999998E-2</v>
      </c>
      <c r="I634" s="30">
        <f>ROUND(G634*H634,6)</f>
        <v>0.14632600000000001</v>
      </c>
      <c r="L634" s="32">
        <v>0</v>
      </c>
      <c r="M634" s="27">
        <f>ROUND(ROUND(L634,2)*ROUND(G634,3),2)</f>
        <v>0</v>
      </c>
      <c r="N634" s="30" t="s">
        <v>6030</v>
      </c>
      <c r="O634">
        <f>(M634*21)/100</f>
        <v>0</v>
      </c>
      <c r="P634" t="s">
        <v>28</v>
      </c>
    </row>
    <row r="635" spans="1:16" ht="12.75" customHeight="1" x14ac:dyDescent="0.2">
      <c r="A635" s="33" t="s">
        <v>57</v>
      </c>
      <c r="E635" s="34" t="s">
        <v>5</v>
      </c>
    </row>
    <row r="636" spans="1:16" ht="12.75" customHeight="1" x14ac:dyDescent="0.2">
      <c r="A636" s="33" t="s">
        <v>58</v>
      </c>
      <c r="E636" s="35" t="s">
        <v>7912</v>
      </c>
    </row>
    <row r="637" spans="1:16" ht="12.75" customHeight="1" x14ac:dyDescent="0.2">
      <c r="E637" s="34" t="s">
        <v>7673</v>
      </c>
    </row>
    <row r="638" spans="1:16" ht="12.75" customHeight="1" x14ac:dyDescent="0.2">
      <c r="A638" t="s">
        <v>52</v>
      </c>
      <c r="B638" s="10" t="s">
        <v>765</v>
      </c>
      <c r="C638" s="10" t="s">
        <v>7116</v>
      </c>
      <c r="D638" t="s">
        <v>5</v>
      </c>
      <c r="E638" s="29" t="s">
        <v>7913</v>
      </c>
      <c r="F638" s="30" t="s">
        <v>271</v>
      </c>
      <c r="G638" s="31">
        <v>1.4999999999999999E-2</v>
      </c>
      <c r="H638" s="30">
        <v>2.3369999999999998E-2</v>
      </c>
      <c r="I638" s="30">
        <f>ROUND(G638*H638,6)</f>
        <v>3.5100000000000002E-4</v>
      </c>
      <c r="L638" s="32">
        <v>0</v>
      </c>
      <c r="M638" s="27">
        <f>ROUND(ROUND(L638,2)*ROUND(G638,3),2)</f>
        <v>0</v>
      </c>
      <c r="N638" s="30" t="s">
        <v>6030</v>
      </c>
      <c r="O638">
        <f>(M638*21)/100</f>
        <v>0</v>
      </c>
      <c r="P638" t="s">
        <v>28</v>
      </c>
    </row>
    <row r="639" spans="1:16" ht="12.75" customHeight="1" x14ac:dyDescent="0.2">
      <c r="A639" s="33" t="s">
        <v>57</v>
      </c>
      <c r="E639" s="34" t="s">
        <v>5</v>
      </c>
    </row>
    <row r="640" spans="1:16" ht="12.75" customHeight="1" x14ac:dyDescent="0.2">
      <c r="A640" s="33" t="s">
        <v>58</v>
      </c>
      <c r="E640" s="35" t="s">
        <v>7908</v>
      </c>
    </row>
    <row r="641" spans="1:16" ht="12.75" customHeight="1" x14ac:dyDescent="0.2">
      <c r="E641" s="34" t="s">
        <v>7914</v>
      </c>
    </row>
    <row r="642" spans="1:16" ht="12.75" customHeight="1" x14ac:dyDescent="0.2">
      <c r="A642" t="s">
        <v>49</v>
      </c>
      <c r="C642" s="11" t="s">
        <v>6212</v>
      </c>
      <c r="E642" s="28" t="s">
        <v>6213</v>
      </c>
      <c r="J642" s="27">
        <f>0</f>
        <v>0</v>
      </c>
      <c r="K642" s="27">
        <f>0</f>
        <v>0</v>
      </c>
      <c r="L642" s="27">
        <f>0+L643+L647+L651+L655</f>
        <v>0</v>
      </c>
      <c r="M642" s="27">
        <f>0+M643+M647+M651+M655</f>
        <v>0</v>
      </c>
    </row>
    <row r="643" spans="1:16" ht="12.75" customHeight="1" x14ac:dyDescent="0.2">
      <c r="A643" t="s">
        <v>52</v>
      </c>
      <c r="B643" s="10" t="s">
        <v>766</v>
      </c>
      <c r="C643" s="10" t="s">
        <v>7120</v>
      </c>
      <c r="D643" t="s">
        <v>5</v>
      </c>
      <c r="E643" s="29" t="s">
        <v>7122</v>
      </c>
      <c r="F643" s="30" t="s">
        <v>126</v>
      </c>
      <c r="G643" s="31">
        <v>35.94</v>
      </c>
      <c r="H643" s="30">
        <v>2.2699999999999999E-3</v>
      </c>
      <c r="I643" s="30">
        <f>ROUND(G643*H643,6)</f>
        <v>8.1584000000000004E-2</v>
      </c>
      <c r="L643" s="32">
        <v>0</v>
      </c>
      <c r="M643" s="27">
        <f>ROUND(ROUND(L643,2)*ROUND(G643,3),2)</f>
        <v>0</v>
      </c>
      <c r="N643" s="30" t="s">
        <v>6030</v>
      </c>
      <c r="O643">
        <f>(M643*21)/100</f>
        <v>0</v>
      </c>
      <c r="P643" t="s">
        <v>28</v>
      </c>
    </row>
    <row r="644" spans="1:16" ht="12.75" customHeight="1" x14ac:dyDescent="0.2">
      <c r="A644" s="33" t="s">
        <v>57</v>
      </c>
      <c r="E644" s="34" t="s">
        <v>5</v>
      </c>
    </row>
    <row r="645" spans="1:16" ht="12.75" customHeight="1" x14ac:dyDescent="0.2">
      <c r="A645" s="33" t="s">
        <v>58</v>
      </c>
      <c r="E645" s="35" t="s">
        <v>7915</v>
      </c>
    </row>
    <row r="646" spans="1:16" ht="12.75" customHeight="1" x14ac:dyDescent="0.2">
      <c r="E646" s="34" t="s">
        <v>7123</v>
      </c>
    </row>
    <row r="647" spans="1:16" ht="12.75" customHeight="1" x14ac:dyDescent="0.2">
      <c r="A647" t="s">
        <v>52</v>
      </c>
      <c r="B647" s="10" t="s">
        <v>767</v>
      </c>
      <c r="C647" s="10" t="s">
        <v>7124</v>
      </c>
      <c r="D647" t="s">
        <v>5</v>
      </c>
      <c r="E647" s="29" t="s">
        <v>7126</v>
      </c>
      <c r="F647" s="30" t="s">
        <v>126</v>
      </c>
      <c r="G647" s="31">
        <v>12.58</v>
      </c>
      <c r="H647" s="30">
        <v>1.3699999999999999E-3</v>
      </c>
      <c r="I647" s="30">
        <f>ROUND(G647*H647,6)</f>
        <v>1.7235E-2</v>
      </c>
      <c r="L647" s="32">
        <v>0</v>
      </c>
      <c r="M647" s="27">
        <f>ROUND(ROUND(L647,2)*ROUND(G647,3),2)</f>
        <v>0</v>
      </c>
      <c r="N647" s="30" t="s">
        <v>6030</v>
      </c>
      <c r="O647">
        <f>(M647*21)/100</f>
        <v>0</v>
      </c>
      <c r="P647" t="s">
        <v>28</v>
      </c>
    </row>
    <row r="648" spans="1:16" ht="12.75" customHeight="1" x14ac:dyDescent="0.2">
      <c r="A648" s="33" t="s">
        <v>57</v>
      </c>
      <c r="E648" s="34" t="s">
        <v>5</v>
      </c>
    </row>
    <row r="649" spans="1:16" ht="12.75" customHeight="1" x14ac:dyDescent="0.2">
      <c r="A649" s="33" t="s">
        <v>58</v>
      </c>
      <c r="E649" s="35" t="s">
        <v>7916</v>
      </c>
    </row>
    <row r="650" spans="1:16" ht="12.75" customHeight="1" x14ac:dyDescent="0.2">
      <c r="E650" s="34" t="s">
        <v>5</v>
      </c>
    </row>
    <row r="651" spans="1:16" ht="12.75" customHeight="1" x14ac:dyDescent="0.2">
      <c r="A651" t="s">
        <v>52</v>
      </c>
      <c r="B651" s="10" t="s">
        <v>768</v>
      </c>
      <c r="C651" s="10" t="s">
        <v>7127</v>
      </c>
      <c r="D651" t="s">
        <v>5</v>
      </c>
      <c r="E651" s="29" t="s">
        <v>7129</v>
      </c>
      <c r="F651" s="30" t="s">
        <v>55</v>
      </c>
      <c r="G651" s="31">
        <v>2</v>
      </c>
      <c r="H651" s="30">
        <v>2.5000000000000001E-4</v>
      </c>
      <c r="I651" s="30">
        <f>ROUND(G651*H651,6)</f>
        <v>5.0000000000000001E-4</v>
      </c>
      <c r="L651" s="32">
        <v>0</v>
      </c>
      <c r="M651" s="27">
        <f>ROUND(ROUND(L651,2)*ROUND(G651,3),2)</f>
        <v>0</v>
      </c>
      <c r="N651" s="30" t="s">
        <v>6030</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7130</v>
      </c>
      <c r="D655" t="s">
        <v>5</v>
      </c>
      <c r="E655" s="29" t="s">
        <v>7132</v>
      </c>
      <c r="F655" s="30" t="s">
        <v>126</v>
      </c>
      <c r="G655" s="31">
        <v>7.3</v>
      </c>
      <c r="H655" s="30">
        <v>2.8600000000000001E-3</v>
      </c>
      <c r="I655" s="30">
        <f>ROUND(G655*H655,6)</f>
        <v>2.0878000000000001E-2</v>
      </c>
      <c r="L655" s="32">
        <v>0</v>
      </c>
      <c r="M655" s="27">
        <f>ROUND(ROUND(L655,2)*ROUND(G655,3),2)</f>
        <v>0</v>
      </c>
      <c r="N655" s="30" t="s">
        <v>6030</v>
      </c>
      <c r="O655">
        <f>(M655*21)/100</f>
        <v>0</v>
      </c>
      <c r="P655" t="s">
        <v>28</v>
      </c>
    </row>
    <row r="656" spans="1:16" ht="12.75" customHeight="1" x14ac:dyDescent="0.2">
      <c r="A656" s="33" t="s">
        <v>57</v>
      </c>
      <c r="E656" s="34" t="s">
        <v>5</v>
      </c>
    </row>
    <row r="657" spans="1:16" ht="12.75" customHeight="1" x14ac:dyDescent="0.2">
      <c r="A657" s="33" t="s">
        <v>58</v>
      </c>
      <c r="E657" s="35" t="s">
        <v>7917</v>
      </c>
    </row>
    <row r="658" spans="1:16" ht="12.75" customHeight="1" x14ac:dyDescent="0.2">
      <c r="E658" s="34" t="s">
        <v>5</v>
      </c>
    </row>
    <row r="659" spans="1:16" ht="12.75" customHeight="1" x14ac:dyDescent="0.2">
      <c r="A659" t="s">
        <v>49</v>
      </c>
      <c r="C659" s="11" t="s">
        <v>6281</v>
      </c>
      <c r="E659" s="28" t="s">
        <v>6282</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7918</v>
      </c>
      <c r="D660" t="s">
        <v>5</v>
      </c>
      <c r="E660" s="29" t="s">
        <v>7919</v>
      </c>
      <c r="F660" s="30" t="s">
        <v>55</v>
      </c>
      <c r="G660" s="31">
        <v>2</v>
      </c>
      <c r="H660" s="30">
        <v>0</v>
      </c>
      <c r="I660" s="30">
        <f>ROUND(G660*H660,6)</f>
        <v>0</v>
      </c>
      <c r="L660" s="32">
        <v>0</v>
      </c>
      <c r="M660" s="27">
        <f>ROUND(ROUND(L660,2)*ROUND(G660,3),2)</f>
        <v>0</v>
      </c>
      <c r="N660" s="30" t="s">
        <v>6030</v>
      </c>
      <c r="O660">
        <f>(M660*21)/100</f>
        <v>0</v>
      </c>
      <c r="P660" t="s">
        <v>28</v>
      </c>
    </row>
    <row r="661" spans="1:16" ht="12.75" customHeight="1" x14ac:dyDescent="0.2">
      <c r="A661" s="33" t="s">
        <v>57</v>
      </c>
      <c r="E661" s="34" t="s">
        <v>5</v>
      </c>
    </row>
    <row r="662" spans="1:16" ht="12.75" customHeight="1" x14ac:dyDescent="0.2">
      <c r="A662" s="33" t="s">
        <v>58</v>
      </c>
      <c r="E662" s="35" t="s">
        <v>7920</v>
      </c>
    </row>
    <row r="663" spans="1:16" ht="12.75" customHeight="1" x14ac:dyDescent="0.2">
      <c r="E663" s="34" t="s">
        <v>7921</v>
      </c>
    </row>
    <row r="664" spans="1:16" ht="12.75" customHeight="1" x14ac:dyDescent="0.2">
      <c r="A664" t="s">
        <v>52</v>
      </c>
      <c r="B664" s="10" t="s">
        <v>773</v>
      </c>
      <c r="C664" s="10" t="s">
        <v>7922</v>
      </c>
      <c r="D664" t="s">
        <v>5</v>
      </c>
      <c r="E664" s="29" t="s">
        <v>7923</v>
      </c>
      <c r="F664" s="30" t="s">
        <v>55</v>
      </c>
      <c r="G664" s="31">
        <v>1</v>
      </c>
      <c r="H664" s="30">
        <v>0.104</v>
      </c>
      <c r="I664" s="30">
        <f>ROUND(G664*H664,6)</f>
        <v>0.104</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7673</v>
      </c>
    </row>
    <row r="668" spans="1:16" ht="12.75" customHeight="1" x14ac:dyDescent="0.2">
      <c r="A668" t="s">
        <v>52</v>
      </c>
      <c r="B668" s="10" t="s">
        <v>776</v>
      </c>
      <c r="C668" s="10" t="s">
        <v>7924</v>
      </c>
      <c r="D668" t="s">
        <v>5</v>
      </c>
      <c r="E668" s="29" t="s">
        <v>7925</v>
      </c>
      <c r="F668" s="30" t="s">
        <v>55</v>
      </c>
      <c r="G668" s="31">
        <v>1</v>
      </c>
      <c r="H668" s="30">
        <v>0.104</v>
      </c>
      <c r="I668" s="30">
        <f>ROUND(G668*H668,6)</f>
        <v>0.104</v>
      </c>
      <c r="L668" s="32">
        <v>0</v>
      </c>
      <c r="M668" s="27">
        <f>ROUND(ROUND(L668,2)*ROUND(G668,3),2)</f>
        <v>0</v>
      </c>
      <c r="N668" s="30" t="s">
        <v>6030</v>
      </c>
      <c r="O668">
        <f>(M668*21)/100</f>
        <v>0</v>
      </c>
      <c r="P668" t="s">
        <v>28</v>
      </c>
    </row>
    <row r="669" spans="1:16" ht="12.75" customHeight="1" x14ac:dyDescent="0.2">
      <c r="A669" s="33" t="s">
        <v>57</v>
      </c>
      <c r="E669" s="34" t="s">
        <v>7926</v>
      </c>
    </row>
    <row r="670" spans="1:16" ht="12.75" customHeight="1" x14ac:dyDescent="0.2">
      <c r="A670" s="33" t="s">
        <v>58</v>
      </c>
      <c r="E670" s="35" t="s">
        <v>1427</v>
      </c>
    </row>
    <row r="671" spans="1:16" ht="12.75" customHeight="1" x14ac:dyDescent="0.2">
      <c r="E671" s="34" t="s">
        <v>7673</v>
      </c>
    </row>
    <row r="672" spans="1:16" ht="12.75" customHeight="1" x14ac:dyDescent="0.2">
      <c r="A672" t="s">
        <v>52</v>
      </c>
      <c r="B672" s="10" t="s">
        <v>779</v>
      </c>
      <c r="C672" s="10" t="s">
        <v>7927</v>
      </c>
      <c r="D672" t="s">
        <v>5</v>
      </c>
      <c r="E672" s="29" t="s">
        <v>7928</v>
      </c>
      <c r="F672" s="30" t="s">
        <v>55</v>
      </c>
      <c r="G672" s="31">
        <v>2</v>
      </c>
      <c r="H672" s="30">
        <v>1.2500000000000001E-2</v>
      </c>
      <c r="I672" s="30">
        <f>ROUND(G672*H672,6)</f>
        <v>2.5000000000000001E-2</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7673</v>
      </c>
    </row>
    <row r="676" spans="1:16" ht="12.75" customHeight="1" x14ac:dyDescent="0.2">
      <c r="A676" t="s">
        <v>52</v>
      </c>
      <c r="B676" s="10" t="s">
        <v>780</v>
      </c>
      <c r="C676" s="10" t="s">
        <v>7149</v>
      </c>
      <c r="D676" t="s">
        <v>5</v>
      </c>
      <c r="E676" s="29" t="s">
        <v>7150</v>
      </c>
      <c r="F676" s="30" t="s">
        <v>55</v>
      </c>
      <c r="G676" s="31">
        <v>2</v>
      </c>
      <c r="H676" s="30">
        <v>2.1000000000000001E-4</v>
      </c>
      <c r="I676" s="30">
        <f>ROUND(G676*H676,6)</f>
        <v>4.2000000000000002E-4</v>
      </c>
      <c r="L676" s="32">
        <v>0</v>
      </c>
      <c r="M676" s="27">
        <f>ROUND(ROUND(L676,2)*ROUND(G676,3),2)</f>
        <v>0</v>
      </c>
      <c r="N676" s="30" t="s">
        <v>6030</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7151</v>
      </c>
      <c r="D680" t="s">
        <v>5</v>
      </c>
      <c r="E680" s="29" t="s">
        <v>7929</v>
      </c>
      <c r="F680" s="30" t="s">
        <v>55</v>
      </c>
      <c r="G680" s="31">
        <v>2</v>
      </c>
      <c r="H680" s="30">
        <v>0</v>
      </c>
      <c r="I680" s="30">
        <f>ROUND(G680*H680,6)</f>
        <v>0</v>
      </c>
      <c r="L680" s="32">
        <v>0</v>
      </c>
      <c r="M680" s="27">
        <f>ROUND(ROUND(L680,2)*ROUND(G680,3),2)</f>
        <v>0</v>
      </c>
      <c r="N680" s="30" t="s">
        <v>6030</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7921</v>
      </c>
    </row>
    <row r="684" spans="1:16" ht="12.75" customHeight="1" x14ac:dyDescent="0.2">
      <c r="A684" t="s">
        <v>52</v>
      </c>
      <c r="B684" s="10" t="s">
        <v>782</v>
      </c>
      <c r="C684" s="10" t="s">
        <v>7930</v>
      </c>
      <c r="D684" t="s">
        <v>5</v>
      </c>
      <c r="E684" s="29" t="s">
        <v>7931</v>
      </c>
      <c r="F684" s="30" t="s">
        <v>55</v>
      </c>
      <c r="G684" s="31">
        <v>2</v>
      </c>
      <c r="H684" s="30">
        <v>3.0000000000000001E-3</v>
      </c>
      <c r="I684" s="30">
        <f>ROUND(G684*H684,6)</f>
        <v>6.0000000000000001E-3</v>
      </c>
      <c r="L684" s="32">
        <v>0</v>
      </c>
      <c r="M684" s="27">
        <f>ROUND(ROUND(L684,2)*ROUND(G684,3),2)</f>
        <v>0</v>
      </c>
      <c r="N684" s="30" t="s">
        <v>6030</v>
      </c>
      <c r="O684">
        <f>(M684*21)/100</f>
        <v>0</v>
      </c>
      <c r="P684" t="s">
        <v>28</v>
      </c>
    </row>
    <row r="685" spans="1:16" ht="12.75" customHeight="1" x14ac:dyDescent="0.2">
      <c r="A685" s="33" t="s">
        <v>57</v>
      </c>
      <c r="E685" s="34" t="s">
        <v>7932</v>
      </c>
    </row>
    <row r="686" spans="1:16" ht="12.75" customHeight="1" x14ac:dyDescent="0.2">
      <c r="A686" s="33" t="s">
        <v>58</v>
      </c>
      <c r="E686" s="35" t="s">
        <v>1430</v>
      </c>
    </row>
    <row r="687" spans="1:16" ht="12.75" customHeight="1" x14ac:dyDescent="0.2">
      <c r="E687" s="34" t="s">
        <v>7673</v>
      </c>
    </row>
    <row r="688" spans="1:16" ht="12.75" customHeight="1" x14ac:dyDescent="0.2">
      <c r="A688" t="s">
        <v>52</v>
      </c>
      <c r="B688" s="10" t="s">
        <v>783</v>
      </c>
      <c r="C688" s="10" t="s">
        <v>7156</v>
      </c>
      <c r="D688" t="s">
        <v>5</v>
      </c>
      <c r="E688" s="29" t="s">
        <v>7158</v>
      </c>
      <c r="F688" s="30" t="s">
        <v>55</v>
      </c>
      <c r="G688" s="31">
        <v>8</v>
      </c>
      <c r="H688" s="30">
        <v>1.7000000000000001E-4</v>
      </c>
      <c r="I688" s="30">
        <f>ROUND(G688*H688,6)</f>
        <v>1.3600000000000001E-3</v>
      </c>
      <c r="L688" s="32">
        <v>0</v>
      </c>
      <c r="M688" s="27">
        <f>ROUND(ROUND(L688,2)*ROUND(G688,3),2)</f>
        <v>0</v>
      </c>
      <c r="N688" s="30" t="s">
        <v>6030</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7933</v>
      </c>
    </row>
    <row r="692" spans="1:16" ht="12.75" customHeight="1" x14ac:dyDescent="0.2">
      <c r="A692" t="s">
        <v>52</v>
      </c>
      <c r="B692" s="10" t="s">
        <v>784</v>
      </c>
      <c r="C692" s="10" t="s">
        <v>7160</v>
      </c>
      <c r="D692" t="s">
        <v>5</v>
      </c>
      <c r="E692" s="29" t="s">
        <v>7934</v>
      </c>
      <c r="F692" s="30" t="s">
        <v>55</v>
      </c>
      <c r="G692" s="31">
        <v>8</v>
      </c>
      <c r="H692" s="30">
        <v>0</v>
      </c>
      <c r="I692" s="30">
        <f>ROUND(G692*H692,6)</f>
        <v>0</v>
      </c>
      <c r="L692" s="32">
        <v>0</v>
      </c>
      <c r="M692" s="27">
        <f>ROUND(ROUND(L692,2)*ROUND(G692,3),2)</f>
        <v>0</v>
      </c>
      <c r="N692" s="30" t="s">
        <v>6030</v>
      </c>
      <c r="O692">
        <f>(M692*21)/100</f>
        <v>0</v>
      </c>
      <c r="P692" t="s">
        <v>28</v>
      </c>
    </row>
    <row r="693" spans="1:16" ht="12.75" customHeight="1" x14ac:dyDescent="0.2">
      <c r="A693" s="33" t="s">
        <v>57</v>
      </c>
      <c r="E693" s="34" t="s">
        <v>7162</v>
      </c>
    </row>
    <row r="694" spans="1:16" ht="12.75" customHeight="1" x14ac:dyDescent="0.2">
      <c r="A694" s="33" t="s">
        <v>58</v>
      </c>
      <c r="E694" s="35" t="s">
        <v>1887</v>
      </c>
    </row>
    <row r="695" spans="1:16" ht="12.75" customHeight="1" x14ac:dyDescent="0.2">
      <c r="E695" s="34" t="s">
        <v>7933</v>
      </c>
    </row>
    <row r="696" spans="1:16" ht="12.75" customHeight="1" x14ac:dyDescent="0.2">
      <c r="A696" t="s">
        <v>52</v>
      </c>
      <c r="B696" s="10" t="s">
        <v>785</v>
      </c>
      <c r="C696" s="10" t="s">
        <v>7935</v>
      </c>
      <c r="D696" t="s">
        <v>5</v>
      </c>
      <c r="E696" s="29" t="s">
        <v>7936</v>
      </c>
      <c r="F696" s="30" t="s">
        <v>55</v>
      </c>
      <c r="G696" s="31">
        <v>8</v>
      </c>
      <c r="H696" s="30">
        <v>2.5999999999999999E-3</v>
      </c>
      <c r="I696" s="30">
        <f>ROUND(G696*H696,6)</f>
        <v>2.0799999999999999E-2</v>
      </c>
      <c r="L696" s="32">
        <v>0</v>
      </c>
      <c r="M696" s="27">
        <f>ROUND(ROUND(L696,2)*ROUND(G696,3),2)</f>
        <v>0</v>
      </c>
      <c r="N696" s="30" t="s">
        <v>6030</v>
      </c>
      <c r="O696">
        <f>(M696*21)/100</f>
        <v>0</v>
      </c>
      <c r="P696" t="s">
        <v>28</v>
      </c>
    </row>
    <row r="697" spans="1:16" ht="12.75" customHeight="1" x14ac:dyDescent="0.2">
      <c r="A697" s="33" t="s">
        <v>57</v>
      </c>
      <c r="E697" s="34" t="s">
        <v>7164</v>
      </c>
    </row>
    <row r="698" spans="1:16" ht="12.75" customHeight="1" x14ac:dyDescent="0.2">
      <c r="A698" s="33" t="s">
        <v>58</v>
      </c>
      <c r="E698" s="35" t="s">
        <v>1887</v>
      </c>
    </row>
    <row r="699" spans="1:16" ht="12.75" customHeight="1" x14ac:dyDescent="0.2">
      <c r="E699" s="34" t="s">
        <v>7673</v>
      </c>
    </row>
    <row r="700" spans="1:16" ht="12.75" customHeight="1" x14ac:dyDescent="0.2">
      <c r="A700" t="s">
        <v>52</v>
      </c>
      <c r="B700" s="10" t="s">
        <v>786</v>
      </c>
      <c r="C700" s="10" t="s">
        <v>7937</v>
      </c>
      <c r="D700" t="s">
        <v>5</v>
      </c>
      <c r="E700" s="29" t="s">
        <v>7166</v>
      </c>
      <c r="F700" s="30" t="s">
        <v>126</v>
      </c>
      <c r="G700" s="31">
        <v>26.3</v>
      </c>
      <c r="H700" s="30">
        <v>2.4000000000000001E-4</v>
      </c>
      <c r="I700" s="30">
        <f>ROUND(G700*H700,6)</f>
        <v>6.3119999999999999E-3</v>
      </c>
      <c r="L700" s="32">
        <v>0</v>
      </c>
      <c r="M700" s="27">
        <f>ROUND(ROUND(L700,2)*ROUND(G700,3),2)</f>
        <v>0</v>
      </c>
      <c r="N700" s="30" t="s">
        <v>6030</v>
      </c>
      <c r="O700">
        <f>(M700*21)/100</f>
        <v>0</v>
      </c>
      <c r="P700" t="s">
        <v>28</v>
      </c>
    </row>
    <row r="701" spans="1:16" ht="12.75" customHeight="1" x14ac:dyDescent="0.2">
      <c r="A701" s="33" t="s">
        <v>57</v>
      </c>
      <c r="E701" s="34" t="s">
        <v>5</v>
      </c>
    </row>
    <row r="702" spans="1:16" ht="12.75" customHeight="1" x14ac:dyDescent="0.2">
      <c r="A702" s="33" t="s">
        <v>58</v>
      </c>
      <c r="E702" s="35" t="s">
        <v>7938</v>
      </c>
    </row>
    <row r="703" spans="1:16" ht="12.75" customHeight="1" x14ac:dyDescent="0.2">
      <c r="E703" s="34" t="s">
        <v>7673</v>
      </c>
    </row>
    <row r="704" spans="1:16" ht="12.75" customHeight="1" x14ac:dyDescent="0.2">
      <c r="A704" t="s">
        <v>52</v>
      </c>
      <c r="B704" s="10" t="s">
        <v>787</v>
      </c>
      <c r="C704" s="10" t="s">
        <v>7939</v>
      </c>
      <c r="D704" t="s">
        <v>5</v>
      </c>
      <c r="E704" s="29" t="s">
        <v>7168</v>
      </c>
      <c r="F704" s="30" t="s">
        <v>55</v>
      </c>
      <c r="G704" s="31">
        <v>1</v>
      </c>
      <c r="H704" s="30">
        <v>8.4000000000000003E-4</v>
      </c>
      <c r="I704" s="30">
        <f>ROUND(G704*H704,6)</f>
        <v>8.4000000000000003E-4</v>
      </c>
      <c r="L704" s="32">
        <v>0</v>
      </c>
      <c r="M704" s="27">
        <f>ROUND(ROUND(L704,2)*ROUND(G704,3),2)</f>
        <v>0</v>
      </c>
      <c r="N704" s="30" t="s">
        <v>6030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7673</v>
      </c>
    </row>
    <row r="708" spans="1:16" ht="12.75" customHeight="1" x14ac:dyDescent="0.2">
      <c r="A708" t="s">
        <v>52</v>
      </c>
      <c r="B708" s="10" t="s">
        <v>790</v>
      </c>
      <c r="C708" s="10" t="s">
        <v>7940</v>
      </c>
      <c r="D708" t="s">
        <v>5</v>
      </c>
      <c r="E708" s="29" t="s">
        <v>7170</v>
      </c>
      <c r="F708" s="30" t="s">
        <v>55</v>
      </c>
      <c r="G708" s="31">
        <v>1</v>
      </c>
      <c r="H708" s="30">
        <v>3.2000000000000003E-4</v>
      </c>
      <c r="I708" s="30">
        <f>ROUND(G708*H708,6)</f>
        <v>3.2000000000000003E-4</v>
      </c>
      <c r="L708" s="32">
        <v>0</v>
      </c>
      <c r="M708" s="27">
        <f>ROUND(ROUND(L708,2)*ROUND(G708,3),2)</f>
        <v>0</v>
      </c>
      <c r="N708" s="30" t="s">
        <v>6030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7673</v>
      </c>
    </row>
    <row r="712" spans="1:16" ht="12.75" customHeight="1" x14ac:dyDescent="0.2">
      <c r="A712" t="s">
        <v>52</v>
      </c>
      <c r="B712" s="10" t="s">
        <v>791</v>
      </c>
      <c r="C712" s="10" t="s">
        <v>7941</v>
      </c>
      <c r="D712" t="s">
        <v>5</v>
      </c>
      <c r="E712" s="29" t="s">
        <v>7172</v>
      </c>
      <c r="F712" s="30" t="s">
        <v>55</v>
      </c>
      <c r="G712" s="31">
        <v>1</v>
      </c>
      <c r="H712" s="30">
        <v>2.0000000000000001E-4</v>
      </c>
      <c r="I712" s="30">
        <f>ROUND(G712*H712,6)</f>
        <v>2.0000000000000001E-4</v>
      </c>
      <c r="L712" s="32">
        <v>0</v>
      </c>
      <c r="M712" s="27">
        <f>ROUND(ROUND(L712,2)*ROUND(G712,3),2)</f>
        <v>0</v>
      </c>
      <c r="N712" s="30" t="s">
        <v>6030</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7673</v>
      </c>
    </row>
    <row r="716" spans="1:16" ht="12.75" customHeight="1" x14ac:dyDescent="0.2">
      <c r="A716" t="s">
        <v>52</v>
      </c>
      <c r="B716" s="10" t="s">
        <v>792</v>
      </c>
      <c r="C716" s="10" t="s">
        <v>7942</v>
      </c>
      <c r="D716" t="s">
        <v>5</v>
      </c>
      <c r="E716" s="29" t="s">
        <v>7174</v>
      </c>
      <c r="F716" s="30" t="s">
        <v>55</v>
      </c>
      <c r="G716" s="31">
        <v>4</v>
      </c>
      <c r="H716" s="30">
        <v>1.3999999999999999E-4</v>
      </c>
      <c r="I716" s="30">
        <f>ROUND(G716*H716,6)</f>
        <v>5.5999999999999995E-4</v>
      </c>
      <c r="L716" s="32">
        <v>0</v>
      </c>
      <c r="M716" s="27">
        <f>ROUND(ROUND(L716,2)*ROUND(G716,3),2)</f>
        <v>0</v>
      </c>
      <c r="N716" s="30" t="s">
        <v>6030</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7673</v>
      </c>
    </row>
    <row r="720" spans="1:16" ht="12.75" customHeight="1" x14ac:dyDescent="0.2">
      <c r="A720" t="s">
        <v>52</v>
      </c>
      <c r="B720" s="10" t="s">
        <v>793</v>
      </c>
      <c r="C720" s="10" t="s">
        <v>7943</v>
      </c>
      <c r="D720" t="s">
        <v>5</v>
      </c>
      <c r="E720" s="29" t="s">
        <v>7176</v>
      </c>
      <c r="F720" s="30" t="s">
        <v>55</v>
      </c>
      <c r="G720" s="31">
        <v>4</v>
      </c>
      <c r="H720" s="30">
        <v>1.1199999999999999E-3</v>
      </c>
      <c r="I720" s="30">
        <f>ROUND(G720*H720,6)</f>
        <v>4.4799999999999996E-3</v>
      </c>
      <c r="L720" s="32">
        <v>0</v>
      </c>
      <c r="M720" s="27">
        <f>ROUND(ROUND(L720,2)*ROUND(G720,3),2)</f>
        <v>0</v>
      </c>
      <c r="N720" s="30" t="s">
        <v>6030</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7673</v>
      </c>
    </row>
    <row r="724" spans="1:16" ht="12.75" customHeight="1" x14ac:dyDescent="0.2">
      <c r="A724" t="s">
        <v>52</v>
      </c>
      <c r="B724" s="10" t="s">
        <v>796</v>
      </c>
      <c r="C724" s="10" t="s">
        <v>7944</v>
      </c>
      <c r="D724" t="s">
        <v>5</v>
      </c>
      <c r="E724" s="29" t="s">
        <v>7178</v>
      </c>
      <c r="F724" s="30" t="s">
        <v>55</v>
      </c>
      <c r="G724" s="31">
        <v>8</v>
      </c>
      <c r="H724" s="30">
        <v>2.7E-4</v>
      </c>
      <c r="I724" s="30">
        <f>ROUND(G724*H724,6)</f>
        <v>2.16E-3</v>
      </c>
      <c r="L724" s="32">
        <v>0</v>
      </c>
      <c r="M724" s="27">
        <f>ROUND(ROUND(L724,2)*ROUND(G724,3),2)</f>
        <v>0</v>
      </c>
      <c r="N724" s="30" t="s">
        <v>6030</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7673</v>
      </c>
    </row>
    <row r="728" spans="1:16" ht="12.75" customHeight="1" x14ac:dyDescent="0.2">
      <c r="A728" t="s">
        <v>52</v>
      </c>
      <c r="B728" s="10" t="s">
        <v>799</v>
      </c>
      <c r="C728" s="10" t="s">
        <v>7179</v>
      </c>
      <c r="D728" t="s">
        <v>5</v>
      </c>
      <c r="E728" s="29" t="s">
        <v>7945</v>
      </c>
      <c r="F728" s="30" t="s">
        <v>2830</v>
      </c>
      <c r="G728" s="31">
        <v>20</v>
      </c>
      <c r="H728" s="30">
        <v>6.9999999999999994E-5</v>
      </c>
      <c r="I728" s="30">
        <f>ROUND(G728*H728,6)</f>
        <v>1.4E-3</v>
      </c>
      <c r="L728" s="32">
        <v>0</v>
      </c>
      <c r="M728" s="27">
        <f>ROUND(ROUND(L728,2)*ROUND(G728,3),2)</f>
        <v>0</v>
      </c>
      <c r="N728" s="30" t="s">
        <v>6030</v>
      </c>
      <c r="O728">
        <f>(M728*21)/100</f>
        <v>0</v>
      </c>
      <c r="P728" t="s">
        <v>28</v>
      </c>
    </row>
    <row r="729" spans="1:16" ht="12.75" customHeight="1" x14ac:dyDescent="0.2">
      <c r="A729" s="33" t="s">
        <v>57</v>
      </c>
      <c r="E729" s="34" t="s">
        <v>5</v>
      </c>
    </row>
    <row r="730" spans="1:16" ht="12.75" customHeight="1" x14ac:dyDescent="0.2">
      <c r="A730" s="33" t="s">
        <v>58</v>
      </c>
      <c r="E730" s="35" t="s">
        <v>7946</v>
      </c>
    </row>
    <row r="731" spans="1:16" ht="12.75" customHeight="1" x14ac:dyDescent="0.2">
      <c r="E731" s="34" t="s">
        <v>7182</v>
      </c>
    </row>
    <row r="732" spans="1:16" ht="12.75" customHeight="1" x14ac:dyDescent="0.2">
      <c r="A732" t="s">
        <v>52</v>
      </c>
      <c r="B732" s="10" t="s">
        <v>802</v>
      </c>
      <c r="C732" s="10" t="s">
        <v>7185</v>
      </c>
      <c r="D732" t="s">
        <v>5</v>
      </c>
      <c r="E732" s="29" t="s">
        <v>7186</v>
      </c>
      <c r="F732" s="30" t="s">
        <v>55</v>
      </c>
      <c r="G732" s="31">
        <v>3</v>
      </c>
      <c r="H732" s="30">
        <v>8.9999999999999993E-3</v>
      </c>
      <c r="I732" s="30">
        <f>ROUND(G732*H732,6)</f>
        <v>2.7E-2</v>
      </c>
      <c r="L732" s="32">
        <v>0</v>
      </c>
      <c r="M732" s="27">
        <f>ROUND(ROUND(L732,2)*ROUND(G732,3),2)</f>
        <v>0</v>
      </c>
      <c r="N732" s="30" t="s">
        <v>6030</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7187</v>
      </c>
      <c r="D736" t="s">
        <v>5</v>
      </c>
      <c r="E736" s="29" t="s">
        <v>7188</v>
      </c>
      <c r="F736" s="30" t="s">
        <v>55</v>
      </c>
      <c r="G736" s="31">
        <v>3</v>
      </c>
      <c r="H736" s="30">
        <v>0</v>
      </c>
      <c r="I736" s="30">
        <f>ROUND(G736*H736,6)</f>
        <v>0</v>
      </c>
      <c r="L736" s="32">
        <v>0</v>
      </c>
      <c r="M736" s="27">
        <f>ROUND(ROUND(L736,2)*ROUND(G736,3),2)</f>
        <v>0</v>
      </c>
      <c r="N736" s="30" t="s">
        <v>6030</v>
      </c>
      <c r="O736">
        <f>(M736*21)/100</f>
        <v>0</v>
      </c>
      <c r="P736" t="s">
        <v>28</v>
      </c>
    </row>
    <row r="737" spans="1:16" ht="12.75" customHeight="1" x14ac:dyDescent="0.2">
      <c r="A737" s="33" t="s">
        <v>57</v>
      </c>
      <c r="E737" s="34" t="s">
        <v>5</v>
      </c>
    </row>
    <row r="738" spans="1:16" ht="12.75" customHeight="1" x14ac:dyDescent="0.2">
      <c r="A738" s="33" t="s">
        <v>58</v>
      </c>
      <c r="E738" s="35" t="s">
        <v>7947</v>
      </c>
    </row>
    <row r="739" spans="1:16" ht="12.75" customHeight="1" x14ac:dyDescent="0.2">
      <c r="E739" s="34" t="s">
        <v>5</v>
      </c>
    </row>
    <row r="740" spans="1:16" ht="12.75" customHeight="1" x14ac:dyDescent="0.2">
      <c r="A740" t="s">
        <v>52</v>
      </c>
      <c r="B740" s="10" t="s">
        <v>804</v>
      </c>
      <c r="C740" s="10" t="s">
        <v>7189</v>
      </c>
      <c r="D740" t="s">
        <v>5</v>
      </c>
      <c r="E740" s="29" t="s">
        <v>7190</v>
      </c>
      <c r="F740" s="30" t="s">
        <v>55</v>
      </c>
      <c r="G740" s="31">
        <v>3</v>
      </c>
      <c r="H740" s="30">
        <v>0</v>
      </c>
      <c r="I740" s="30">
        <f>ROUND(G740*H740,6)</f>
        <v>0</v>
      </c>
      <c r="L740" s="32">
        <v>0</v>
      </c>
      <c r="M740" s="27">
        <f>ROUND(ROUND(L740,2)*ROUND(G740,3),2)</f>
        <v>0</v>
      </c>
      <c r="N740" s="30" t="s">
        <v>6030</v>
      </c>
      <c r="O740">
        <f>(M740*21)/100</f>
        <v>0</v>
      </c>
      <c r="P740" t="s">
        <v>28</v>
      </c>
    </row>
    <row r="741" spans="1:16" ht="12.75" customHeight="1" x14ac:dyDescent="0.2">
      <c r="A741" s="33" t="s">
        <v>57</v>
      </c>
      <c r="E741" s="34" t="s">
        <v>5</v>
      </c>
    </row>
    <row r="742" spans="1:16" ht="12.75" customHeight="1" x14ac:dyDescent="0.2">
      <c r="A742" s="33" t="s">
        <v>58</v>
      </c>
      <c r="E742" s="35" t="s">
        <v>7948</v>
      </c>
    </row>
    <row r="743" spans="1:16" ht="12.75" customHeight="1" x14ac:dyDescent="0.2">
      <c r="E743" s="34" t="s">
        <v>5</v>
      </c>
    </row>
    <row r="744" spans="1:16" ht="12.75" customHeight="1" x14ac:dyDescent="0.2">
      <c r="A744" t="s">
        <v>52</v>
      </c>
      <c r="B744" s="10" t="s">
        <v>805</v>
      </c>
      <c r="C744" s="10" t="s">
        <v>7949</v>
      </c>
      <c r="D744" t="s">
        <v>5</v>
      </c>
      <c r="E744" s="29" t="s">
        <v>7950</v>
      </c>
      <c r="F744" s="30" t="s">
        <v>55</v>
      </c>
      <c r="G744" s="31">
        <v>1</v>
      </c>
      <c r="H744" s="30">
        <v>0</v>
      </c>
      <c r="I744" s="30">
        <f>ROUND(G744*H744,6)</f>
        <v>0</v>
      </c>
      <c r="L744" s="32">
        <v>0</v>
      </c>
      <c r="M744" s="27">
        <f>ROUND(ROUND(L744,2)*ROUND(G744,3),2)</f>
        <v>0</v>
      </c>
      <c r="N744" s="30" t="s">
        <v>6030</v>
      </c>
      <c r="O744">
        <f>(M744*21)/100</f>
        <v>0</v>
      </c>
      <c r="P744" t="s">
        <v>28</v>
      </c>
    </row>
    <row r="745" spans="1:16" ht="12.75" customHeight="1" x14ac:dyDescent="0.2">
      <c r="A745" s="33" t="s">
        <v>57</v>
      </c>
      <c r="E745" s="34" t="s">
        <v>7192</v>
      </c>
    </row>
    <row r="746" spans="1:16" ht="12.75" customHeight="1" x14ac:dyDescent="0.2">
      <c r="A746" s="33" t="s">
        <v>58</v>
      </c>
      <c r="E746" s="35" t="s">
        <v>7951</v>
      </c>
    </row>
    <row r="747" spans="1:16" ht="12.75" customHeight="1" x14ac:dyDescent="0.2">
      <c r="E747" s="34" t="s">
        <v>7673</v>
      </c>
    </row>
    <row r="748" spans="1:16" ht="12.75" customHeight="1" x14ac:dyDescent="0.2">
      <c r="A748" t="s">
        <v>52</v>
      </c>
      <c r="B748" s="10" t="s">
        <v>806</v>
      </c>
      <c r="C748" s="10" t="s">
        <v>7198</v>
      </c>
      <c r="D748" t="s">
        <v>5</v>
      </c>
      <c r="E748" s="29" t="s">
        <v>7952</v>
      </c>
      <c r="F748" s="30" t="s">
        <v>2830</v>
      </c>
      <c r="G748" s="31">
        <v>278.83199999999999</v>
      </c>
      <c r="H748" s="30">
        <v>6.0000000000000002E-5</v>
      </c>
      <c r="I748" s="30">
        <f>ROUND(G748*H748,6)</f>
        <v>1.6729999999999998E-2</v>
      </c>
      <c r="L748" s="32">
        <v>0</v>
      </c>
      <c r="M748" s="27">
        <f>ROUND(ROUND(L748,2)*ROUND(G748,3),2)</f>
        <v>0</v>
      </c>
      <c r="N748" s="30" t="s">
        <v>6030</v>
      </c>
      <c r="O748">
        <f>(M748*21)/100</f>
        <v>0</v>
      </c>
      <c r="P748" t="s">
        <v>28</v>
      </c>
    </row>
    <row r="749" spans="1:16" ht="12.75" customHeight="1" x14ac:dyDescent="0.2">
      <c r="A749" s="33" t="s">
        <v>57</v>
      </c>
      <c r="E749" s="34" t="s">
        <v>5</v>
      </c>
    </row>
    <row r="750" spans="1:16" ht="12.75" customHeight="1" x14ac:dyDescent="0.2">
      <c r="A750" s="33" t="s">
        <v>58</v>
      </c>
      <c r="E750" s="35" t="s">
        <v>7953</v>
      </c>
    </row>
    <row r="751" spans="1:16" ht="12.75" customHeight="1" x14ac:dyDescent="0.2">
      <c r="E751" s="34" t="s">
        <v>7182</v>
      </c>
    </row>
    <row r="752" spans="1:16" ht="12.75" customHeight="1" x14ac:dyDescent="0.2">
      <c r="A752" t="s">
        <v>52</v>
      </c>
      <c r="B752" s="10" t="s">
        <v>807</v>
      </c>
      <c r="C752" s="10" t="s">
        <v>7201</v>
      </c>
      <c r="D752" t="s">
        <v>5</v>
      </c>
      <c r="E752" s="29" t="s">
        <v>7202</v>
      </c>
      <c r="F752" s="30" t="s">
        <v>1225</v>
      </c>
      <c r="G752" s="31">
        <v>0.27900000000000003</v>
      </c>
      <c r="H752" s="30">
        <v>1</v>
      </c>
      <c r="I752" s="30">
        <f>ROUND(G752*H752,6)</f>
        <v>0.27900000000000003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7954</v>
      </c>
    </row>
    <row r="755" spans="1:16" ht="12.75" customHeight="1" x14ac:dyDescent="0.2">
      <c r="E755" s="34" t="s">
        <v>5</v>
      </c>
    </row>
    <row r="756" spans="1:16" ht="12.75" customHeight="1" x14ac:dyDescent="0.2">
      <c r="A756" t="s">
        <v>52</v>
      </c>
      <c r="B756" s="10" t="s">
        <v>808</v>
      </c>
      <c r="C756" s="10" t="s">
        <v>7206</v>
      </c>
      <c r="D756" t="s">
        <v>5</v>
      </c>
      <c r="E756" s="29" t="s">
        <v>7955</v>
      </c>
      <c r="F756" s="30" t="s">
        <v>2830</v>
      </c>
      <c r="G756" s="31">
        <v>207.51</v>
      </c>
      <c r="H756" s="30">
        <v>5.0000000000000002E-5</v>
      </c>
      <c r="I756" s="30">
        <f>ROUND(G756*H756,6)</f>
        <v>1.0376E-2</v>
      </c>
      <c r="L756" s="32">
        <v>0</v>
      </c>
      <c r="M756" s="27">
        <f>ROUND(ROUND(L756,2)*ROUND(G756,3),2)</f>
        <v>0</v>
      </c>
      <c r="N756" s="30" t="s">
        <v>6030</v>
      </c>
      <c r="O756">
        <f>(M756*21)/100</f>
        <v>0</v>
      </c>
      <c r="P756" t="s">
        <v>28</v>
      </c>
    </row>
    <row r="757" spans="1:16" ht="12.75" customHeight="1" x14ac:dyDescent="0.2">
      <c r="A757" s="33" t="s">
        <v>57</v>
      </c>
      <c r="E757" s="34" t="s">
        <v>5</v>
      </c>
    </row>
    <row r="758" spans="1:16" ht="12.75" customHeight="1" x14ac:dyDescent="0.2">
      <c r="A758" s="33" t="s">
        <v>58</v>
      </c>
      <c r="E758" s="35" t="s">
        <v>7956</v>
      </c>
    </row>
    <row r="759" spans="1:16" ht="12.75" customHeight="1" x14ac:dyDescent="0.2">
      <c r="E759" s="34" t="s">
        <v>7182</v>
      </c>
    </row>
    <row r="760" spans="1:16" ht="12.75" customHeight="1" x14ac:dyDescent="0.2">
      <c r="A760" t="s">
        <v>52</v>
      </c>
      <c r="B760" s="10" t="s">
        <v>809</v>
      </c>
      <c r="C760" s="10" t="s">
        <v>7957</v>
      </c>
      <c r="D760" t="s">
        <v>5</v>
      </c>
      <c r="E760" s="29" t="s">
        <v>7958</v>
      </c>
      <c r="F760" s="30" t="s">
        <v>55</v>
      </c>
      <c r="G760" s="31">
        <v>2</v>
      </c>
      <c r="H760" s="30">
        <v>6.9199999999999998E-2</v>
      </c>
      <c r="I760" s="30">
        <f>ROUND(G760*H760,6)</f>
        <v>0.1384</v>
      </c>
      <c r="L760" s="32">
        <v>0</v>
      </c>
      <c r="M760" s="27">
        <f>ROUND(ROUND(L760,2)*ROUND(G760,3),2)</f>
        <v>0</v>
      </c>
      <c r="N760" s="30" t="s">
        <v>6030</v>
      </c>
      <c r="O760">
        <f>(M760*21)/100</f>
        <v>0</v>
      </c>
      <c r="P760" t="s">
        <v>28</v>
      </c>
    </row>
    <row r="761" spans="1:16" ht="12.75" customHeight="1" x14ac:dyDescent="0.2">
      <c r="A761" s="33" t="s">
        <v>57</v>
      </c>
      <c r="E761" s="34" t="s">
        <v>7959</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7213</v>
      </c>
      <c r="D764" t="s">
        <v>5</v>
      </c>
      <c r="E764" s="29" t="s">
        <v>7960</v>
      </c>
      <c r="F764" s="30" t="s">
        <v>2830</v>
      </c>
      <c r="G764" s="31">
        <v>216</v>
      </c>
      <c r="H764" s="30">
        <v>5.0000000000000002E-5</v>
      </c>
      <c r="I764" s="30">
        <f>ROUND(G764*H764,6)</f>
        <v>1.0800000000000001E-2</v>
      </c>
      <c r="L764" s="32">
        <v>0</v>
      </c>
      <c r="M764" s="27">
        <f>ROUND(ROUND(L764,2)*ROUND(G764,3),2)</f>
        <v>0</v>
      </c>
      <c r="N764" s="30" t="s">
        <v>6030</v>
      </c>
      <c r="O764">
        <f>(M764*21)/100</f>
        <v>0</v>
      </c>
      <c r="P764" t="s">
        <v>28</v>
      </c>
    </row>
    <row r="765" spans="1:16" ht="12.75" customHeight="1" x14ac:dyDescent="0.2">
      <c r="A765" s="33" t="s">
        <v>57</v>
      </c>
      <c r="E765" s="34" t="s">
        <v>5</v>
      </c>
    </row>
    <row r="766" spans="1:16" ht="12.75" customHeight="1" x14ac:dyDescent="0.2">
      <c r="A766" s="33" t="s">
        <v>58</v>
      </c>
      <c r="E766" s="35" t="s">
        <v>7961</v>
      </c>
    </row>
    <row r="767" spans="1:16" ht="12.75" customHeight="1" x14ac:dyDescent="0.2">
      <c r="E767" s="34" t="s">
        <v>7182</v>
      </c>
    </row>
    <row r="768" spans="1:16" ht="12.75" customHeight="1" x14ac:dyDescent="0.2">
      <c r="A768" t="s">
        <v>52</v>
      </c>
      <c r="B768" s="10" t="s">
        <v>811</v>
      </c>
      <c r="C768" s="10" t="s">
        <v>7962</v>
      </c>
      <c r="D768" t="s">
        <v>5</v>
      </c>
      <c r="E768" s="29" t="s">
        <v>7963</v>
      </c>
      <c r="F768" s="30" t="s">
        <v>1225</v>
      </c>
      <c r="G768" s="31">
        <v>0.216</v>
      </c>
      <c r="H768" s="30">
        <v>1</v>
      </c>
      <c r="I768" s="30">
        <f>ROUND(G768*H768,6)</f>
        <v>0.216</v>
      </c>
      <c r="L768" s="32">
        <v>0</v>
      </c>
      <c r="M768" s="27">
        <f>ROUND(ROUND(L768,2)*ROUND(G768,3),2)</f>
        <v>0</v>
      </c>
      <c r="N768" s="30" t="s">
        <v>6030</v>
      </c>
      <c r="O768">
        <f>(M768*21)/100</f>
        <v>0</v>
      </c>
      <c r="P768" t="s">
        <v>28</v>
      </c>
    </row>
    <row r="769" spans="1:16" ht="12.75" customHeight="1" x14ac:dyDescent="0.2">
      <c r="A769" s="33" t="s">
        <v>57</v>
      </c>
      <c r="E769" s="34" t="s">
        <v>7217</v>
      </c>
    </row>
    <row r="770" spans="1:16" ht="12.75" customHeight="1" x14ac:dyDescent="0.2">
      <c r="A770" s="33" t="s">
        <v>58</v>
      </c>
      <c r="E770" s="35" t="s">
        <v>7964</v>
      </c>
    </row>
    <row r="771" spans="1:16" ht="12.75" customHeight="1" x14ac:dyDescent="0.2">
      <c r="E771" s="34" t="s">
        <v>7673</v>
      </c>
    </row>
    <row r="772" spans="1:16" ht="12.75" customHeight="1" x14ac:dyDescent="0.2">
      <c r="A772" t="s">
        <v>52</v>
      </c>
      <c r="B772" s="10" t="s">
        <v>812</v>
      </c>
      <c r="C772" s="10" t="s">
        <v>7965</v>
      </c>
      <c r="D772" t="s">
        <v>5</v>
      </c>
      <c r="E772" s="29" t="s">
        <v>7966</v>
      </c>
      <c r="F772" s="30" t="s">
        <v>602</v>
      </c>
      <c r="G772" s="31">
        <v>21.803999999999998</v>
      </c>
      <c r="H772" s="30">
        <v>0.08</v>
      </c>
      <c r="I772" s="30">
        <f>ROUND(G772*H772,6)</f>
        <v>1.7443200000000001</v>
      </c>
      <c r="L772" s="32">
        <v>0</v>
      </c>
      <c r="M772" s="27">
        <f>ROUND(ROUND(L772,2)*ROUND(G772,3),2)</f>
        <v>0</v>
      </c>
      <c r="N772" s="30" t="s">
        <v>6030</v>
      </c>
      <c r="O772">
        <f>(M772*21)/100</f>
        <v>0</v>
      </c>
      <c r="P772" t="s">
        <v>28</v>
      </c>
    </row>
    <row r="773" spans="1:16" ht="12.75" customHeight="1" x14ac:dyDescent="0.2">
      <c r="A773" s="33" t="s">
        <v>57</v>
      </c>
      <c r="E773" s="34" t="s">
        <v>7967</v>
      </c>
    </row>
    <row r="774" spans="1:16" ht="12.75" customHeight="1" x14ac:dyDescent="0.2">
      <c r="A774" s="33" t="s">
        <v>58</v>
      </c>
      <c r="E774" s="35" t="s">
        <v>7968</v>
      </c>
    </row>
    <row r="775" spans="1:16" ht="12.75" customHeight="1" x14ac:dyDescent="0.2">
      <c r="E775" s="34" t="s">
        <v>7673</v>
      </c>
    </row>
    <row r="776" spans="1:16" ht="12.75" customHeight="1" x14ac:dyDescent="0.2">
      <c r="A776" t="s">
        <v>52</v>
      </c>
      <c r="B776" s="10" t="s">
        <v>813</v>
      </c>
      <c r="C776" s="10" t="s">
        <v>7969</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7673</v>
      </c>
    </row>
    <row r="780" spans="1:16" ht="12.75" customHeight="1" x14ac:dyDescent="0.2">
      <c r="A780" t="s">
        <v>49</v>
      </c>
      <c r="C780" s="11" t="s">
        <v>7970</v>
      </c>
      <c r="E780" s="28" t="s">
        <v>7971</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7972</v>
      </c>
      <c r="D781" t="s">
        <v>5</v>
      </c>
      <c r="E781" s="29" t="s">
        <v>7973</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7974</v>
      </c>
    </row>
    <row r="783" spans="1:16" ht="12.75" customHeight="1" x14ac:dyDescent="0.2">
      <c r="A783" s="33" t="s">
        <v>58</v>
      </c>
      <c r="E783" s="35" t="s">
        <v>1427</v>
      </c>
    </row>
    <row r="784" spans="1:16" ht="12.75" customHeight="1" x14ac:dyDescent="0.2">
      <c r="E784" s="34" t="s">
        <v>7673</v>
      </c>
    </row>
    <row r="785" spans="1:16" ht="12.75" customHeight="1" x14ac:dyDescent="0.2">
      <c r="A785" t="s">
        <v>52</v>
      </c>
      <c r="B785" s="10" t="s">
        <v>815</v>
      </c>
      <c r="C785" s="10" t="s">
        <v>7975</v>
      </c>
      <c r="D785" t="s">
        <v>5</v>
      </c>
      <c r="E785" s="29" t="s">
        <v>7976</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7977</v>
      </c>
    </row>
    <row r="787" spans="1:16" ht="12.75" customHeight="1" x14ac:dyDescent="0.2">
      <c r="A787" s="33" t="s">
        <v>58</v>
      </c>
      <c r="E787" s="35" t="s">
        <v>1427</v>
      </c>
    </row>
    <row r="788" spans="1:16" ht="12.75" customHeight="1" x14ac:dyDescent="0.2">
      <c r="E788" s="34" t="s">
        <v>7673</v>
      </c>
    </row>
    <row r="789" spans="1:16" ht="12.75" customHeight="1" x14ac:dyDescent="0.2">
      <c r="A789" t="s">
        <v>52</v>
      </c>
      <c r="B789" s="10" t="s">
        <v>816</v>
      </c>
      <c r="C789" s="10" t="s">
        <v>7978</v>
      </c>
      <c r="D789" t="s">
        <v>5</v>
      </c>
      <c r="E789" s="29" t="s">
        <v>7979</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7240</v>
      </c>
    </row>
    <row r="791" spans="1:16" ht="12.75" customHeight="1" x14ac:dyDescent="0.2">
      <c r="A791" s="33" t="s">
        <v>58</v>
      </c>
      <c r="E791" s="35" t="s">
        <v>1427</v>
      </c>
    </row>
    <row r="792" spans="1:16" ht="12.75" customHeight="1" x14ac:dyDescent="0.2">
      <c r="E792" s="34" t="s">
        <v>7673</v>
      </c>
    </row>
    <row r="793" spans="1:16" ht="12.75" customHeight="1" x14ac:dyDescent="0.2">
      <c r="A793" t="s">
        <v>52</v>
      </c>
      <c r="B793" s="10" t="s">
        <v>819</v>
      </c>
      <c r="C793" s="10" t="s">
        <v>7980</v>
      </c>
      <c r="D793" t="s">
        <v>5</v>
      </c>
      <c r="E793" s="29" t="s">
        <v>7981</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7982</v>
      </c>
    </row>
    <row r="795" spans="1:16" ht="12.75" customHeight="1" x14ac:dyDescent="0.2">
      <c r="A795" s="33" t="s">
        <v>58</v>
      </c>
      <c r="E795" s="35" t="s">
        <v>1427</v>
      </c>
    </row>
    <row r="796" spans="1:16" ht="12.75" customHeight="1" x14ac:dyDescent="0.2">
      <c r="E796" s="34" t="s">
        <v>7673</v>
      </c>
    </row>
    <row r="797" spans="1:16" ht="12.75" customHeight="1" x14ac:dyDescent="0.2">
      <c r="A797" t="s">
        <v>52</v>
      </c>
      <c r="B797" s="10" t="s">
        <v>820</v>
      </c>
      <c r="C797" s="10" t="s">
        <v>7983</v>
      </c>
      <c r="D797" t="s">
        <v>5</v>
      </c>
      <c r="E797" s="29" t="s">
        <v>7984</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7244</v>
      </c>
    </row>
    <row r="799" spans="1:16" ht="12.75" customHeight="1" x14ac:dyDescent="0.2">
      <c r="A799" s="33" t="s">
        <v>58</v>
      </c>
      <c r="E799" s="35" t="s">
        <v>1427</v>
      </c>
    </row>
    <row r="800" spans="1:16" ht="12.75" customHeight="1" x14ac:dyDescent="0.2">
      <c r="E800" s="34" t="s">
        <v>7673</v>
      </c>
    </row>
    <row r="801" spans="1:16" ht="12.75" customHeight="1" x14ac:dyDescent="0.2">
      <c r="A801" t="s">
        <v>52</v>
      </c>
      <c r="B801" s="10" t="s">
        <v>823</v>
      </c>
      <c r="C801" s="10" t="s">
        <v>7985</v>
      </c>
      <c r="D801" t="s">
        <v>5</v>
      </c>
      <c r="E801" s="29" t="s">
        <v>7986</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7987</v>
      </c>
    </row>
    <row r="803" spans="1:16" ht="12.75" customHeight="1" x14ac:dyDescent="0.2">
      <c r="A803" s="33" t="s">
        <v>58</v>
      </c>
      <c r="E803" s="35" t="s">
        <v>1427</v>
      </c>
    </row>
    <row r="804" spans="1:16" ht="12.75" customHeight="1" x14ac:dyDescent="0.2">
      <c r="E804" s="34" t="s">
        <v>7673</v>
      </c>
    </row>
    <row r="805" spans="1:16" ht="12.75" customHeight="1" x14ac:dyDescent="0.2">
      <c r="A805" t="s">
        <v>52</v>
      </c>
      <c r="B805" s="10" t="s">
        <v>824</v>
      </c>
      <c r="C805" s="10" t="s">
        <v>7988</v>
      </c>
      <c r="D805" t="s">
        <v>5</v>
      </c>
      <c r="E805" s="29" t="s">
        <v>7989</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7248</v>
      </c>
    </row>
    <row r="807" spans="1:16" ht="12.75" customHeight="1" x14ac:dyDescent="0.2">
      <c r="A807" s="33" t="s">
        <v>58</v>
      </c>
      <c r="E807" s="35" t="s">
        <v>1427</v>
      </c>
    </row>
    <row r="808" spans="1:16" ht="12.75" customHeight="1" x14ac:dyDescent="0.2">
      <c r="E808" s="34" t="s">
        <v>7673</v>
      </c>
    </row>
    <row r="809" spans="1:16" ht="12.75" customHeight="1" x14ac:dyDescent="0.2">
      <c r="A809" t="s">
        <v>52</v>
      </c>
      <c r="B809" s="10" t="s">
        <v>827</v>
      </c>
      <c r="C809" s="10" t="s">
        <v>7990</v>
      </c>
      <c r="D809" t="s">
        <v>5</v>
      </c>
      <c r="E809" s="29" t="s">
        <v>7991</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7992</v>
      </c>
    </row>
    <row r="811" spans="1:16" ht="12.75" customHeight="1" x14ac:dyDescent="0.2">
      <c r="A811" s="33" t="s">
        <v>58</v>
      </c>
      <c r="E811" s="35" t="s">
        <v>1427</v>
      </c>
    </row>
    <row r="812" spans="1:16" ht="12.75" customHeight="1" x14ac:dyDescent="0.2">
      <c r="E812" s="34" t="s">
        <v>7673</v>
      </c>
    </row>
    <row r="813" spans="1:16" ht="12.75" customHeight="1" x14ac:dyDescent="0.2">
      <c r="A813" t="s">
        <v>52</v>
      </c>
      <c r="B813" s="10" t="s">
        <v>830</v>
      </c>
      <c r="C813" s="10" t="s">
        <v>7993</v>
      </c>
      <c r="D813" t="s">
        <v>5</v>
      </c>
      <c r="E813" s="29" t="s">
        <v>7994</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7252</v>
      </c>
    </row>
    <row r="815" spans="1:16" ht="12.75" customHeight="1" x14ac:dyDescent="0.2">
      <c r="A815" s="33" t="s">
        <v>58</v>
      </c>
      <c r="E815" s="35" t="s">
        <v>1427</v>
      </c>
    </row>
    <row r="816" spans="1:16" ht="12.75" customHeight="1" x14ac:dyDescent="0.2">
      <c r="E816" s="34" t="s">
        <v>7673</v>
      </c>
    </row>
    <row r="817" spans="1:16" ht="12.75" customHeight="1" x14ac:dyDescent="0.2">
      <c r="A817" t="s">
        <v>52</v>
      </c>
      <c r="B817" s="10" t="s">
        <v>833</v>
      </c>
      <c r="C817" s="10" t="s">
        <v>7995</v>
      </c>
      <c r="D817" t="s">
        <v>5</v>
      </c>
      <c r="E817" s="29" t="s">
        <v>7996</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7997</v>
      </c>
    </row>
    <row r="819" spans="1:16" ht="12.75" customHeight="1" x14ac:dyDescent="0.2">
      <c r="A819" s="33" t="s">
        <v>58</v>
      </c>
      <c r="E819" s="35" t="s">
        <v>1427</v>
      </c>
    </row>
    <row r="820" spans="1:16" ht="12.75" customHeight="1" x14ac:dyDescent="0.2">
      <c r="E820" s="34" t="s">
        <v>7673</v>
      </c>
    </row>
    <row r="821" spans="1:16" ht="12.75" customHeight="1" x14ac:dyDescent="0.2">
      <c r="A821" t="s">
        <v>52</v>
      </c>
      <c r="B821" s="10" t="s">
        <v>836</v>
      </c>
      <c r="C821" s="10" t="s">
        <v>7998</v>
      </c>
      <c r="D821" t="s">
        <v>5</v>
      </c>
      <c r="E821" s="29" t="s">
        <v>7999</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7256</v>
      </c>
    </row>
    <row r="823" spans="1:16" ht="12.75" customHeight="1" x14ac:dyDescent="0.2">
      <c r="A823" s="33" t="s">
        <v>58</v>
      </c>
      <c r="E823" s="35" t="s">
        <v>1427</v>
      </c>
    </row>
    <row r="824" spans="1:16" ht="12.75" customHeight="1" x14ac:dyDescent="0.2">
      <c r="E824" s="34" t="s">
        <v>7673</v>
      </c>
    </row>
    <row r="825" spans="1:16" ht="12.75" customHeight="1" x14ac:dyDescent="0.2">
      <c r="A825" t="s">
        <v>52</v>
      </c>
      <c r="B825" s="10" t="s">
        <v>839</v>
      </c>
      <c r="C825" s="10" t="s">
        <v>8000</v>
      </c>
      <c r="D825" t="s">
        <v>5</v>
      </c>
      <c r="E825" s="29" t="s">
        <v>8001</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8002</v>
      </c>
    </row>
    <row r="827" spans="1:16" ht="12.75" customHeight="1" x14ac:dyDescent="0.2">
      <c r="A827" s="33" t="s">
        <v>58</v>
      </c>
      <c r="E827" s="35" t="s">
        <v>1427</v>
      </c>
    </row>
    <row r="828" spans="1:16" ht="12.75" customHeight="1" x14ac:dyDescent="0.2">
      <c r="E828" s="34" t="s">
        <v>7673</v>
      </c>
    </row>
    <row r="829" spans="1:16" ht="12.75" customHeight="1" x14ac:dyDescent="0.2">
      <c r="A829" t="s">
        <v>52</v>
      </c>
      <c r="B829" s="10" t="s">
        <v>840</v>
      </c>
      <c r="C829" s="10" t="s">
        <v>8003</v>
      </c>
      <c r="D829" t="s">
        <v>5</v>
      </c>
      <c r="E829" s="29" t="s">
        <v>7260</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7673</v>
      </c>
    </row>
    <row r="833" spans="1:16" ht="12.75" customHeight="1" x14ac:dyDescent="0.2">
      <c r="A833" t="s">
        <v>52</v>
      </c>
      <c r="B833" s="10" t="s">
        <v>843</v>
      </c>
      <c r="C833" s="10" t="s">
        <v>8004</v>
      </c>
      <c r="D833" t="s">
        <v>5</v>
      </c>
      <c r="E833" s="29" t="s">
        <v>8005</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8006</v>
      </c>
    </row>
    <row r="835" spans="1:16" ht="12.75" customHeight="1" x14ac:dyDescent="0.2">
      <c r="A835" s="33" t="s">
        <v>58</v>
      </c>
      <c r="E835" s="35" t="s">
        <v>1427</v>
      </c>
    </row>
    <row r="836" spans="1:16" ht="12.75" customHeight="1" x14ac:dyDescent="0.2">
      <c r="E836" s="34" t="s">
        <v>7673</v>
      </c>
    </row>
    <row r="837" spans="1:16" ht="12.75" customHeight="1" x14ac:dyDescent="0.2">
      <c r="A837" t="s">
        <v>49</v>
      </c>
      <c r="C837" s="11" t="s">
        <v>8007</v>
      </c>
      <c r="E837" s="28" t="s">
        <v>7384</v>
      </c>
      <c r="J837" s="27">
        <f>0</f>
        <v>0</v>
      </c>
      <c r="K837" s="27">
        <f>0</f>
        <v>0</v>
      </c>
      <c r="L837" s="27">
        <f>0+L838+L842+L846+L850+L854+L858+L862</f>
        <v>0</v>
      </c>
      <c r="M837" s="27">
        <f>0+M838+M842+M846+M850+M854+M858+M862</f>
        <v>0</v>
      </c>
    </row>
    <row r="838" spans="1:16" ht="12.75" customHeight="1" x14ac:dyDescent="0.2">
      <c r="A838" t="s">
        <v>52</v>
      </c>
      <c r="B838" s="10" t="s">
        <v>846</v>
      </c>
      <c r="C838" s="10" t="s">
        <v>8008</v>
      </c>
      <c r="D838" t="s">
        <v>5</v>
      </c>
      <c r="E838" s="29" t="s">
        <v>7387</v>
      </c>
      <c r="F838" s="30" t="s">
        <v>3289</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7673</v>
      </c>
    </row>
    <row r="842" spans="1:16" ht="12.75" customHeight="1" x14ac:dyDescent="0.2">
      <c r="A842" t="s">
        <v>52</v>
      </c>
      <c r="B842" s="10" t="s">
        <v>849</v>
      </c>
      <c r="C842" s="10" t="s">
        <v>8009</v>
      </c>
      <c r="D842" t="s">
        <v>5</v>
      </c>
      <c r="E842" s="29" t="s">
        <v>8010</v>
      </c>
      <c r="F842" s="30" t="s">
        <v>2830</v>
      </c>
      <c r="G842" s="31">
        <v>2</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7390</v>
      </c>
    </row>
    <row r="844" spans="1:16" ht="12.75" customHeight="1" x14ac:dyDescent="0.2">
      <c r="A844" s="33" t="s">
        <v>58</v>
      </c>
      <c r="E844" s="35" t="s">
        <v>1430</v>
      </c>
    </row>
    <row r="845" spans="1:16" ht="12.75" customHeight="1" x14ac:dyDescent="0.2">
      <c r="E845" s="34" t="s">
        <v>7673</v>
      </c>
    </row>
    <row r="846" spans="1:16" ht="12.75" customHeight="1" x14ac:dyDescent="0.2">
      <c r="A846" t="s">
        <v>52</v>
      </c>
      <c r="B846" s="10" t="s">
        <v>852</v>
      </c>
      <c r="C846" s="10" t="s">
        <v>8011</v>
      </c>
      <c r="D846" t="s">
        <v>5</v>
      </c>
      <c r="E846" s="29" t="s">
        <v>7393</v>
      </c>
      <c r="F846" s="30" t="s">
        <v>225</v>
      </c>
      <c r="G846" s="31">
        <v>2</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7673</v>
      </c>
    </row>
    <row r="850" spans="1:16" ht="12.75" customHeight="1" x14ac:dyDescent="0.2">
      <c r="A850" t="s">
        <v>52</v>
      </c>
      <c r="B850" s="10" t="s">
        <v>853</v>
      </c>
      <c r="C850" s="10" t="s">
        <v>8012</v>
      </c>
      <c r="D850" t="s">
        <v>5</v>
      </c>
      <c r="E850" s="29" t="s">
        <v>7396</v>
      </c>
      <c r="F850" s="30" t="s">
        <v>3289</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7673</v>
      </c>
    </row>
    <row r="854" spans="1:16" ht="12.75" customHeight="1" x14ac:dyDescent="0.2">
      <c r="A854" t="s">
        <v>52</v>
      </c>
      <c r="B854" s="10" t="s">
        <v>854</v>
      </c>
      <c r="C854" s="10" t="s">
        <v>8013</v>
      </c>
      <c r="D854" t="s">
        <v>5</v>
      </c>
      <c r="E854" s="29" t="s">
        <v>7399</v>
      </c>
      <c r="F854" s="30" t="s">
        <v>225</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7673</v>
      </c>
    </row>
    <row r="858" spans="1:16" ht="12.75" customHeight="1" x14ac:dyDescent="0.2">
      <c r="A858" t="s">
        <v>52</v>
      </c>
      <c r="B858" s="10" t="s">
        <v>857</v>
      </c>
      <c r="C858" s="10" t="s">
        <v>8014</v>
      </c>
      <c r="D858" t="s">
        <v>5</v>
      </c>
      <c r="E858" s="29" t="s">
        <v>7402</v>
      </c>
      <c r="F858" s="30" t="s">
        <v>3289</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7673</v>
      </c>
    </row>
    <row r="862" spans="1:16" ht="12.75" customHeight="1" x14ac:dyDescent="0.2">
      <c r="A862" t="s">
        <v>52</v>
      </c>
      <c r="B862" s="10" t="s">
        <v>860</v>
      </c>
      <c r="C862" s="10" t="s">
        <v>8015</v>
      </c>
      <c r="D862" t="s">
        <v>5</v>
      </c>
      <c r="E862" s="29" t="s">
        <v>7405</v>
      </c>
      <c r="F862" s="30" t="s">
        <v>3289</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7673</v>
      </c>
    </row>
    <row r="866" spans="1:16" ht="12.75" customHeight="1" x14ac:dyDescent="0.2">
      <c r="A866" t="s">
        <v>49</v>
      </c>
      <c r="C866" s="11" t="s">
        <v>8016</v>
      </c>
      <c r="E866" s="28" t="s">
        <v>8017</v>
      </c>
      <c r="J866" s="27">
        <f>0</f>
        <v>0</v>
      </c>
      <c r="K866" s="27">
        <f>0</f>
        <v>0</v>
      </c>
      <c r="L866" s="27">
        <f>0+L867+L871+L875+L879+L883+L887+L891</f>
        <v>0</v>
      </c>
      <c r="M866" s="27">
        <f>0+M867+M871+M875+M879+M883+M887+M891</f>
        <v>0</v>
      </c>
    </row>
    <row r="867" spans="1:16" ht="12.75" customHeight="1" x14ac:dyDescent="0.2">
      <c r="A867" t="s">
        <v>52</v>
      </c>
      <c r="B867" s="10" t="s">
        <v>863</v>
      </c>
      <c r="C867" s="10" t="s">
        <v>8018</v>
      </c>
      <c r="D867" t="s">
        <v>5</v>
      </c>
      <c r="E867" s="29" t="s">
        <v>8019</v>
      </c>
      <c r="F867" s="30" t="s">
        <v>6012</v>
      </c>
      <c r="G867" s="31">
        <v>2</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8020</v>
      </c>
    </row>
    <row r="869" spans="1:16" ht="12.75" customHeight="1" x14ac:dyDescent="0.2">
      <c r="A869" s="33" t="s">
        <v>58</v>
      </c>
      <c r="E869" s="35" t="s">
        <v>1430</v>
      </c>
    </row>
    <row r="870" spans="1:16" ht="12.75" customHeight="1" x14ac:dyDescent="0.2">
      <c r="E870" s="34" t="s">
        <v>7673</v>
      </c>
    </row>
    <row r="871" spans="1:16" ht="12.75" customHeight="1" x14ac:dyDescent="0.2">
      <c r="A871" t="s">
        <v>52</v>
      </c>
      <c r="B871" s="10" t="s">
        <v>866</v>
      </c>
      <c r="C871" s="10" t="s">
        <v>8021</v>
      </c>
      <c r="D871" t="s">
        <v>5</v>
      </c>
      <c r="E871" s="29" t="s">
        <v>6571</v>
      </c>
      <c r="F871" s="30" t="s">
        <v>6012</v>
      </c>
      <c r="G871" s="31">
        <v>2</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7673</v>
      </c>
    </row>
    <row r="875" spans="1:16" ht="12.75" customHeight="1" x14ac:dyDescent="0.2">
      <c r="A875" t="s">
        <v>52</v>
      </c>
      <c r="B875" s="10" t="s">
        <v>867</v>
      </c>
      <c r="C875" s="10" t="s">
        <v>8022</v>
      </c>
      <c r="D875" t="s">
        <v>5</v>
      </c>
      <c r="E875" s="29" t="s">
        <v>8023</v>
      </c>
      <c r="F875" s="30" t="s">
        <v>6012</v>
      </c>
      <c r="G875" s="31">
        <v>2</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8024</v>
      </c>
    </row>
    <row r="877" spans="1:16" ht="12.75" customHeight="1" x14ac:dyDescent="0.2">
      <c r="A877" s="33" t="s">
        <v>58</v>
      </c>
      <c r="E877" s="35" t="s">
        <v>1430</v>
      </c>
    </row>
    <row r="878" spans="1:16" ht="12.75" customHeight="1" x14ac:dyDescent="0.2">
      <c r="E878" s="34" t="s">
        <v>7673</v>
      </c>
    </row>
    <row r="879" spans="1:16" ht="12.75" customHeight="1" x14ac:dyDescent="0.2">
      <c r="A879" t="s">
        <v>52</v>
      </c>
      <c r="B879" s="10" t="s">
        <v>868</v>
      </c>
      <c r="C879" s="10" t="s">
        <v>8025</v>
      </c>
      <c r="D879" t="s">
        <v>5</v>
      </c>
      <c r="E879" s="29" t="s">
        <v>6576</v>
      </c>
      <c r="F879" s="30" t="s">
        <v>6012</v>
      </c>
      <c r="G879" s="31">
        <v>2</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7673</v>
      </c>
    </row>
    <row r="883" spans="1:16" ht="12.75" customHeight="1" x14ac:dyDescent="0.2">
      <c r="A883" t="s">
        <v>52</v>
      </c>
      <c r="B883" s="10" t="s">
        <v>869</v>
      </c>
      <c r="C883" s="10" t="s">
        <v>8026</v>
      </c>
      <c r="D883" t="s">
        <v>5</v>
      </c>
      <c r="E883" s="29" t="s">
        <v>8027</v>
      </c>
      <c r="F883" s="30" t="s">
        <v>6579</v>
      </c>
      <c r="G883" s="31">
        <v>8</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8028</v>
      </c>
    </row>
    <row r="885" spans="1:16" ht="12.75" customHeight="1" x14ac:dyDescent="0.2">
      <c r="A885" s="33" t="s">
        <v>58</v>
      </c>
      <c r="E885" s="35" t="s">
        <v>1887</v>
      </c>
    </row>
    <row r="886" spans="1:16" ht="12.75" customHeight="1" x14ac:dyDescent="0.2">
      <c r="E886" s="34" t="s">
        <v>7673</v>
      </c>
    </row>
    <row r="887" spans="1:16" ht="12.75" customHeight="1" x14ac:dyDescent="0.2">
      <c r="A887" t="s">
        <v>52</v>
      </c>
      <c r="B887" s="10" t="s">
        <v>872</v>
      </c>
      <c r="C887" s="10" t="s">
        <v>8029</v>
      </c>
      <c r="D887" t="s">
        <v>5</v>
      </c>
      <c r="E887" s="29" t="s">
        <v>6582</v>
      </c>
      <c r="F887" s="30" t="s">
        <v>6579</v>
      </c>
      <c r="G887" s="31">
        <v>8</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7673</v>
      </c>
    </row>
    <row r="891" spans="1:16" ht="12.75" customHeight="1" x14ac:dyDescent="0.2">
      <c r="A891" t="s">
        <v>52</v>
      </c>
      <c r="B891" s="10" t="s">
        <v>873</v>
      </c>
      <c r="C891" s="10" t="s">
        <v>8030</v>
      </c>
      <c r="D891" t="s">
        <v>5</v>
      </c>
      <c r="E891" s="29" t="s">
        <v>8031</v>
      </c>
      <c r="F891" s="30" t="s">
        <v>6012</v>
      </c>
      <c r="G891" s="31">
        <v>2</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8032</v>
      </c>
    </row>
    <row r="893" spans="1:16" ht="12.75" customHeight="1" x14ac:dyDescent="0.2">
      <c r="A893" s="33" t="s">
        <v>58</v>
      </c>
      <c r="E893" s="35" t="s">
        <v>1430</v>
      </c>
    </row>
    <row r="894" spans="1:16" ht="12.75" customHeight="1" x14ac:dyDescent="0.2">
      <c r="E894" s="34" t="s">
        <v>7673</v>
      </c>
    </row>
    <row r="895" spans="1:16" ht="12.75" customHeight="1" x14ac:dyDescent="0.2">
      <c r="A895" t="s">
        <v>49</v>
      </c>
      <c r="C895" s="11" t="s">
        <v>8033</v>
      </c>
      <c r="E895" s="28" t="s">
        <v>7322</v>
      </c>
      <c r="J895" s="27">
        <f>0</f>
        <v>0</v>
      </c>
      <c r="K895" s="27">
        <f>0</f>
        <v>0</v>
      </c>
      <c r="L895" s="27">
        <f>0+L896+L900+L904+L908+L912+L916</f>
        <v>0</v>
      </c>
      <c r="M895" s="27">
        <f>0+M896+M900+M904+M908+M912+M916</f>
        <v>0</v>
      </c>
    </row>
    <row r="896" spans="1:16" ht="12.75" customHeight="1" x14ac:dyDescent="0.2">
      <c r="A896" t="s">
        <v>52</v>
      </c>
      <c r="B896" s="10" t="s">
        <v>876</v>
      </c>
      <c r="C896" s="10" t="s">
        <v>8034</v>
      </c>
      <c r="D896" t="s">
        <v>5</v>
      </c>
      <c r="E896" s="29" t="s">
        <v>6589</v>
      </c>
      <c r="F896" s="30" t="s">
        <v>2830</v>
      </c>
      <c r="G896" s="31">
        <v>5</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7673</v>
      </c>
    </row>
    <row r="900" spans="1:16" ht="12.75" customHeight="1" x14ac:dyDescent="0.2">
      <c r="A900" t="s">
        <v>52</v>
      </c>
      <c r="B900" s="10" t="s">
        <v>879</v>
      </c>
      <c r="C900" s="10" t="s">
        <v>8035</v>
      </c>
      <c r="D900" t="s">
        <v>5</v>
      </c>
      <c r="E900" s="29" t="s">
        <v>6591</v>
      </c>
      <c r="F900" s="30" t="s">
        <v>225</v>
      </c>
      <c r="G900" s="31">
        <v>2</v>
      </c>
      <c r="H900" s="30">
        <v>0</v>
      </c>
      <c r="I900" s="30">
        <f>ROUND(G900*H900,6)</f>
        <v>0</v>
      </c>
      <c r="L900" s="32">
        <v>0</v>
      </c>
      <c r="M900" s="27">
        <f>ROUND(ROUND(L900,2)*ROUND(G900,3),2)</f>
        <v>0</v>
      </c>
      <c r="N900" s="30" t="s">
        <v>6030</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7673</v>
      </c>
    </row>
    <row r="904" spans="1:16" ht="12.75" customHeight="1" x14ac:dyDescent="0.2">
      <c r="A904" t="s">
        <v>52</v>
      </c>
      <c r="B904" s="10" t="s">
        <v>882</v>
      </c>
      <c r="C904" s="10" t="s">
        <v>8036</v>
      </c>
      <c r="D904" t="s">
        <v>5</v>
      </c>
      <c r="E904" s="29" t="s">
        <v>8037</v>
      </c>
      <c r="F904" s="30" t="s">
        <v>8038</v>
      </c>
      <c r="G904" s="31">
        <v>2</v>
      </c>
      <c r="H904" s="30">
        <v>0</v>
      </c>
      <c r="I904" s="30">
        <f>ROUND(G904*H904,6)</f>
        <v>0</v>
      </c>
      <c r="L904" s="32">
        <v>0</v>
      </c>
      <c r="M904" s="27">
        <f>ROUND(ROUND(L904,2)*ROUND(G904,3),2)</f>
        <v>0</v>
      </c>
      <c r="N904" s="30" t="s">
        <v>6030</v>
      </c>
      <c r="O904">
        <f>(M904*21)/100</f>
        <v>0</v>
      </c>
      <c r="P904" t="s">
        <v>28</v>
      </c>
    </row>
    <row r="905" spans="1:16" ht="12.75" customHeight="1" x14ac:dyDescent="0.2">
      <c r="A905" s="33" t="s">
        <v>57</v>
      </c>
      <c r="E905" s="34" t="s">
        <v>6593</v>
      </c>
    </row>
    <row r="906" spans="1:16" ht="12.75" customHeight="1" x14ac:dyDescent="0.2">
      <c r="A906" s="33" t="s">
        <v>58</v>
      </c>
      <c r="E906" s="35" t="s">
        <v>1430</v>
      </c>
    </row>
    <row r="907" spans="1:16" ht="12.75" customHeight="1" x14ac:dyDescent="0.2">
      <c r="E907" s="34" t="s">
        <v>7673</v>
      </c>
    </row>
    <row r="908" spans="1:16" ht="12.75" customHeight="1" x14ac:dyDescent="0.2">
      <c r="A908" t="s">
        <v>52</v>
      </c>
      <c r="B908" s="10" t="s">
        <v>885</v>
      </c>
      <c r="C908" s="10" t="s">
        <v>8039</v>
      </c>
      <c r="D908" t="s">
        <v>5</v>
      </c>
      <c r="E908" s="29" t="s">
        <v>6596</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7673</v>
      </c>
    </row>
    <row r="912" spans="1:16" ht="12.75" customHeight="1" x14ac:dyDescent="0.2">
      <c r="A912" t="s">
        <v>52</v>
      </c>
      <c r="B912" s="10" t="s">
        <v>886</v>
      </c>
      <c r="C912" s="10" t="s">
        <v>8040</v>
      </c>
      <c r="D912" t="s">
        <v>5</v>
      </c>
      <c r="E912" s="29" t="s">
        <v>8041</v>
      </c>
      <c r="F912" s="30" t="s">
        <v>225</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6598</v>
      </c>
    </row>
    <row r="914" spans="1:16" ht="12.75" customHeight="1" x14ac:dyDescent="0.2">
      <c r="A914" s="33" t="s">
        <v>58</v>
      </c>
      <c r="E914" s="35" t="s">
        <v>1423</v>
      </c>
    </row>
    <row r="915" spans="1:16" ht="12.75" customHeight="1" x14ac:dyDescent="0.2">
      <c r="E915" s="34" t="s">
        <v>7673</v>
      </c>
    </row>
    <row r="916" spans="1:16" ht="12.75" customHeight="1" x14ac:dyDescent="0.2">
      <c r="A916" t="s">
        <v>52</v>
      </c>
      <c r="B916" s="10" t="s">
        <v>889</v>
      </c>
      <c r="C916" s="10" t="s">
        <v>8042</v>
      </c>
      <c r="D916" t="s">
        <v>5</v>
      </c>
      <c r="E916" s="29" t="s">
        <v>7329</v>
      </c>
      <c r="F916" s="30" t="s">
        <v>3289</v>
      </c>
      <c r="G916" s="31">
        <v>1</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7673</v>
      </c>
    </row>
    <row r="920" spans="1:16" ht="12.75" customHeight="1" x14ac:dyDescent="0.2">
      <c r="A920" t="s">
        <v>49</v>
      </c>
      <c r="C920" s="11" t="s">
        <v>4689</v>
      </c>
      <c r="E920" s="28" t="s">
        <v>4690</v>
      </c>
      <c r="J920" s="27">
        <f>0</f>
        <v>0</v>
      </c>
      <c r="K920" s="27">
        <f>0</f>
        <v>0</v>
      </c>
      <c r="L920" s="27">
        <f>0+L921+L925+L929+L933+L937+L941+L945</f>
        <v>0</v>
      </c>
      <c r="M920" s="27">
        <f>0+M921+M925+M929+M933+M937+M941+M945</f>
        <v>0</v>
      </c>
    </row>
    <row r="921" spans="1:16" ht="12.75" customHeight="1" x14ac:dyDescent="0.2">
      <c r="A921" t="s">
        <v>52</v>
      </c>
      <c r="B921" s="10" t="s">
        <v>892</v>
      </c>
      <c r="C921" s="10" t="s">
        <v>6327</v>
      </c>
      <c r="D921" t="s">
        <v>5</v>
      </c>
      <c r="E921" s="29" t="s">
        <v>6329</v>
      </c>
      <c r="F921" s="30" t="s">
        <v>602</v>
      </c>
      <c r="G921" s="31">
        <v>2.4700000000000002</v>
      </c>
      <c r="H921" s="30">
        <v>6.9999999999999994E-5</v>
      </c>
      <c r="I921" s="30">
        <f>ROUND(G921*H921,6)</f>
        <v>1.73E-4</v>
      </c>
      <c r="L921" s="32">
        <v>0</v>
      </c>
      <c r="M921" s="27">
        <f>ROUND(ROUND(L921,2)*ROUND(G921,3),2)</f>
        <v>0</v>
      </c>
      <c r="N921" s="30" t="s">
        <v>6030</v>
      </c>
      <c r="O921">
        <f>(M921*21)/100</f>
        <v>0</v>
      </c>
      <c r="P921" t="s">
        <v>28</v>
      </c>
    </row>
    <row r="922" spans="1:16" ht="12.75" customHeight="1" x14ac:dyDescent="0.2">
      <c r="A922" s="33" t="s">
        <v>57</v>
      </c>
      <c r="E922" s="34" t="s">
        <v>5</v>
      </c>
    </row>
    <row r="923" spans="1:16" ht="12.75" customHeight="1" x14ac:dyDescent="0.2">
      <c r="A923" s="33" t="s">
        <v>58</v>
      </c>
      <c r="E923" s="35" t="s">
        <v>8043</v>
      </c>
    </row>
    <row r="924" spans="1:16" ht="12.75" customHeight="1" x14ac:dyDescent="0.2">
      <c r="E924" s="34" t="s">
        <v>5</v>
      </c>
    </row>
    <row r="925" spans="1:16" ht="12.75" customHeight="1" x14ac:dyDescent="0.2">
      <c r="A925" t="s">
        <v>52</v>
      </c>
      <c r="B925" s="10" t="s">
        <v>893</v>
      </c>
      <c r="C925" s="10" t="s">
        <v>6335</v>
      </c>
      <c r="D925" t="s">
        <v>5</v>
      </c>
      <c r="E925" s="29" t="s">
        <v>6337</v>
      </c>
      <c r="F925" s="30" t="s">
        <v>602</v>
      </c>
      <c r="G925" s="31">
        <v>2.4700000000000002</v>
      </c>
      <c r="H925" s="30">
        <v>1.7000000000000001E-4</v>
      </c>
      <c r="I925" s="30">
        <f>ROUND(G925*H925,6)</f>
        <v>4.2000000000000002E-4</v>
      </c>
      <c r="L925" s="32">
        <v>0</v>
      </c>
      <c r="M925" s="27">
        <f>ROUND(ROUND(L925,2)*ROUND(G925,3),2)</f>
        <v>0</v>
      </c>
      <c r="N925" s="30" t="s">
        <v>6030</v>
      </c>
      <c r="O925">
        <f>(M925*21)/100</f>
        <v>0</v>
      </c>
      <c r="P925" t="s">
        <v>28</v>
      </c>
    </row>
    <row r="926" spans="1:16" ht="12.75" customHeight="1" x14ac:dyDescent="0.2">
      <c r="A926" s="33" t="s">
        <v>57</v>
      </c>
      <c r="E926" s="34" t="s">
        <v>5</v>
      </c>
    </row>
    <row r="927" spans="1:16" ht="12.75" customHeight="1" x14ac:dyDescent="0.2">
      <c r="A927" s="33" t="s">
        <v>58</v>
      </c>
      <c r="E927" s="35" t="s">
        <v>8044</v>
      </c>
    </row>
    <row r="928" spans="1:16" ht="12.75" customHeight="1" x14ac:dyDescent="0.2">
      <c r="E928" s="34" t="s">
        <v>5</v>
      </c>
    </row>
    <row r="929" spans="1:16" ht="12.75" customHeight="1" x14ac:dyDescent="0.2">
      <c r="A929" t="s">
        <v>52</v>
      </c>
      <c r="B929" s="10" t="s">
        <v>896</v>
      </c>
      <c r="C929" s="10" t="s">
        <v>7346</v>
      </c>
      <c r="D929" t="s">
        <v>5</v>
      </c>
      <c r="E929" s="29" t="s">
        <v>7348</v>
      </c>
      <c r="F929" s="30" t="s">
        <v>602</v>
      </c>
      <c r="G929" s="31">
        <v>179.26</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5</v>
      </c>
    </row>
    <row r="931" spans="1:16" ht="12.75" customHeight="1" x14ac:dyDescent="0.2">
      <c r="A931" s="33" t="s">
        <v>58</v>
      </c>
      <c r="E931" s="35" t="s">
        <v>8045</v>
      </c>
    </row>
    <row r="932" spans="1:16" ht="12.75" customHeight="1" x14ac:dyDescent="0.2">
      <c r="E932" s="34" t="s">
        <v>5</v>
      </c>
    </row>
    <row r="933" spans="1:16" ht="12.75" customHeight="1" x14ac:dyDescent="0.2">
      <c r="A933" t="s">
        <v>52</v>
      </c>
      <c r="B933" s="10" t="s">
        <v>897</v>
      </c>
      <c r="C933" s="10" t="s">
        <v>7350</v>
      </c>
      <c r="D933" t="s">
        <v>5</v>
      </c>
      <c r="E933" s="29" t="s">
        <v>7352</v>
      </c>
      <c r="F933" s="30" t="s">
        <v>602</v>
      </c>
      <c r="G933" s="31">
        <v>179.26</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5</v>
      </c>
    </row>
    <row r="935" spans="1:16" ht="12.75" customHeight="1" x14ac:dyDescent="0.2">
      <c r="A935" s="33" t="s">
        <v>58</v>
      </c>
      <c r="E935" s="35" t="s">
        <v>8045</v>
      </c>
    </row>
    <row r="936" spans="1:16" ht="12.75" customHeight="1" x14ac:dyDescent="0.2">
      <c r="E936" s="34" t="s">
        <v>5</v>
      </c>
    </row>
    <row r="937" spans="1:16" ht="12.75" customHeight="1" x14ac:dyDescent="0.2">
      <c r="A937" t="s">
        <v>52</v>
      </c>
      <c r="B937" s="10" t="s">
        <v>898</v>
      </c>
      <c r="C937" s="10" t="s">
        <v>7354</v>
      </c>
      <c r="D937" t="s">
        <v>5</v>
      </c>
      <c r="E937" s="29" t="s">
        <v>7356</v>
      </c>
      <c r="F937" s="30" t="s">
        <v>602</v>
      </c>
      <c r="G937" s="31">
        <v>179.26</v>
      </c>
      <c r="H937" s="30">
        <v>4.7999999999999996E-3</v>
      </c>
      <c r="I937" s="30">
        <f>ROUND(G937*H937,6)</f>
        <v>0.86044799999999999</v>
      </c>
      <c r="L937" s="32">
        <v>0</v>
      </c>
      <c r="M937" s="27">
        <f>ROUND(ROUND(L937,2)*ROUND(G937,3),2)</f>
        <v>0</v>
      </c>
      <c r="N937" s="30" t="s">
        <v>6030</v>
      </c>
      <c r="O937">
        <f>(M937*21)/100</f>
        <v>0</v>
      </c>
      <c r="P937" t="s">
        <v>28</v>
      </c>
    </row>
    <row r="938" spans="1:16" ht="12.75" customHeight="1" x14ac:dyDescent="0.2">
      <c r="A938" s="33" t="s">
        <v>57</v>
      </c>
      <c r="E938" s="34" t="s">
        <v>5</v>
      </c>
    </row>
    <row r="939" spans="1:16" ht="12.75" customHeight="1" x14ac:dyDescent="0.2">
      <c r="A939" s="33" t="s">
        <v>58</v>
      </c>
      <c r="E939" s="35" t="s">
        <v>8045</v>
      </c>
    </row>
    <row r="940" spans="1:16" ht="12.75" customHeight="1" x14ac:dyDescent="0.2">
      <c r="E940" s="34" t="s">
        <v>5</v>
      </c>
    </row>
    <row r="941" spans="1:16" ht="12.75" customHeight="1" x14ac:dyDescent="0.2">
      <c r="A941" t="s">
        <v>52</v>
      </c>
      <c r="B941" s="10" t="s">
        <v>899</v>
      </c>
      <c r="C941" s="10" t="s">
        <v>7358</v>
      </c>
      <c r="D941" t="s">
        <v>5</v>
      </c>
      <c r="E941" s="29" t="s">
        <v>8046</v>
      </c>
      <c r="F941" s="30" t="s">
        <v>602</v>
      </c>
      <c r="G941" s="31">
        <v>164.239</v>
      </c>
      <c r="H941" s="30">
        <v>2.9E-4</v>
      </c>
      <c r="I941" s="30">
        <f>ROUND(G941*H941,6)</f>
        <v>4.7628999999999998E-2</v>
      </c>
      <c r="L941" s="32">
        <v>0</v>
      </c>
      <c r="M941" s="27">
        <f>ROUND(ROUND(L941,2)*ROUND(G941,3),2)</f>
        <v>0</v>
      </c>
      <c r="N941" s="30" t="s">
        <v>6030</v>
      </c>
      <c r="O941">
        <f>(M941*21)/100</f>
        <v>0</v>
      </c>
      <c r="P941" t="s">
        <v>28</v>
      </c>
    </row>
    <row r="942" spans="1:16" ht="12.75" customHeight="1" x14ac:dyDescent="0.2">
      <c r="A942" s="33" t="s">
        <v>57</v>
      </c>
      <c r="E942" s="34" t="s">
        <v>7360</v>
      </c>
    </row>
    <row r="943" spans="1:16" ht="12.75" customHeight="1" x14ac:dyDescent="0.2">
      <c r="A943" s="33" t="s">
        <v>58</v>
      </c>
      <c r="E943" s="35" t="s">
        <v>8047</v>
      </c>
    </row>
    <row r="944" spans="1:16" ht="12.75" customHeight="1" x14ac:dyDescent="0.2">
      <c r="E944" s="34" t="s">
        <v>5</v>
      </c>
    </row>
    <row r="945" spans="1:16" ht="12.75" customHeight="1" x14ac:dyDescent="0.2">
      <c r="A945" t="s">
        <v>52</v>
      </c>
      <c r="B945" s="10" t="s">
        <v>900</v>
      </c>
      <c r="C945" s="10" t="s">
        <v>7362</v>
      </c>
      <c r="D945" t="s">
        <v>5</v>
      </c>
      <c r="E945" s="29" t="s">
        <v>7364</v>
      </c>
      <c r="F945" s="30" t="s">
        <v>602</v>
      </c>
      <c r="G945" s="31">
        <v>159.01400000000001</v>
      </c>
      <c r="H945" s="30">
        <v>5.0000000000000001E-4</v>
      </c>
      <c r="I945" s="30">
        <f>ROUND(G945*H945,6)</f>
        <v>7.9506999999999994E-2</v>
      </c>
      <c r="L945" s="32">
        <v>0</v>
      </c>
      <c r="M945" s="27">
        <f>ROUND(ROUND(L945,2)*ROUND(G945,3),2)</f>
        <v>0</v>
      </c>
      <c r="N945" s="30" t="s">
        <v>6030</v>
      </c>
      <c r="O945">
        <f>(M945*21)/100</f>
        <v>0</v>
      </c>
      <c r="P945" t="s">
        <v>28</v>
      </c>
    </row>
    <row r="946" spans="1:16" ht="12.75" customHeight="1" x14ac:dyDescent="0.2">
      <c r="A946" s="33" t="s">
        <v>57</v>
      </c>
      <c r="E946" s="34" t="s">
        <v>5</v>
      </c>
    </row>
    <row r="947" spans="1:16" ht="63.75" customHeight="1" x14ac:dyDescent="0.2">
      <c r="A947" s="33" t="s">
        <v>58</v>
      </c>
      <c r="E947" s="35" t="s">
        <v>8048</v>
      </c>
    </row>
    <row r="948" spans="1:16" ht="12.75" customHeight="1" x14ac:dyDescent="0.2">
      <c r="E948" s="34" t="s">
        <v>5</v>
      </c>
    </row>
    <row r="949" spans="1:16" ht="12.75" customHeight="1" x14ac:dyDescent="0.2">
      <c r="A949" t="s">
        <v>49</v>
      </c>
      <c r="C949" s="11" t="s">
        <v>6347</v>
      </c>
      <c r="E949" s="28" t="s">
        <v>6348</v>
      </c>
      <c r="J949" s="27">
        <f>0</f>
        <v>0</v>
      </c>
      <c r="K949" s="27">
        <f>0</f>
        <v>0</v>
      </c>
      <c r="L949" s="27">
        <f>0+L950+L954+L958+L962</f>
        <v>0</v>
      </c>
      <c r="M949" s="27">
        <f>0+M950+M954+M958+M962</f>
        <v>0</v>
      </c>
    </row>
    <row r="950" spans="1:16" ht="12.75" customHeight="1" x14ac:dyDescent="0.2">
      <c r="A950" t="s">
        <v>52</v>
      </c>
      <c r="B950" s="10" t="s">
        <v>901</v>
      </c>
      <c r="C950" s="10" t="s">
        <v>6355</v>
      </c>
      <c r="D950" t="s">
        <v>5</v>
      </c>
      <c r="E950" s="29" t="s">
        <v>6357</v>
      </c>
      <c r="F950" s="30" t="s">
        <v>602</v>
      </c>
      <c r="G950" s="31">
        <v>547.83000000000004</v>
      </c>
      <c r="H950" s="30">
        <v>0</v>
      </c>
      <c r="I950" s="30">
        <f>ROUND(G950*H950,6)</f>
        <v>0</v>
      </c>
      <c r="L950" s="32">
        <v>0</v>
      </c>
      <c r="M950" s="27">
        <f>ROUND(ROUND(L950,2)*ROUND(G950,3),2)</f>
        <v>0</v>
      </c>
      <c r="N950" s="30" t="s">
        <v>6030</v>
      </c>
      <c r="O950">
        <f>(M950*21)/100</f>
        <v>0</v>
      </c>
      <c r="P950" t="s">
        <v>28</v>
      </c>
    </row>
    <row r="951" spans="1:16" ht="12.75" customHeight="1" x14ac:dyDescent="0.2">
      <c r="A951" s="33" t="s">
        <v>57</v>
      </c>
      <c r="E951" s="34" t="s">
        <v>5</v>
      </c>
    </row>
    <row r="952" spans="1:16" ht="12.75" customHeight="1" x14ac:dyDescent="0.2">
      <c r="A952" s="33" t="s">
        <v>58</v>
      </c>
      <c r="E952" s="35" t="s">
        <v>8049</v>
      </c>
    </row>
    <row r="953" spans="1:16" ht="12.75" customHeight="1" x14ac:dyDescent="0.2">
      <c r="E953" s="34" t="s">
        <v>5</v>
      </c>
    </row>
    <row r="954" spans="1:16" ht="12.75" customHeight="1" x14ac:dyDescent="0.2">
      <c r="A954" t="s">
        <v>52</v>
      </c>
      <c r="B954" s="10" t="s">
        <v>902</v>
      </c>
      <c r="C954" s="10" t="s">
        <v>7367</v>
      </c>
      <c r="D954" t="s">
        <v>5</v>
      </c>
      <c r="E954" s="29" t="s">
        <v>7369</v>
      </c>
      <c r="F954" s="30" t="s">
        <v>602</v>
      </c>
      <c r="G954" s="31">
        <v>547.83000000000004</v>
      </c>
      <c r="H954" s="30">
        <v>4.4999999999999997E-3</v>
      </c>
      <c r="I954" s="30">
        <f>ROUND(G954*H954,6)</f>
        <v>2.4652349999999998</v>
      </c>
      <c r="L954" s="32">
        <v>0</v>
      </c>
      <c r="M954" s="27">
        <f>ROUND(ROUND(L954,2)*ROUND(G954,3),2)</f>
        <v>0</v>
      </c>
      <c r="N954" s="30" t="s">
        <v>6030</v>
      </c>
      <c r="O954">
        <f>(M954*21)/100</f>
        <v>0</v>
      </c>
      <c r="P954" t="s">
        <v>28</v>
      </c>
    </row>
    <row r="955" spans="1:16" ht="12.75" customHeight="1" x14ac:dyDescent="0.2">
      <c r="A955" s="33" t="s">
        <v>57</v>
      </c>
      <c r="E955" s="34" t="s">
        <v>5</v>
      </c>
    </row>
    <row r="956" spans="1:16" ht="12.75" customHeight="1" x14ac:dyDescent="0.2">
      <c r="A956" s="33" t="s">
        <v>58</v>
      </c>
      <c r="E956" s="35" t="s">
        <v>8049</v>
      </c>
    </row>
    <row r="957" spans="1:16" ht="12.75" customHeight="1" x14ac:dyDescent="0.2">
      <c r="E957" s="34" t="s">
        <v>5</v>
      </c>
    </row>
    <row r="958" spans="1:16" ht="12.75" customHeight="1" x14ac:dyDescent="0.2">
      <c r="A958" t="s">
        <v>52</v>
      </c>
      <c r="B958" s="10" t="s">
        <v>903</v>
      </c>
      <c r="C958" s="10" t="s">
        <v>7376</v>
      </c>
      <c r="D958" t="s">
        <v>5</v>
      </c>
      <c r="E958" s="29" t="s">
        <v>7378</v>
      </c>
      <c r="F958" s="30" t="s">
        <v>602</v>
      </c>
      <c r="G958" s="31">
        <v>547.83000000000004</v>
      </c>
      <c r="H958" s="30">
        <v>2.1000000000000001E-4</v>
      </c>
      <c r="I958" s="30">
        <f>ROUND(G958*H958,6)</f>
        <v>0.11504399999999999</v>
      </c>
      <c r="L958" s="32">
        <v>0</v>
      </c>
      <c r="M958" s="27">
        <f>ROUND(ROUND(L958,2)*ROUND(G958,3),2)</f>
        <v>0</v>
      </c>
      <c r="N958" s="30" t="s">
        <v>6030</v>
      </c>
      <c r="O958">
        <f>(M958*21)/100</f>
        <v>0</v>
      </c>
      <c r="P958" t="s">
        <v>28</v>
      </c>
    </row>
    <row r="959" spans="1:16" ht="12.75" customHeight="1" x14ac:dyDescent="0.2">
      <c r="A959" s="33" t="s">
        <v>57</v>
      </c>
      <c r="E959" s="34" t="s">
        <v>5</v>
      </c>
    </row>
    <row r="960" spans="1:16" ht="12.75" customHeight="1" x14ac:dyDescent="0.2">
      <c r="A960" s="33" t="s">
        <v>58</v>
      </c>
      <c r="E960" s="35" t="s">
        <v>8049</v>
      </c>
    </row>
    <row r="961" spans="1:16" ht="12.75" customHeight="1" x14ac:dyDescent="0.2">
      <c r="E961" s="34" t="s">
        <v>5</v>
      </c>
    </row>
    <row r="962" spans="1:16" ht="12.75" customHeight="1" x14ac:dyDescent="0.2">
      <c r="A962" t="s">
        <v>52</v>
      </c>
      <c r="B962" s="10" t="s">
        <v>906</v>
      </c>
      <c r="C962" s="10" t="s">
        <v>7380</v>
      </c>
      <c r="D962" t="s">
        <v>5</v>
      </c>
      <c r="E962" s="29" t="s">
        <v>7382</v>
      </c>
      <c r="F962" s="30" t="s">
        <v>602</v>
      </c>
      <c r="G962" s="31">
        <v>547.83000000000004</v>
      </c>
      <c r="H962" s="30">
        <v>3.3E-4</v>
      </c>
      <c r="I962" s="30">
        <f>ROUND(G962*H962,6)</f>
        <v>0.180784</v>
      </c>
      <c r="L962" s="32">
        <v>0</v>
      </c>
      <c r="M962" s="27">
        <f>ROUND(ROUND(L962,2)*ROUND(G962,3),2)</f>
        <v>0</v>
      </c>
      <c r="N962" s="30" t="s">
        <v>6030</v>
      </c>
      <c r="O962">
        <f>(M962*21)/100</f>
        <v>0</v>
      </c>
      <c r="P962" t="s">
        <v>28</v>
      </c>
    </row>
    <row r="963" spans="1:16" ht="12.75" customHeight="1" x14ac:dyDescent="0.2">
      <c r="A963" s="33" t="s">
        <v>57</v>
      </c>
      <c r="E963" s="34" t="s">
        <v>5</v>
      </c>
    </row>
    <row r="964" spans="1:16" ht="12.75" customHeight="1" x14ac:dyDescent="0.2">
      <c r="A964" s="33" t="s">
        <v>58</v>
      </c>
      <c r="E964" s="35" t="s">
        <v>8049</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7407</v>
      </c>
      <c r="D967" t="s">
        <v>5</v>
      </c>
      <c r="E967" s="29" t="s">
        <v>7409</v>
      </c>
      <c r="F967" s="30" t="s">
        <v>126</v>
      </c>
      <c r="G967" s="31">
        <v>7</v>
      </c>
      <c r="H967" s="30">
        <v>1.7799999999999999E-3</v>
      </c>
      <c r="I967" s="30">
        <f>ROUND(G967*H967,6)</f>
        <v>1.2460000000000001E-2</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8050</v>
      </c>
    </row>
    <row r="970" spans="1:16" ht="12.75" customHeight="1" x14ac:dyDescent="0.2">
      <c r="E970" s="34" t="s">
        <v>8051</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8052</v>
      </c>
      <c r="D972" t="s">
        <v>5</v>
      </c>
      <c r="E972" s="29" t="s">
        <v>8053</v>
      </c>
      <c r="F972" s="30" t="s">
        <v>126</v>
      </c>
      <c r="G972" s="31">
        <v>12.6</v>
      </c>
      <c r="H972" s="30">
        <v>0.1295</v>
      </c>
      <c r="I972" s="30">
        <f>ROUND(G972*H972,6)</f>
        <v>1.6316999999999999</v>
      </c>
      <c r="L972" s="32">
        <v>0</v>
      </c>
      <c r="M972" s="27">
        <f>ROUND(ROUND(L972,2)*ROUND(G972,3),2)</f>
        <v>0</v>
      </c>
      <c r="N972" s="30" t="s">
        <v>6030</v>
      </c>
      <c r="O972">
        <f>(M972*21)/100</f>
        <v>0</v>
      </c>
      <c r="P972" t="s">
        <v>28</v>
      </c>
    </row>
    <row r="973" spans="1:16" ht="12.75" customHeight="1" x14ac:dyDescent="0.2">
      <c r="A973" s="33" t="s">
        <v>57</v>
      </c>
      <c r="E973" s="34" t="s">
        <v>8054</v>
      </c>
    </row>
    <row r="974" spans="1:16" ht="12.75" customHeight="1" x14ac:dyDescent="0.2">
      <c r="A974" s="33" t="s">
        <v>58</v>
      </c>
      <c r="E974" s="35" t="s">
        <v>8055</v>
      </c>
    </row>
    <row r="975" spans="1:16" ht="12.75" customHeight="1" x14ac:dyDescent="0.2">
      <c r="E975" s="34" t="s">
        <v>8056</v>
      </c>
    </row>
    <row r="976" spans="1:16" ht="12.75" customHeight="1" x14ac:dyDescent="0.2">
      <c r="A976" t="s">
        <v>52</v>
      </c>
      <c r="B976" s="10" t="s">
        <v>915</v>
      </c>
      <c r="C976" s="10" t="s">
        <v>8057</v>
      </c>
      <c r="D976" t="s">
        <v>5</v>
      </c>
      <c r="E976" s="29" t="s">
        <v>8058</v>
      </c>
      <c r="F976" s="30" t="s">
        <v>126</v>
      </c>
      <c r="G976" s="31">
        <v>12.6</v>
      </c>
      <c r="H976" s="30">
        <v>8.5000000000000006E-2</v>
      </c>
      <c r="I976" s="30">
        <f>ROUND(G976*H976,6)</f>
        <v>1.071</v>
      </c>
      <c r="L976" s="32">
        <v>0</v>
      </c>
      <c r="M976" s="27">
        <f>ROUND(ROUND(L976,2)*ROUND(G976,3),2)</f>
        <v>0</v>
      </c>
      <c r="N976" s="30" t="s">
        <v>6030</v>
      </c>
      <c r="O976">
        <f>(M976*21)/100</f>
        <v>0</v>
      </c>
      <c r="P976" t="s">
        <v>28</v>
      </c>
    </row>
    <row r="977" spans="1:16" ht="12.75" customHeight="1" x14ac:dyDescent="0.2">
      <c r="A977" s="33" t="s">
        <v>57</v>
      </c>
      <c r="E977" s="34" t="s">
        <v>5</v>
      </c>
    </row>
    <row r="978" spans="1:16" ht="12.75" customHeight="1" x14ac:dyDescent="0.2">
      <c r="A978" s="33" t="s">
        <v>58</v>
      </c>
      <c r="E978" s="35" t="s">
        <v>8055</v>
      </c>
    </row>
    <row r="979" spans="1:16" ht="12.75" customHeight="1" x14ac:dyDescent="0.2">
      <c r="E979" s="34" t="s">
        <v>5</v>
      </c>
    </row>
    <row r="980" spans="1:16" ht="12.75" customHeight="1" x14ac:dyDescent="0.2">
      <c r="A980" t="s">
        <v>52</v>
      </c>
      <c r="B980" s="10" t="s">
        <v>918</v>
      </c>
      <c r="C980" s="10" t="s">
        <v>8059</v>
      </c>
      <c r="D980" t="s">
        <v>5</v>
      </c>
      <c r="E980" s="29" t="s">
        <v>8060</v>
      </c>
      <c r="F980" s="30" t="s">
        <v>271</v>
      </c>
      <c r="G980" s="31">
        <v>0.94499999999999995</v>
      </c>
      <c r="H980" s="30">
        <v>2.2563399999999998</v>
      </c>
      <c r="I980" s="30">
        <f>ROUND(G980*H980,6)</f>
        <v>2.1322410000000001</v>
      </c>
      <c r="L980" s="32">
        <v>0</v>
      </c>
      <c r="M980" s="27">
        <f>ROUND(ROUND(L980,2)*ROUND(G980,3),2)</f>
        <v>0</v>
      </c>
      <c r="N980" s="30" t="s">
        <v>6030</v>
      </c>
      <c r="O980">
        <f>(M980*21)/100</f>
        <v>0</v>
      </c>
      <c r="P980" t="s">
        <v>28</v>
      </c>
    </row>
    <row r="981" spans="1:16" ht="12.75" customHeight="1" x14ac:dyDescent="0.2">
      <c r="A981" s="33" t="s">
        <v>57</v>
      </c>
      <c r="E981" s="34" t="s">
        <v>8061</v>
      </c>
    </row>
    <row r="982" spans="1:16" ht="12.75" customHeight="1" x14ac:dyDescent="0.2">
      <c r="A982" s="33" t="s">
        <v>58</v>
      </c>
      <c r="E982" s="35" t="s">
        <v>8062</v>
      </c>
    </row>
    <row r="983" spans="1:16" ht="12.75" customHeight="1" x14ac:dyDescent="0.2">
      <c r="E983" s="34" t="s">
        <v>5</v>
      </c>
    </row>
    <row r="984" spans="1:16" ht="12.75" customHeight="1" x14ac:dyDescent="0.2">
      <c r="A984" t="s">
        <v>52</v>
      </c>
      <c r="B984" s="10" t="s">
        <v>919</v>
      </c>
      <c r="C984" s="10" t="s">
        <v>8063</v>
      </c>
      <c r="D984" t="s">
        <v>5</v>
      </c>
      <c r="E984" s="29" t="s">
        <v>8064</v>
      </c>
      <c r="F984" s="30" t="s">
        <v>271</v>
      </c>
      <c r="G984" s="31">
        <v>0.40500000000000003</v>
      </c>
      <c r="H984" s="30">
        <v>2.5480700000000001</v>
      </c>
      <c r="I984" s="30">
        <f>ROUND(G984*H984,6)</f>
        <v>1.031968</v>
      </c>
      <c r="L984" s="32">
        <v>0</v>
      </c>
      <c r="M984" s="27">
        <f>ROUND(ROUND(L984,2)*ROUND(G984,3),2)</f>
        <v>0</v>
      </c>
      <c r="N984" s="30" t="s">
        <v>6030</v>
      </c>
      <c r="O984">
        <f>(M984*21)/100</f>
        <v>0</v>
      </c>
      <c r="P984" t="s">
        <v>28</v>
      </c>
    </row>
    <row r="985" spans="1:16" ht="12.75" customHeight="1" x14ac:dyDescent="0.2">
      <c r="A985" s="33" t="s">
        <v>57</v>
      </c>
      <c r="E985" s="34" t="s">
        <v>8065</v>
      </c>
    </row>
    <row r="986" spans="1:16" ht="12.75" customHeight="1" x14ac:dyDescent="0.2">
      <c r="A986" s="33" t="s">
        <v>58</v>
      </c>
      <c r="E986" s="35" t="s">
        <v>8066</v>
      </c>
    </row>
    <row r="987" spans="1:16" ht="12.75" customHeight="1" x14ac:dyDescent="0.2">
      <c r="E987" s="34" t="s">
        <v>8067</v>
      </c>
    </row>
    <row r="988" spans="1:16" ht="12.75" customHeight="1" x14ac:dyDescent="0.2">
      <c r="A988" t="s">
        <v>52</v>
      </c>
      <c r="B988" s="10" t="s">
        <v>920</v>
      </c>
      <c r="C988" s="10" t="s">
        <v>7417</v>
      </c>
      <c r="D988" t="s">
        <v>5</v>
      </c>
      <c r="E988" s="29" t="s">
        <v>8068</v>
      </c>
      <c r="F988" s="30" t="s">
        <v>602</v>
      </c>
      <c r="G988" s="31">
        <v>121.44</v>
      </c>
      <c r="H988" s="30">
        <v>0</v>
      </c>
      <c r="I988" s="30">
        <f>ROUND(G988*H988,6)</f>
        <v>0</v>
      </c>
      <c r="L988" s="32">
        <v>0</v>
      </c>
      <c r="M988" s="27">
        <f>ROUND(ROUND(L988,2)*ROUND(G988,3),2)</f>
        <v>0</v>
      </c>
      <c r="N988" s="30" t="s">
        <v>6030</v>
      </c>
      <c r="O988">
        <f>(M988*21)/100</f>
        <v>0</v>
      </c>
      <c r="P988" t="s">
        <v>28</v>
      </c>
    </row>
    <row r="989" spans="1:16" ht="12.75" customHeight="1" x14ac:dyDescent="0.2">
      <c r="A989" s="33" t="s">
        <v>57</v>
      </c>
      <c r="E989" s="34" t="s">
        <v>8069</v>
      </c>
    </row>
    <row r="990" spans="1:16" ht="12.75" customHeight="1" x14ac:dyDescent="0.2">
      <c r="A990" s="33" t="s">
        <v>58</v>
      </c>
      <c r="E990" s="35" t="s">
        <v>8070</v>
      </c>
    </row>
    <row r="991" spans="1:16" ht="12.75" customHeight="1" x14ac:dyDescent="0.2">
      <c r="E991" s="34" t="s">
        <v>8071</v>
      </c>
    </row>
    <row r="992" spans="1:16" ht="12.75" customHeight="1" x14ac:dyDescent="0.2">
      <c r="A992" t="s">
        <v>52</v>
      </c>
      <c r="B992" s="10" t="s">
        <v>921</v>
      </c>
      <c r="C992" s="10" t="s">
        <v>7422</v>
      </c>
      <c r="D992" t="s">
        <v>5</v>
      </c>
      <c r="E992" s="29" t="s">
        <v>8072</v>
      </c>
      <c r="F992" s="30" t="s">
        <v>602</v>
      </c>
      <c r="G992" s="31">
        <v>3643.2</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8073</v>
      </c>
    </row>
    <row r="994" spans="1:16" ht="12.75" customHeight="1" x14ac:dyDescent="0.2">
      <c r="A994" s="33" t="s">
        <v>58</v>
      </c>
      <c r="E994" s="35" t="s">
        <v>8074</v>
      </c>
    </row>
    <row r="995" spans="1:16" ht="12.75" customHeight="1" x14ac:dyDescent="0.2">
      <c r="E995" s="34" t="s">
        <v>8071</v>
      </c>
    </row>
    <row r="996" spans="1:16" ht="12.75" customHeight="1" x14ac:dyDescent="0.2">
      <c r="A996" t="s">
        <v>52</v>
      </c>
      <c r="B996" s="10" t="s">
        <v>922</v>
      </c>
      <c r="C996" s="10" t="s">
        <v>7426</v>
      </c>
      <c r="D996" t="s">
        <v>5</v>
      </c>
      <c r="E996" s="29" t="s">
        <v>8075</v>
      </c>
      <c r="F996" s="30" t="s">
        <v>602</v>
      </c>
      <c r="G996" s="31">
        <v>121.44</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8076</v>
      </c>
    </row>
    <row r="998" spans="1:16" ht="12.75" customHeight="1" x14ac:dyDescent="0.2">
      <c r="A998" s="33" t="s">
        <v>58</v>
      </c>
      <c r="E998" s="35" t="s">
        <v>8077</v>
      </c>
    </row>
    <row r="999" spans="1:16" ht="12.75" customHeight="1" x14ac:dyDescent="0.2">
      <c r="E999" s="34" t="s">
        <v>7429</v>
      </c>
    </row>
    <row r="1000" spans="1:16" ht="12.75" customHeight="1" x14ac:dyDescent="0.2">
      <c r="A1000" t="s">
        <v>52</v>
      </c>
      <c r="B1000" s="10" t="s">
        <v>923</v>
      </c>
      <c r="C1000" s="10" t="s">
        <v>6413</v>
      </c>
      <c r="D1000" t="s">
        <v>5</v>
      </c>
      <c r="E1000" s="29" t="s">
        <v>8078</v>
      </c>
      <c r="F1000" s="30" t="s">
        <v>602</v>
      </c>
      <c r="G1000" s="31">
        <v>102.11</v>
      </c>
      <c r="H1000" s="30">
        <v>1.2999999999999999E-4</v>
      </c>
      <c r="I1000" s="30">
        <f>ROUND(G1000*H1000,6)</f>
        <v>1.3273999999999999E-2</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8079</v>
      </c>
    </row>
    <row r="1003" spans="1:16" ht="12.75" customHeight="1" x14ac:dyDescent="0.2">
      <c r="E1003" s="34" t="s">
        <v>8080</v>
      </c>
    </row>
    <row r="1004" spans="1:16" ht="12.75" customHeight="1" x14ac:dyDescent="0.2">
      <c r="A1004" t="s">
        <v>52</v>
      </c>
      <c r="B1004" s="10" t="s">
        <v>924</v>
      </c>
      <c r="C1004" s="10" t="s">
        <v>7433</v>
      </c>
      <c r="D1004" t="s">
        <v>5</v>
      </c>
      <c r="E1004" s="29" t="s">
        <v>8081</v>
      </c>
      <c r="F1004" s="30" t="s">
        <v>602</v>
      </c>
      <c r="G1004" s="31">
        <v>236.12899999999999</v>
      </c>
      <c r="H1004" s="30">
        <v>4.0000000000000003E-5</v>
      </c>
      <c r="I1004" s="30">
        <f>ROUND(G1004*H1004,6)</f>
        <v>9.4450000000000003E-3</v>
      </c>
      <c r="L1004" s="32">
        <v>0</v>
      </c>
      <c r="M1004" s="27">
        <f>ROUND(ROUND(L1004,2)*ROUND(G1004,3),2)</f>
        <v>0</v>
      </c>
      <c r="N1004" s="30" t="s">
        <v>6030</v>
      </c>
      <c r="O1004">
        <f>(M1004*21)/100</f>
        <v>0</v>
      </c>
      <c r="P1004" t="s">
        <v>28</v>
      </c>
    </row>
    <row r="1005" spans="1:16" ht="12.75" customHeight="1" x14ac:dyDescent="0.2">
      <c r="A1005" s="33" t="s">
        <v>57</v>
      </c>
      <c r="E1005" s="34" t="s">
        <v>8082</v>
      </c>
    </row>
    <row r="1006" spans="1:16" ht="12.75" customHeight="1" x14ac:dyDescent="0.2">
      <c r="A1006" s="33" t="s">
        <v>58</v>
      </c>
      <c r="E1006" s="35" t="s">
        <v>8083</v>
      </c>
    </row>
    <row r="1007" spans="1:16" ht="12.75" customHeight="1" x14ac:dyDescent="0.2">
      <c r="E1007" s="34" t="s">
        <v>6422</v>
      </c>
    </row>
    <row r="1008" spans="1:16" ht="12.75" customHeight="1" x14ac:dyDescent="0.2">
      <c r="A1008" t="s">
        <v>52</v>
      </c>
      <c r="B1008" s="10" t="s">
        <v>925</v>
      </c>
      <c r="C1008" s="10" t="s">
        <v>7438</v>
      </c>
      <c r="D1008" t="s">
        <v>5</v>
      </c>
      <c r="E1008" s="29" t="s">
        <v>8084</v>
      </c>
      <c r="F1008" s="30" t="s">
        <v>55</v>
      </c>
      <c r="G1008" s="31">
        <v>1</v>
      </c>
      <c r="H1008" s="30">
        <v>4.5900000000000003E-3</v>
      </c>
      <c r="I1008" s="30">
        <f>ROUND(G1008*H1008,6)</f>
        <v>4.5900000000000003E-3</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8085</v>
      </c>
    </row>
    <row r="1011" spans="1:16" ht="12.75" customHeight="1" x14ac:dyDescent="0.2">
      <c r="E1011" s="34" t="s">
        <v>5</v>
      </c>
    </row>
    <row r="1012" spans="1:16" ht="12.75" customHeight="1" x14ac:dyDescent="0.2">
      <c r="A1012" t="s">
        <v>52</v>
      </c>
      <c r="B1012" s="10" t="s">
        <v>926</v>
      </c>
      <c r="C1012" s="10" t="s">
        <v>8086</v>
      </c>
      <c r="D1012" t="s">
        <v>5</v>
      </c>
      <c r="E1012" s="29" t="s">
        <v>8087</v>
      </c>
      <c r="F1012" s="30" t="s">
        <v>1225</v>
      </c>
      <c r="G1012" s="31">
        <v>0.03</v>
      </c>
      <c r="H1012" s="30">
        <v>1</v>
      </c>
      <c r="I1012" s="30">
        <f>ROUND(G1012*H1012,6)</f>
        <v>0.03</v>
      </c>
      <c r="L1012" s="32">
        <v>0</v>
      </c>
      <c r="M1012" s="27">
        <f>ROUND(ROUND(L1012,2)*ROUND(G1012,3),2)</f>
        <v>0</v>
      </c>
      <c r="N1012" s="30" t="s">
        <v>6030</v>
      </c>
      <c r="O1012">
        <f>(M1012*21)/100</f>
        <v>0</v>
      </c>
      <c r="P1012" t="s">
        <v>28</v>
      </c>
    </row>
    <row r="1013" spans="1:16" ht="12.75" customHeight="1" x14ac:dyDescent="0.2">
      <c r="A1013" s="33" t="s">
        <v>57</v>
      </c>
      <c r="E1013" s="34" t="s">
        <v>8088</v>
      </c>
    </row>
    <row r="1014" spans="1:16" ht="12.75" customHeight="1" x14ac:dyDescent="0.2">
      <c r="A1014" s="33" t="s">
        <v>58</v>
      </c>
      <c r="E1014" s="35" t="s">
        <v>8089</v>
      </c>
    </row>
    <row r="1015" spans="1:16" ht="12.75" customHeight="1" x14ac:dyDescent="0.2">
      <c r="E1015" s="34" t="s">
        <v>7673</v>
      </c>
    </row>
    <row r="1016" spans="1:16" ht="12.75" customHeight="1" x14ac:dyDescent="0.2">
      <c r="A1016" t="s">
        <v>52</v>
      </c>
      <c r="B1016" s="10" t="s">
        <v>929</v>
      </c>
      <c r="C1016" s="10" t="s">
        <v>8090</v>
      </c>
      <c r="D1016" t="s">
        <v>5</v>
      </c>
      <c r="E1016" s="29" t="s">
        <v>8091</v>
      </c>
      <c r="F1016" s="30" t="s">
        <v>55</v>
      </c>
      <c r="G1016" s="31">
        <v>4</v>
      </c>
      <c r="H1016" s="30">
        <v>1.81E-3</v>
      </c>
      <c r="I1016" s="30">
        <f>ROUND(G1016*H1016,6)</f>
        <v>7.2399999999999999E-3</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8092</v>
      </c>
    </row>
    <row r="1019" spans="1:16" ht="12.75" customHeight="1" x14ac:dyDescent="0.2">
      <c r="E1019" s="34" t="s">
        <v>5</v>
      </c>
    </row>
    <row r="1020" spans="1:16" ht="12.75" customHeight="1" x14ac:dyDescent="0.2">
      <c r="A1020" t="s">
        <v>52</v>
      </c>
      <c r="B1020" s="10" t="s">
        <v>930</v>
      </c>
      <c r="C1020" s="10" t="s">
        <v>8093</v>
      </c>
      <c r="D1020" t="s">
        <v>5</v>
      </c>
      <c r="E1020" s="29" t="s">
        <v>8094</v>
      </c>
      <c r="F1020" s="30" t="s">
        <v>55</v>
      </c>
      <c r="G1020" s="31">
        <v>4</v>
      </c>
      <c r="H1020" s="30">
        <v>2.4599999999999999E-3</v>
      </c>
      <c r="I1020" s="30">
        <f>ROUND(G1020*H1020,6)</f>
        <v>9.8399999999999998E-3</v>
      </c>
      <c r="L1020" s="32">
        <v>0</v>
      </c>
      <c r="M1020" s="27">
        <f>ROUND(ROUND(L1020,2)*ROUND(G1020,3),2)</f>
        <v>0</v>
      </c>
      <c r="N1020" s="30" t="s">
        <v>6030</v>
      </c>
      <c r="O1020">
        <f>(M1020*21)/100</f>
        <v>0</v>
      </c>
      <c r="P1020" t="s">
        <v>28</v>
      </c>
    </row>
    <row r="1021" spans="1:16" ht="12.75" customHeight="1" x14ac:dyDescent="0.2">
      <c r="A1021" s="33" t="s">
        <v>57</v>
      </c>
      <c r="E1021" s="34" t="s">
        <v>8095</v>
      </c>
    </row>
    <row r="1022" spans="1:16" ht="12.75" customHeight="1" x14ac:dyDescent="0.2">
      <c r="A1022" s="33" t="s">
        <v>58</v>
      </c>
      <c r="E1022" s="35" t="s">
        <v>8096</v>
      </c>
    </row>
    <row r="1023" spans="1:16" ht="12.75" customHeight="1" x14ac:dyDescent="0.2">
      <c r="E1023" s="34" t="s">
        <v>7673</v>
      </c>
    </row>
    <row r="1024" spans="1:16" ht="12.75" customHeight="1" x14ac:dyDescent="0.2">
      <c r="A1024" t="s">
        <v>52</v>
      </c>
      <c r="B1024" s="10" t="s">
        <v>933</v>
      </c>
      <c r="C1024" s="10" t="s">
        <v>6423</v>
      </c>
      <c r="D1024" t="s">
        <v>5</v>
      </c>
      <c r="E1024" s="29" t="s">
        <v>6425</v>
      </c>
      <c r="F1024" s="30" t="s">
        <v>126</v>
      </c>
      <c r="G1024" s="31">
        <v>10.053000000000001</v>
      </c>
      <c r="H1024" s="30">
        <v>6.8000000000000005E-4</v>
      </c>
      <c r="I1024" s="30">
        <f>ROUND(G1024*H1024,6)</f>
        <v>6.8360000000000001E-3</v>
      </c>
      <c r="L1024" s="32">
        <v>0</v>
      </c>
      <c r="M1024" s="27">
        <f>ROUND(ROUND(L1024,2)*ROUND(G1024,3),2)</f>
        <v>0</v>
      </c>
      <c r="N1024" s="30" t="s">
        <v>6030</v>
      </c>
      <c r="O1024">
        <f>(M1024*21)/100</f>
        <v>0</v>
      </c>
      <c r="P1024" t="s">
        <v>28</v>
      </c>
    </row>
    <row r="1025" spans="1:16" ht="12.75" customHeight="1" x14ac:dyDescent="0.2">
      <c r="A1025" s="33" t="s">
        <v>57</v>
      </c>
      <c r="E1025" s="34" t="s">
        <v>5</v>
      </c>
    </row>
    <row r="1026" spans="1:16" ht="12.75" customHeight="1" x14ac:dyDescent="0.2">
      <c r="A1026" s="33" t="s">
        <v>58</v>
      </c>
      <c r="E1026" s="35" t="s">
        <v>8097</v>
      </c>
    </row>
    <row r="1027" spans="1:16" ht="12.75" customHeight="1" x14ac:dyDescent="0.2">
      <c r="E1027" s="34" t="s">
        <v>6427</v>
      </c>
    </row>
    <row r="1028" spans="1:16" ht="12.75" customHeight="1" x14ac:dyDescent="0.2">
      <c r="A1028" t="s">
        <v>52</v>
      </c>
      <c r="B1028" s="10" t="s">
        <v>936</v>
      </c>
      <c r="C1028" s="10" t="s">
        <v>8098</v>
      </c>
      <c r="D1028" t="s">
        <v>5</v>
      </c>
      <c r="E1028" s="29" t="s">
        <v>8099</v>
      </c>
      <c r="F1028" s="30" t="s">
        <v>126</v>
      </c>
      <c r="G1028" s="31">
        <v>5.6</v>
      </c>
      <c r="H1028" s="30">
        <v>9.7999999999999997E-4</v>
      </c>
      <c r="I1028" s="30">
        <f>ROUND(G1028*H1028,6)</f>
        <v>5.4879999999999998E-3</v>
      </c>
      <c r="L1028" s="32">
        <v>0</v>
      </c>
      <c r="M1028" s="27">
        <f>ROUND(ROUND(L1028,2)*ROUND(G1028,3),2)</f>
        <v>0</v>
      </c>
      <c r="N1028" s="30" t="s">
        <v>6030</v>
      </c>
      <c r="O1028">
        <f>(M1028*21)/100</f>
        <v>0</v>
      </c>
      <c r="P1028" t="s">
        <v>28</v>
      </c>
    </row>
    <row r="1029" spans="1:16" ht="12.75" customHeight="1" x14ac:dyDescent="0.2">
      <c r="A1029" s="33" t="s">
        <v>57</v>
      </c>
      <c r="E1029" s="34" t="s">
        <v>5</v>
      </c>
    </row>
    <row r="1030" spans="1:16" ht="12.75" customHeight="1" x14ac:dyDescent="0.2">
      <c r="A1030" s="33" t="s">
        <v>58</v>
      </c>
      <c r="E1030" s="35" t="s">
        <v>8100</v>
      </c>
    </row>
    <row r="1031" spans="1:16" ht="12.75" customHeight="1" x14ac:dyDescent="0.2">
      <c r="E1031" s="34" t="s">
        <v>6427</v>
      </c>
    </row>
    <row r="1032" spans="1:16" ht="12.75" customHeight="1" x14ac:dyDescent="0.2">
      <c r="A1032" t="s">
        <v>52</v>
      </c>
      <c r="B1032" s="10" t="s">
        <v>937</v>
      </c>
      <c r="C1032" s="10" t="s">
        <v>7448</v>
      </c>
      <c r="D1032" t="s">
        <v>5</v>
      </c>
      <c r="E1032" s="29" t="s">
        <v>8101</v>
      </c>
      <c r="F1032" s="30" t="s">
        <v>55</v>
      </c>
      <c r="G1032" s="31">
        <v>2</v>
      </c>
      <c r="H1032" s="30">
        <v>2.1600000000000001E-2</v>
      </c>
      <c r="I1032" s="30">
        <f>ROUND(G1032*H1032,6)</f>
        <v>4.3200000000000002E-2</v>
      </c>
      <c r="L1032" s="32">
        <v>0</v>
      </c>
      <c r="M1032" s="27">
        <f>ROUND(ROUND(L1032,2)*ROUND(G1032,3),2)</f>
        <v>0</v>
      </c>
      <c r="N1032" s="30" t="s">
        <v>6030</v>
      </c>
      <c r="O1032">
        <f>(M1032*21)/100</f>
        <v>0</v>
      </c>
      <c r="P1032" t="s">
        <v>28</v>
      </c>
    </row>
    <row r="1033" spans="1:16" ht="12.75" customHeight="1" x14ac:dyDescent="0.2">
      <c r="A1033" s="33" t="s">
        <v>57</v>
      </c>
      <c r="E1033" s="34" t="s">
        <v>8102</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8103</v>
      </c>
      <c r="D1036" t="s">
        <v>5</v>
      </c>
      <c r="E1036" s="29" t="s">
        <v>8104</v>
      </c>
      <c r="F1036" s="30" t="s">
        <v>55</v>
      </c>
      <c r="G1036" s="31">
        <v>2</v>
      </c>
      <c r="H1036" s="30">
        <v>2.3400000000000001E-3</v>
      </c>
      <c r="I1036" s="30">
        <f>ROUND(G1036*H1036,6)</f>
        <v>4.6800000000000001E-3</v>
      </c>
      <c r="L1036" s="32">
        <v>0</v>
      </c>
      <c r="M1036" s="27">
        <f>ROUND(ROUND(L1036,2)*ROUND(G1036,3),2)</f>
        <v>0</v>
      </c>
      <c r="N1036" s="30" t="s">
        <v>6030</v>
      </c>
      <c r="O1036">
        <f>(M1036*21)/100</f>
        <v>0</v>
      </c>
      <c r="P1036" t="s">
        <v>28</v>
      </c>
    </row>
    <row r="1037" spans="1:16" ht="12.75" customHeight="1" x14ac:dyDescent="0.2">
      <c r="A1037" s="33" t="s">
        <v>57</v>
      </c>
      <c r="E1037" s="34" t="s">
        <v>8105</v>
      </c>
    </row>
    <row r="1038" spans="1:16" ht="12.75" customHeight="1" x14ac:dyDescent="0.2">
      <c r="A1038" s="33" t="s">
        <v>58</v>
      </c>
      <c r="E1038" s="35" t="s">
        <v>8106</v>
      </c>
    </row>
    <row r="1039" spans="1:16" ht="12.75" customHeight="1" x14ac:dyDescent="0.2">
      <c r="E1039" s="34" t="s">
        <v>8107</v>
      </c>
    </row>
    <row r="1040" spans="1:16" ht="12.75" customHeight="1" x14ac:dyDescent="0.2">
      <c r="A1040" t="s">
        <v>52</v>
      </c>
      <c r="B1040" s="10" t="s">
        <v>939</v>
      </c>
      <c r="C1040" s="10" t="s">
        <v>8108</v>
      </c>
      <c r="D1040" t="s">
        <v>5</v>
      </c>
      <c r="E1040" s="29" t="s">
        <v>8109</v>
      </c>
      <c r="F1040" s="30" t="s">
        <v>55</v>
      </c>
      <c r="G1040" s="31">
        <v>2</v>
      </c>
      <c r="H1040" s="30">
        <v>5.8E-4</v>
      </c>
      <c r="I1040" s="30">
        <f>ROUND(G1040*H1040,6)</f>
        <v>1.16E-3</v>
      </c>
      <c r="L1040" s="32">
        <v>0</v>
      </c>
      <c r="M1040" s="27">
        <f>ROUND(ROUND(L1040,2)*ROUND(G1040,3),2)</f>
        <v>0</v>
      </c>
      <c r="N1040" s="30" t="s">
        <v>6030</v>
      </c>
      <c r="O1040">
        <f>(M1040*21)/100</f>
        <v>0</v>
      </c>
      <c r="P1040" t="s">
        <v>28</v>
      </c>
    </row>
    <row r="1041" spans="1:16" ht="12.75" customHeight="1" x14ac:dyDescent="0.2">
      <c r="A1041" s="33" t="s">
        <v>57</v>
      </c>
      <c r="E1041" s="34" t="s">
        <v>8110</v>
      </c>
    </row>
    <row r="1042" spans="1:16" ht="12.75" customHeight="1" x14ac:dyDescent="0.2">
      <c r="A1042" s="33" t="s">
        <v>58</v>
      </c>
      <c r="E1042" s="35" t="s">
        <v>8111</v>
      </c>
    </row>
    <row r="1043" spans="1:16" ht="12.75" customHeight="1" x14ac:dyDescent="0.2">
      <c r="E1043" s="34" t="s">
        <v>7673</v>
      </c>
    </row>
    <row r="1044" spans="1:16" ht="12.75" customHeight="1" x14ac:dyDescent="0.2">
      <c r="A1044" t="s">
        <v>52</v>
      </c>
      <c r="B1044" s="10" t="s">
        <v>942</v>
      </c>
      <c r="C1044" s="10" t="s">
        <v>6433</v>
      </c>
      <c r="D1044" t="s">
        <v>5</v>
      </c>
      <c r="E1044" s="29" t="s">
        <v>8112</v>
      </c>
      <c r="F1044" s="30" t="s">
        <v>55</v>
      </c>
      <c r="G1044" s="31">
        <v>20</v>
      </c>
      <c r="H1044" s="30">
        <v>1.4999999999999999E-4</v>
      </c>
      <c r="I1044" s="30">
        <f>ROUND(G1044*H1044,6)</f>
        <v>3.0000000000000001E-3</v>
      </c>
      <c r="L1044" s="32">
        <v>0</v>
      </c>
      <c r="M1044" s="27">
        <f>ROUND(ROUND(L1044,2)*ROUND(G1044,3),2)</f>
        <v>0</v>
      </c>
      <c r="N1044" s="30" t="s">
        <v>6030</v>
      </c>
      <c r="O1044">
        <f>(M1044*21)/100</f>
        <v>0</v>
      </c>
      <c r="P1044" t="s">
        <v>28</v>
      </c>
    </row>
    <row r="1045" spans="1:16" ht="12.75" customHeight="1" x14ac:dyDescent="0.2">
      <c r="A1045" s="33" t="s">
        <v>57</v>
      </c>
      <c r="E1045" s="34" t="s">
        <v>5</v>
      </c>
    </row>
    <row r="1046" spans="1:16" ht="12.75" customHeight="1" x14ac:dyDescent="0.2">
      <c r="A1046" s="33" t="s">
        <v>58</v>
      </c>
      <c r="E1046" s="35" t="s">
        <v>8113</v>
      </c>
    </row>
    <row r="1047" spans="1:16" ht="12.75" customHeight="1" x14ac:dyDescent="0.2">
      <c r="E1047" s="34" t="s">
        <v>8114</v>
      </c>
    </row>
    <row r="1048" spans="1:16" ht="12.75" customHeight="1" x14ac:dyDescent="0.2">
      <c r="A1048" t="s">
        <v>52</v>
      </c>
      <c r="B1048" s="10" t="s">
        <v>943</v>
      </c>
      <c r="C1048" s="10" t="s">
        <v>7454</v>
      </c>
      <c r="D1048" t="s">
        <v>5</v>
      </c>
      <c r="E1048" s="29" t="s">
        <v>8115</v>
      </c>
      <c r="F1048" s="30" t="s">
        <v>55</v>
      </c>
      <c r="G1048" s="31">
        <v>16</v>
      </c>
      <c r="H1048" s="30">
        <v>2.0000000000000001E-4</v>
      </c>
      <c r="I1048" s="30">
        <f>ROUND(G1048*H1048,6)</f>
        <v>3.2000000000000002E-3</v>
      </c>
      <c r="L1048" s="32">
        <v>0</v>
      </c>
      <c r="M1048" s="27">
        <f>ROUND(ROUND(L1048,2)*ROUND(G1048,3),2)</f>
        <v>0</v>
      </c>
      <c r="N1048" s="30" t="s">
        <v>6030</v>
      </c>
      <c r="O1048">
        <f>(M1048*21)/100</f>
        <v>0</v>
      </c>
      <c r="P1048" t="s">
        <v>28</v>
      </c>
    </row>
    <row r="1049" spans="1:16" ht="12.75" customHeight="1" x14ac:dyDescent="0.2">
      <c r="A1049" s="33" t="s">
        <v>57</v>
      </c>
      <c r="E1049" s="34" t="s">
        <v>5</v>
      </c>
    </row>
    <row r="1050" spans="1:16" ht="12.75" customHeight="1" x14ac:dyDescent="0.2">
      <c r="A1050" s="33" t="s">
        <v>58</v>
      </c>
      <c r="E1050" s="35" t="s">
        <v>8116</v>
      </c>
    </row>
    <row r="1051" spans="1:16" ht="12.75" customHeight="1" x14ac:dyDescent="0.2">
      <c r="E1051" s="34" t="s">
        <v>8114</v>
      </c>
    </row>
    <row r="1052" spans="1:16" ht="12.75" customHeight="1" x14ac:dyDescent="0.2">
      <c r="A1052" t="s">
        <v>52</v>
      </c>
      <c r="B1052" s="10" t="s">
        <v>944</v>
      </c>
      <c r="C1052" s="10" t="s">
        <v>7458</v>
      </c>
      <c r="D1052" t="s">
        <v>5</v>
      </c>
      <c r="E1052" s="29" t="s">
        <v>8117</v>
      </c>
      <c r="F1052" s="30" t="s">
        <v>55</v>
      </c>
      <c r="G1052" s="31">
        <v>24</v>
      </c>
      <c r="H1052" s="30">
        <v>1.0000000000000001E-5</v>
      </c>
      <c r="I1052" s="30">
        <f>ROUND(G1052*H1052,6)</f>
        <v>2.4000000000000001E-4</v>
      </c>
      <c r="L1052" s="32">
        <v>0</v>
      </c>
      <c r="M1052" s="27">
        <f>ROUND(ROUND(L1052,2)*ROUND(G1052,3),2)</f>
        <v>0</v>
      </c>
      <c r="N1052" s="30" t="s">
        <v>6030</v>
      </c>
      <c r="O1052">
        <f>(M1052*21)/100</f>
        <v>0</v>
      </c>
      <c r="P1052" t="s">
        <v>28</v>
      </c>
    </row>
    <row r="1053" spans="1:16" ht="12.75" customHeight="1" x14ac:dyDescent="0.2">
      <c r="A1053" s="33" t="s">
        <v>57</v>
      </c>
      <c r="E1053" s="34" t="s">
        <v>5</v>
      </c>
    </row>
    <row r="1054" spans="1:16" ht="12.75" customHeight="1" x14ac:dyDescent="0.2">
      <c r="A1054" s="33" t="s">
        <v>58</v>
      </c>
      <c r="E1054" s="35" t="s">
        <v>8118</v>
      </c>
    </row>
    <row r="1055" spans="1:16" ht="12.75" customHeight="1" x14ac:dyDescent="0.2">
      <c r="E1055" s="34" t="s">
        <v>5</v>
      </c>
    </row>
    <row r="1056" spans="1:16" ht="12.75" customHeight="1" x14ac:dyDescent="0.2">
      <c r="A1056" t="s">
        <v>52</v>
      </c>
      <c r="B1056" s="10" t="s">
        <v>945</v>
      </c>
      <c r="C1056" s="10" t="s">
        <v>7462</v>
      </c>
      <c r="D1056" t="s">
        <v>5</v>
      </c>
      <c r="E1056" s="29" t="s">
        <v>8119</v>
      </c>
      <c r="F1056" s="30" t="s">
        <v>55</v>
      </c>
      <c r="G1056" s="31">
        <v>12</v>
      </c>
      <c r="H1056" s="30">
        <v>2.0000000000000002E-5</v>
      </c>
      <c r="I1056" s="30">
        <f>ROUND(G1056*H1056,6)</f>
        <v>2.4000000000000001E-4</v>
      </c>
      <c r="L1056" s="32">
        <v>0</v>
      </c>
      <c r="M1056" s="27">
        <f>ROUND(ROUND(L1056,2)*ROUND(G1056,3),2)</f>
        <v>0</v>
      </c>
      <c r="N1056" s="30" t="s">
        <v>6030</v>
      </c>
      <c r="O1056">
        <f>(M1056*21)/100</f>
        <v>0</v>
      </c>
      <c r="P1056" t="s">
        <v>28</v>
      </c>
    </row>
    <row r="1057" spans="1:16" ht="12.75" customHeight="1" x14ac:dyDescent="0.2">
      <c r="A1057" s="33" t="s">
        <v>57</v>
      </c>
      <c r="E1057" s="34" t="s">
        <v>5</v>
      </c>
    </row>
    <row r="1058" spans="1:16" ht="12.75" customHeight="1" x14ac:dyDescent="0.2">
      <c r="A1058" s="33" t="s">
        <v>58</v>
      </c>
      <c r="E1058" s="35" t="s">
        <v>8120</v>
      </c>
    </row>
    <row r="1059" spans="1:16" ht="12.75" customHeight="1" x14ac:dyDescent="0.2">
      <c r="E1059" s="34" t="s">
        <v>5</v>
      </c>
    </row>
    <row r="1060" spans="1:16" ht="12.75" customHeight="1" x14ac:dyDescent="0.2">
      <c r="A1060" t="s">
        <v>52</v>
      </c>
      <c r="B1060" s="10" t="s">
        <v>946</v>
      </c>
      <c r="C1060" s="10" t="s">
        <v>8121</v>
      </c>
      <c r="D1060" t="s">
        <v>5</v>
      </c>
      <c r="E1060" s="29" t="s">
        <v>8122</v>
      </c>
      <c r="F1060" s="30" t="s">
        <v>602</v>
      </c>
      <c r="G1060" s="31">
        <v>1.71</v>
      </c>
      <c r="H1060" s="30">
        <v>0</v>
      </c>
      <c r="I1060" s="30">
        <f>ROUND(G1060*H1060,6)</f>
        <v>0</v>
      </c>
      <c r="L1060" s="32">
        <v>0</v>
      </c>
      <c r="M1060" s="27">
        <f>ROUND(ROUND(L1060,2)*ROUND(G1060,3),2)</f>
        <v>0</v>
      </c>
      <c r="N1060" s="30" t="s">
        <v>6030</v>
      </c>
      <c r="O1060">
        <f>(M1060*21)/100</f>
        <v>0</v>
      </c>
      <c r="P1060" t="s">
        <v>28</v>
      </c>
    </row>
    <row r="1061" spans="1:16" ht="12.75" customHeight="1" x14ac:dyDescent="0.2">
      <c r="A1061" s="33" t="s">
        <v>57</v>
      </c>
      <c r="E1061" s="34" t="s">
        <v>5</v>
      </c>
    </row>
    <row r="1062" spans="1:16" ht="12.75" customHeight="1" x14ac:dyDescent="0.2">
      <c r="A1062" s="33" t="s">
        <v>58</v>
      </c>
      <c r="E1062" s="35" t="s">
        <v>8123</v>
      </c>
    </row>
    <row r="1063" spans="1:16" ht="12.75" customHeight="1" x14ac:dyDescent="0.2">
      <c r="E1063" s="34" t="s">
        <v>5</v>
      </c>
    </row>
    <row r="1064" spans="1:16" ht="12.75" customHeight="1" x14ac:dyDescent="0.2">
      <c r="A1064" t="s">
        <v>52</v>
      </c>
      <c r="B1064" s="10" t="s">
        <v>949</v>
      </c>
      <c r="C1064" s="10" t="s">
        <v>8124</v>
      </c>
      <c r="D1064" t="s">
        <v>5</v>
      </c>
      <c r="E1064" s="29" t="s">
        <v>8125</v>
      </c>
      <c r="F1064" s="30" t="s">
        <v>271</v>
      </c>
      <c r="G1064" s="31">
        <v>0.20300000000000001</v>
      </c>
      <c r="H1064" s="30">
        <v>0</v>
      </c>
      <c r="I1064" s="30">
        <f>ROUND(G1064*H1064,6)</f>
        <v>0</v>
      </c>
      <c r="L1064" s="32">
        <v>0</v>
      </c>
      <c r="M1064" s="27">
        <f>ROUND(ROUND(L1064,2)*ROUND(G1064,3),2)</f>
        <v>0</v>
      </c>
      <c r="N1064" s="30" t="s">
        <v>6030</v>
      </c>
      <c r="O1064">
        <f>(M1064*21)/100</f>
        <v>0</v>
      </c>
      <c r="P1064" t="s">
        <v>28</v>
      </c>
    </row>
    <row r="1065" spans="1:16" ht="12.75" customHeight="1" x14ac:dyDescent="0.2">
      <c r="A1065" s="33" t="s">
        <v>57</v>
      </c>
      <c r="E1065" s="34" t="s">
        <v>8126</v>
      </c>
    </row>
    <row r="1066" spans="1:16" ht="12.75" customHeight="1" x14ac:dyDescent="0.2">
      <c r="A1066" s="33" t="s">
        <v>58</v>
      </c>
      <c r="E1066" s="35" t="s">
        <v>8127</v>
      </c>
    </row>
    <row r="1067" spans="1:16" ht="12.75" customHeight="1" x14ac:dyDescent="0.2">
      <c r="E1067" s="34" t="s">
        <v>5</v>
      </c>
    </row>
    <row r="1068" spans="1:16" ht="12.75" customHeight="1" x14ac:dyDescent="0.2">
      <c r="A1068" t="s">
        <v>52</v>
      </c>
      <c r="B1068" s="10" t="s">
        <v>950</v>
      </c>
      <c r="C1068" s="10" t="s">
        <v>8128</v>
      </c>
      <c r="D1068" t="s">
        <v>5</v>
      </c>
      <c r="E1068" s="29" t="s">
        <v>8129</v>
      </c>
      <c r="F1068" s="30" t="s">
        <v>126</v>
      </c>
      <c r="G1068" s="31">
        <v>3.9</v>
      </c>
      <c r="H1068" s="30">
        <v>0</v>
      </c>
      <c r="I1068" s="30">
        <f>ROUND(G1068*H1068,6)</f>
        <v>0</v>
      </c>
      <c r="L1068" s="32">
        <v>0</v>
      </c>
      <c r="M1068" s="27">
        <f>ROUND(ROUND(L1068,2)*ROUND(G1068,3),2)</f>
        <v>0</v>
      </c>
      <c r="N1068" s="30" t="s">
        <v>6030</v>
      </c>
      <c r="O1068">
        <f>(M1068*21)/100</f>
        <v>0</v>
      </c>
      <c r="P1068" t="s">
        <v>28</v>
      </c>
    </row>
    <row r="1069" spans="1:16" ht="12.75" customHeight="1" x14ac:dyDescent="0.2">
      <c r="A1069" s="33" t="s">
        <v>57</v>
      </c>
      <c r="E1069" s="34" t="s">
        <v>8130</v>
      </c>
    </row>
    <row r="1070" spans="1:16" ht="12.75" customHeight="1" x14ac:dyDescent="0.2">
      <c r="A1070" s="33" t="s">
        <v>58</v>
      </c>
      <c r="E1070" s="35" t="s">
        <v>8131</v>
      </c>
    </row>
    <row r="1071" spans="1:16" ht="12.75" customHeight="1" x14ac:dyDescent="0.2">
      <c r="E1071" s="34" t="s">
        <v>5</v>
      </c>
    </row>
    <row r="1072" spans="1:16" ht="12.75" customHeight="1" x14ac:dyDescent="0.2">
      <c r="A1072" t="s">
        <v>52</v>
      </c>
      <c r="B1072" s="10" t="s">
        <v>951</v>
      </c>
      <c r="C1072" s="10" t="s">
        <v>8132</v>
      </c>
      <c r="D1072" t="s">
        <v>5</v>
      </c>
      <c r="E1072" s="29" t="s">
        <v>8133</v>
      </c>
      <c r="F1072" s="30" t="s">
        <v>126</v>
      </c>
      <c r="G1072" s="31">
        <v>1.3</v>
      </c>
      <c r="H1072" s="30">
        <v>4.7370000000000002E-2</v>
      </c>
      <c r="I1072" s="30">
        <f>ROUND(G1072*H1072,6)</f>
        <v>6.1580999999999997E-2</v>
      </c>
      <c r="L1072" s="32">
        <v>0</v>
      </c>
      <c r="M1072" s="27">
        <f>ROUND(ROUND(L1072,2)*ROUND(G1072,3),2)</f>
        <v>0</v>
      </c>
      <c r="N1072" s="30" t="s">
        <v>6030</v>
      </c>
      <c r="O1072">
        <f>(M1072*21)/100</f>
        <v>0</v>
      </c>
      <c r="P1072" t="s">
        <v>28</v>
      </c>
    </row>
    <row r="1073" spans="1:16" ht="12.75" customHeight="1" x14ac:dyDescent="0.2">
      <c r="A1073" s="33" t="s">
        <v>57</v>
      </c>
      <c r="E1073" s="34" t="s">
        <v>8134</v>
      </c>
    </row>
    <row r="1074" spans="1:16" ht="12.75" customHeight="1" x14ac:dyDescent="0.2">
      <c r="A1074" s="33" t="s">
        <v>58</v>
      </c>
      <c r="E1074" s="35" t="s">
        <v>8135</v>
      </c>
    </row>
    <row r="1075" spans="1:16" ht="12.75" customHeight="1" x14ac:dyDescent="0.2">
      <c r="E1075" s="34" t="s">
        <v>8136</v>
      </c>
    </row>
    <row r="1076" spans="1:16" ht="12.75" customHeight="1" x14ac:dyDescent="0.2">
      <c r="A1076" t="s">
        <v>52</v>
      </c>
      <c r="B1076" s="10" t="s">
        <v>952</v>
      </c>
      <c r="C1076" s="10" t="s">
        <v>7479</v>
      </c>
      <c r="D1076" t="s">
        <v>5</v>
      </c>
      <c r="E1076" s="29" t="s">
        <v>7481</v>
      </c>
      <c r="F1076" s="30" t="s">
        <v>126</v>
      </c>
      <c r="G1076" s="31">
        <v>0.56000000000000005</v>
      </c>
      <c r="H1076" s="30">
        <v>7.3999999999999999E-4</v>
      </c>
      <c r="I1076" s="30">
        <f>ROUND(G1076*H1076,6)</f>
        <v>4.1399999999999998E-4</v>
      </c>
      <c r="L1076" s="32">
        <v>0</v>
      </c>
      <c r="M1076" s="27">
        <f>ROUND(ROUND(L1076,2)*ROUND(G1076,3),2)</f>
        <v>0</v>
      </c>
      <c r="N1076" s="30" t="s">
        <v>6030</v>
      </c>
      <c r="O1076">
        <f>(M1076*21)/100</f>
        <v>0</v>
      </c>
      <c r="P1076" t="s">
        <v>28</v>
      </c>
    </row>
    <row r="1077" spans="1:16" ht="12.75" customHeight="1" x14ac:dyDescent="0.2">
      <c r="A1077" s="33" t="s">
        <v>57</v>
      </c>
      <c r="E1077" s="34" t="s">
        <v>5</v>
      </c>
    </row>
    <row r="1078" spans="1:16" ht="12.75" customHeight="1" x14ac:dyDescent="0.2">
      <c r="A1078" s="33" t="s">
        <v>58</v>
      </c>
      <c r="E1078" s="35" t="s">
        <v>8137</v>
      </c>
    </row>
    <row r="1079" spans="1:16" ht="12.75" customHeight="1" x14ac:dyDescent="0.2">
      <c r="E1079" s="34" t="s">
        <v>8138</v>
      </c>
    </row>
    <row r="1080" spans="1:16" ht="12.75" customHeight="1" x14ac:dyDescent="0.2">
      <c r="A1080" t="s">
        <v>49</v>
      </c>
      <c r="C1080" s="11" t="s">
        <v>6502</v>
      </c>
      <c r="E1080" s="28" t="s">
        <v>6503</v>
      </c>
      <c r="J1080" s="27">
        <f>0</f>
        <v>0</v>
      </c>
      <c r="K1080" s="27">
        <f>0</f>
        <v>0</v>
      </c>
      <c r="L1080" s="27">
        <f>0+L1081</f>
        <v>0</v>
      </c>
      <c r="M1080" s="27">
        <f>0+M1081</f>
        <v>0</v>
      </c>
    </row>
    <row r="1081" spans="1:16" ht="12.75" customHeight="1" x14ac:dyDescent="0.2">
      <c r="A1081" t="s">
        <v>52</v>
      </c>
      <c r="B1081" s="10" t="s">
        <v>953</v>
      </c>
      <c r="C1081" s="10" t="s">
        <v>6504</v>
      </c>
      <c r="D1081" t="s">
        <v>5</v>
      </c>
      <c r="E1081" s="29" t="s">
        <v>8139</v>
      </c>
      <c r="F1081" s="30" t="s">
        <v>1225</v>
      </c>
      <c r="G1081" s="31">
        <v>0.68300000000000005</v>
      </c>
      <c r="H1081" s="30">
        <v>0</v>
      </c>
      <c r="I1081" s="30">
        <f>ROUND(G1081*H1081,6)</f>
        <v>0</v>
      </c>
      <c r="L1081" s="32">
        <v>0</v>
      </c>
      <c r="M1081" s="27">
        <f>ROUND(ROUND(L1081,2)*ROUND(G1081,3),2)</f>
        <v>0</v>
      </c>
      <c r="N1081" s="30" t="s">
        <v>6030</v>
      </c>
      <c r="O1081">
        <f>(M1081*21)/100</f>
        <v>0</v>
      </c>
      <c r="P1081" t="s">
        <v>28</v>
      </c>
    </row>
    <row r="1082" spans="1:16" ht="12.75" customHeight="1" x14ac:dyDescent="0.2">
      <c r="A1082" s="33" t="s">
        <v>57</v>
      </c>
      <c r="E1082" s="34" t="s">
        <v>5</v>
      </c>
    </row>
    <row r="1083" spans="1:16" ht="12.75" customHeight="1" x14ac:dyDescent="0.2">
      <c r="A1083" s="33" t="s">
        <v>58</v>
      </c>
      <c r="E1083" s="35" t="s">
        <v>8140</v>
      </c>
    </row>
    <row r="1084" spans="1:16" ht="12.75" customHeight="1" x14ac:dyDescent="0.2">
      <c r="E1084" s="34" t="s">
        <v>8141</v>
      </c>
    </row>
    <row r="1085" spans="1:16" ht="12.75" customHeight="1" x14ac:dyDescent="0.2">
      <c r="A1085" t="s">
        <v>49</v>
      </c>
      <c r="C1085" s="11" t="s">
        <v>7492</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6531</v>
      </c>
      <c r="D1094" t="s">
        <v>5</v>
      </c>
      <c r="E1094" s="29" t="s">
        <v>6532</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8142</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8143</v>
      </c>
    </row>
    <row r="1101" spans="1:16" ht="12.75" customHeight="1" x14ac:dyDescent="0.2">
      <c r="E1101" s="34" t="s">
        <v>59</v>
      </c>
    </row>
    <row r="1102" spans="1:16" ht="12.75" customHeight="1" x14ac:dyDescent="0.2">
      <c r="A1102" t="s">
        <v>52</v>
      </c>
      <c r="B1102" s="10" t="s">
        <v>960</v>
      </c>
      <c r="C1102" s="10" t="s">
        <v>8144</v>
      </c>
      <c r="D1102" t="s">
        <v>5</v>
      </c>
      <c r="E1102" s="29" t="s">
        <v>8145</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8146</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7500</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7502</v>
      </c>
      <c r="D1111" t="s">
        <v>5</v>
      </c>
      <c r="E1111" s="29" t="s">
        <v>7503</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8147</v>
      </c>
    </row>
    <row r="1113" spans="1:16" ht="12.75" customHeight="1" x14ac:dyDescent="0.2">
      <c r="A1113" s="33" t="s">
        <v>58</v>
      </c>
      <c r="E1113" s="35" t="s">
        <v>2672</v>
      </c>
    </row>
    <row r="1114" spans="1:16" ht="12.75" customHeight="1" x14ac:dyDescent="0.2">
      <c r="E1114" s="34" t="s">
        <v>6554</v>
      </c>
    </row>
    <row r="1115" spans="1:16" ht="12.75" customHeight="1" x14ac:dyDescent="0.2">
      <c r="A1115" t="s">
        <v>52</v>
      </c>
      <c r="B1115" s="10" t="s">
        <v>965</v>
      </c>
      <c r="C1115" s="10" t="s">
        <v>7511</v>
      </c>
      <c r="D1115" t="s">
        <v>5</v>
      </c>
      <c r="E1115" s="29" t="s">
        <v>7508</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8148</v>
      </c>
    </row>
    <row r="1117" spans="1:16" ht="12.75" customHeight="1" x14ac:dyDescent="0.2">
      <c r="A1117" s="33" t="s">
        <v>58</v>
      </c>
      <c r="E1117" s="35" t="s">
        <v>1866</v>
      </c>
    </row>
    <row r="1118" spans="1:16" ht="12.75" customHeight="1" x14ac:dyDescent="0.2">
      <c r="E1118" s="34" t="s">
        <v>6554</v>
      </c>
    </row>
    <row r="1119" spans="1:16" ht="12.75" customHeight="1" x14ac:dyDescent="0.2">
      <c r="A1119" t="s">
        <v>52</v>
      </c>
      <c r="B1119" s="10" t="s">
        <v>966</v>
      </c>
      <c r="C1119" s="10" t="s">
        <v>6551</v>
      </c>
      <c r="D1119" t="s">
        <v>5</v>
      </c>
      <c r="E1119" s="29" t="s">
        <v>8149</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6553</v>
      </c>
    </row>
    <row r="1121" spans="1:16" ht="12.75" customHeight="1" x14ac:dyDescent="0.2">
      <c r="A1121" s="33" t="s">
        <v>58</v>
      </c>
      <c r="E1121" s="35" t="s">
        <v>8150</v>
      </c>
    </row>
    <row r="1122" spans="1:16" ht="12.75" customHeight="1" x14ac:dyDescent="0.2">
      <c r="E1122" s="34" t="s">
        <v>6554</v>
      </c>
    </row>
    <row r="1123" spans="1:16" ht="12.75" customHeight="1" x14ac:dyDescent="0.2">
      <c r="A1123" t="s">
        <v>52</v>
      </c>
      <c r="B1123" s="10" t="s">
        <v>969</v>
      </c>
      <c r="C1123" s="10" t="s">
        <v>6535</v>
      </c>
      <c r="D1123" t="s">
        <v>5</v>
      </c>
      <c r="E1123" s="29" t="s">
        <v>8151</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8152</v>
      </c>
    </row>
    <row r="1126" spans="1:16" ht="12.75" customHeight="1" x14ac:dyDescent="0.2">
      <c r="E1126" s="34" t="s">
        <v>59</v>
      </c>
    </row>
    <row r="1127" spans="1:16" ht="12.75" customHeight="1" x14ac:dyDescent="0.2">
      <c r="A1127" t="s">
        <v>52</v>
      </c>
      <c r="B1127" s="10" t="s">
        <v>970</v>
      </c>
      <c r="C1127" s="10" t="s">
        <v>6537</v>
      </c>
      <c r="D1127" t="s">
        <v>5</v>
      </c>
      <c r="E1127" s="29" t="s">
        <v>8153</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8154</v>
      </c>
    </row>
    <row r="1130" spans="1:16" ht="12.75" customHeight="1" x14ac:dyDescent="0.2">
      <c r="E1130" s="34" t="s">
        <v>59</v>
      </c>
    </row>
    <row r="1131" spans="1:16" ht="12.75" customHeight="1" x14ac:dyDescent="0.2">
      <c r="A1131" t="s">
        <v>52</v>
      </c>
      <c r="B1131" s="10" t="s">
        <v>971</v>
      </c>
      <c r="C1131" s="10" t="s">
        <v>6540</v>
      </c>
      <c r="D1131" t="s">
        <v>5</v>
      </c>
      <c r="E1131" s="29" t="s">
        <v>8155</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7521</v>
      </c>
      <c r="D1135" t="s">
        <v>5</v>
      </c>
      <c r="E1135" s="29" t="s">
        <v>7522</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8156</v>
      </c>
    </row>
    <row r="1138" spans="1:16" ht="12.75" customHeight="1" x14ac:dyDescent="0.2">
      <c r="E1138" s="34" t="s">
        <v>59</v>
      </c>
    </row>
    <row r="1139" spans="1:16" ht="12.75" customHeight="1" x14ac:dyDescent="0.2">
      <c r="A1139" t="s">
        <v>52</v>
      </c>
      <c r="B1139" s="10" t="s">
        <v>973</v>
      </c>
      <c r="C1139" s="10" t="s">
        <v>6542</v>
      </c>
      <c r="D1139" t="s">
        <v>5</v>
      </c>
      <c r="E1139" s="29" t="s">
        <v>6543</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8157</v>
      </c>
    </row>
    <row r="1142" spans="1:16" ht="12.75" customHeight="1" x14ac:dyDescent="0.2">
      <c r="E1142" s="34" t="s">
        <v>59</v>
      </c>
    </row>
    <row r="1143" spans="1:16" ht="12.75" customHeight="1" x14ac:dyDescent="0.2">
      <c r="A1143" t="s">
        <v>52</v>
      </c>
      <c r="B1143" s="10" t="s">
        <v>974</v>
      </c>
      <c r="C1143" s="10" t="s">
        <v>7528</v>
      </c>
      <c r="D1143" t="s">
        <v>5</v>
      </c>
      <c r="E1143" s="29" t="s">
        <v>8158</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8159</v>
      </c>
    </row>
    <row r="1146" spans="1:16" ht="12.75" customHeight="1" x14ac:dyDescent="0.2">
      <c r="E1146" s="34" t="s">
        <v>59</v>
      </c>
    </row>
    <row r="1147" spans="1:16" ht="12.75" customHeight="1" x14ac:dyDescent="0.2">
      <c r="A1147" t="s">
        <v>52</v>
      </c>
      <c r="B1147" s="10" t="s">
        <v>975</v>
      </c>
      <c r="C1147" s="10" t="s">
        <v>7545</v>
      </c>
      <c r="D1147" t="s">
        <v>5</v>
      </c>
      <c r="E1147" s="29" t="s">
        <v>7546</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7549</v>
      </c>
      <c r="D1151" t="s">
        <v>5</v>
      </c>
      <c r="E1151" s="29" t="s">
        <v>7550</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8160</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7553</v>
      </c>
      <c r="D1155" t="s">
        <v>5</v>
      </c>
      <c r="E1155" s="29" t="s">
        <v>7554</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7556</v>
      </c>
      <c r="D1159" t="s">
        <v>5</v>
      </c>
      <c r="E1159" s="29" t="s">
        <v>7557</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8161</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8162</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8163</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8164</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7349</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7353</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7357</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7361</v>
      </c>
      <c r="C1195" s="10" t="s">
        <v>7567</v>
      </c>
      <c r="D1195" t="s">
        <v>5</v>
      </c>
      <c r="E1195" s="29" t="s">
        <v>7568</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7365</v>
      </c>
      <c r="C1199" s="10" t="s">
        <v>5654</v>
      </c>
      <c r="D1199" t="s">
        <v>5</v>
      </c>
      <c r="E1199" s="29" t="s">
        <v>8165</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7366</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7370</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7371</v>
      </c>
      <c r="C1211" s="10" t="s">
        <v>5656</v>
      </c>
      <c r="D1211" t="s">
        <v>5</v>
      </c>
      <c r="E1211" s="29" t="s">
        <v>5657</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7372</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7375</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7379</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7385</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7388</v>
      </c>
      <c r="C1231" s="10" t="s">
        <v>8166</v>
      </c>
      <c r="D1231" t="s">
        <v>5</v>
      </c>
      <c r="E1231" s="29" t="s">
        <v>8167</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6557</v>
      </c>
    </row>
    <row r="1235" spans="1:16" ht="12.75" customHeight="1" x14ac:dyDescent="0.2">
      <c r="A1235" t="s">
        <v>52</v>
      </c>
      <c r="B1235" s="10" t="s">
        <v>7391</v>
      </c>
      <c r="C1235" s="10" t="s">
        <v>6563</v>
      </c>
      <c r="D1235" t="s">
        <v>5</v>
      </c>
      <c r="E1235" s="29" t="s">
        <v>6564</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5660</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6511</v>
      </c>
      <c r="D1240" t="s">
        <v>5</v>
      </c>
      <c r="E1240" s="29" t="s">
        <v>6512</v>
      </c>
      <c r="F1240" s="30" t="s">
        <v>1225</v>
      </c>
      <c r="G1240" s="31">
        <v>564.44000000000005</v>
      </c>
      <c r="H1240" s="30">
        <v>0</v>
      </c>
      <c r="I1240" s="30">
        <f>ROUND(G1240*H1240,6)</f>
        <v>0</v>
      </c>
      <c r="L1240" s="32">
        <v>0</v>
      </c>
      <c r="M1240" s="27">
        <f>ROUND(ROUND(L1240,2)*ROUND(G1240,3),2)</f>
        <v>0</v>
      </c>
      <c r="N1240" s="30" t="s">
        <v>6030</v>
      </c>
      <c r="O1240">
        <f>(M1240*21)/100</f>
        <v>0</v>
      </c>
      <c r="P1240" t="s">
        <v>28</v>
      </c>
    </row>
    <row r="1241" spans="1:16" ht="12.75" customHeight="1" x14ac:dyDescent="0.2">
      <c r="A1241" s="33" t="s">
        <v>57</v>
      </c>
      <c r="E1241" s="34" t="s">
        <v>6513</v>
      </c>
    </row>
    <row r="1242" spans="1:16" ht="12.75" customHeight="1" x14ac:dyDescent="0.2">
      <c r="A1242" s="33" t="s">
        <v>58</v>
      </c>
      <c r="E1242" s="35" t="s">
        <v>8168</v>
      </c>
    </row>
    <row r="1243" spans="1:16" ht="12.75" customHeight="1" x14ac:dyDescent="0.2">
      <c r="E1243" s="34" t="s">
        <v>5728</v>
      </c>
    </row>
    <row r="1244" spans="1:16" ht="12.75" customHeight="1" x14ac:dyDescent="0.2">
      <c r="A1244" t="s">
        <v>52</v>
      </c>
      <c r="B1244" s="10" t="s">
        <v>28</v>
      </c>
      <c r="C1244" s="10" t="s">
        <v>6517</v>
      </c>
      <c r="D1244" t="s">
        <v>5</v>
      </c>
      <c r="E1244" s="29" t="s">
        <v>6518</v>
      </c>
      <c r="F1244" s="30" t="s">
        <v>1225</v>
      </c>
      <c r="G1244" s="31">
        <v>0.66100000000000003</v>
      </c>
      <c r="H1244" s="30">
        <v>0</v>
      </c>
      <c r="I1244" s="30">
        <f>ROUND(G1244*H1244,6)</f>
        <v>0</v>
      </c>
      <c r="L1244" s="32">
        <v>0</v>
      </c>
      <c r="M1244" s="27">
        <f>ROUND(ROUND(L1244,2)*ROUND(G1244,3),2)</f>
        <v>0</v>
      </c>
      <c r="N1244" s="30" t="s">
        <v>6030</v>
      </c>
      <c r="O1244">
        <f>(M1244*21)/100</f>
        <v>0</v>
      </c>
      <c r="P1244" t="s">
        <v>28</v>
      </c>
    </row>
    <row r="1245" spans="1:16" ht="12.75" customHeight="1" x14ac:dyDescent="0.2">
      <c r="A1245" s="33" t="s">
        <v>57</v>
      </c>
      <c r="E1245" s="34" t="s">
        <v>5</v>
      </c>
    </row>
    <row r="1246" spans="1:16" ht="12.75" customHeight="1" x14ac:dyDescent="0.2">
      <c r="A1246" s="33" t="s">
        <v>58</v>
      </c>
      <c r="E1246" s="35" t="s">
        <v>8169</v>
      </c>
    </row>
    <row r="1247" spans="1:16" ht="12.75" customHeight="1" x14ac:dyDescent="0.2">
      <c r="E1247" s="34" t="s">
        <v>5728</v>
      </c>
    </row>
    <row r="1248" spans="1:16" ht="12.75" customHeight="1" x14ac:dyDescent="0.2">
      <c r="A1248" t="s">
        <v>52</v>
      </c>
      <c r="B1248" s="10" t="s">
        <v>26</v>
      </c>
      <c r="C1248" s="10" t="s">
        <v>6526</v>
      </c>
      <c r="D1248" t="s">
        <v>5</v>
      </c>
      <c r="E1248" s="29" t="s">
        <v>6527</v>
      </c>
      <c r="F1248" s="30" t="s">
        <v>1225</v>
      </c>
      <c r="G1248" s="31">
        <v>0.1</v>
      </c>
      <c r="H1248" s="30">
        <v>0</v>
      </c>
      <c r="I1248" s="30">
        <f>ROUND(G1248*H1248,6)</f>
        <v>0</v>
      </c>
      <c r="L1248" s="32">
        <v>0</v>
      </c>
      <c r="M1248" s="27">
        <f>ROUND(ROUND(L1248,2)*ROUND(G1248,3),2)</f>
        <v>0</v>
      </c>
      <c r="N1248" s="30" t="s">
        <v>6030</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5728</v>
      </c>
    </row>
    <row r="1252" spans="1:16" ht="12.75" customHeight="1" x14ac:dyDescent="0.2">
      <c r="A1252" t="s">
        <v>52</v>
      </c>
      <c r="B1252" s="10" t="s">
        <v>64</v>
      </c>
      <c r="C1252" s="10" t="s">
        <v>7597</v>
      </c>
      <c r="D1252" t="s">
        <v>5</v>
      </c>
      <c r="E1252" s="29" t="s">
        <v>7598</v>
      </c>
      <c r="F1252" s="30" t="s">
        <v>1225</v>
      </c>
      <c r="G1252" s="31">
        <v>1.7999999999999999E-2</v>
      </c>
      <c r="H1252" s="30">
        <v>0</v>
      </c>
      <c r="I1252" s="30">
        <f>ROUND(G1252*H1252,6)</f>
        <v>0</v>
      </c>
      <c r="L1252" s="32">
        <v>0</v>
      </c>
      <c r="M1252" s="27">
        <f>ROUND(ROUND(L1252,2)*ROUND(G1252,3),2)</f>
        <v>0</v>
      </c>
      <c r="N1252" s="30" t="s">
        <v>6030</v>
      </c>
      <c r="O1252">
        <f>(M1252*21)/100</f>
        <v>0</v>
      </c>
      <c r="P1252" t="s">
        <v>28</v>
      </c>
    </row>
    <row r="1253" spans="1:16" ht="12.75" customHeight="1" x14ac:dyDescent="0.2">
      <c r="A1253" s="33" t="s">
        <v>57</v>
      </c>
      <c r="E1253" s="34" t="s">
        <v>5</v>
      </c>
    </row>
    <row r="1254" spans="1:16" ht="12.75" customHeight="1" x14ac:dyDescent="0.2">
      <c r="A1254" s="33" t="s">
        <v>58</v>
      </c>
      <c r="E1254" s="35" t="s">
        <v>8170</v>
      </c>
    </row>
    <row r="1255" spans="1:16" ht="12.75" customHeight="1" x14ac:dyDescent="0.2">
      <c r="E1255"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8173</v>
      </c>
      <c r="E8" s="26" t="s">
        <v>8174</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8175</v>
      </c>
      <c r="D10" t="s">
        <v>5</v>
      </c>
      <c r="E10" s="29" t="s">
        <v>8176</v>
      </c>
      <c r="F10" s="30" t="s">
        <v>602</v>
      </c>
      <c r="G10" s="31">
        <v>450</v>
      </c>
      <c r="H10" s="30">
        <v>0</v>
      </c>
      <c r="I10" s="30">
        <f>ROUND(G10*H10,6)</f>
        <v>0</v>
      </c>
      <c r="L10" s="32">
        <v>0</v>
      </c>
      <c r="M10" s="27">
        <f>ROUND(ROUND(L10,2)*ROUND(G10,3),2)</f>
        <v>0</v>
      </c>
      <c r="N10" s="30" t="s">
        <v>6030</v>
      </c>
      <c r="O10">
        <f>(M10*21)/100</f>
        <v>0</v>
      </c>
      <c r="P10" t="s">
        <v>28</v>
      </c>
    </row>
    <row r="11" spans="1:20" ht="12.75" customHeight="1" x14ac:dyDescent="0.2">
      <c r="A11" s="33" t="s">
        <v>57</v>
      </c>
      <c r="E11" s="34" t="s">
        <v>8177</v>
      </c>
    </row>
    <row r="12" spans="1:20" ht="12.75" customHeight="1" x14ac:dyDescent="0.2">
      <c r="A12" s="33" t="s">
        <v>58</v>
      </c>
      <c r="E12" s="35" t="s">
        <v>5</v>
      </c>
    </row>
    <row r="13" spans="1:20" ht="12.75" customHeight="1" x14ac:dyDescent="0.2">
      <c r="E13" s="34" t="s">
        <v>8178</v>
      </c>
    </row>
    <row r="14" spans="1:20" ht="12.75" customHeight="1" x14ac:dyDescent="0.2">
      <c r="A14" t="s">
        <v>52</v>
      </c>
      <c r="B14" s="10" t="s">
        <v>67</v>
      </c>
      <c r="C14" s="10" t="s">
        <v>6637</v>
      </c>
      <c r="D14" t="s">
        <v>5</v>
      </c>
      <c r="E14" s="29" t="s">
        <v>6638</v>
      </c>
      <c r="F14" s="30" t="s">
        <v>602</v>
      </c>
      <c r="G14" s="31">
        <v>30</v>
      </c>
      <c r="H14" s="30">
        <v>0</v>
      </c>
      <c r="I14" s="30">
        <f>ROUND(G14*H14,6)</f>
        <v>0</v>
      </c>
      <c r="L14" s="32">
        <v>0</v>
      </c>
      <c r="M14" s="27">
        <f>ROUND(ROUND(L14,2)*ROUND(G14,3),2)</f>
        <v>0</v>
      </c>
      <c r="N14" s="30" t="s">
        <v>6030</v>
      </c>
      <c r="O14">
        <f>(M14*21)/100</f>
        <v>0</v>
      </c>
      <c r="P14" t="s">
        <v>28</v>
      </c>
    </row>
    <row r="15" spans="1:20" ht="12.75" customHeight="1" x14ac:dyDescent="0.2">
      <c r="A15" s="33" t="s">
        <v>57</v>
      </c>
      <c r="E15" s="34" t="s">
        <v>6639</v>
      </c>
    </row>
    <row r="16" spans="1:20" ht="12.75" customHeight="1" x14ac:dyDescent="0.2">
      <c r="A16" s="33" t="s">
        <v>58</v>
      </c>
      <c r="E16" s="35" t="s">
        <v>5</v>
      </c>
    </row>
    <row r="17" spans="1:16" ht="12.75" customHeight="1" x14ac:dyDescent="0.2">
      <c r="E17" s="34" t="s">
        <v>6640</v>
      </c>
    </row>
    <row r="18" spans="1:16" ht="12.75" customHeight="1" x14ac:dyDescent="0.2">
      <c r="A18" t="s">
        <v>52</v>
      </c>
      <c r="B18" s="10" t="s">
        <v>27</v>
      </c>
      <c r="C18" s="10" t="s">
        <v>6648</v>
      </c>
      <c r="D18" t="s">
        <v>5</v>
      </c>
      <c r="E18" s="29" t="s">
        <v>6649</v>
      </c>
      <c r="F18" s="30" t="s">
        <v>225</v>
      </c>
      <c r="G18" s="31">
        <v>50</v>
      </c>
      <c r="H18" s="30">
        <v>0</v>
      </c>
      <c r="I18" s="30">
        <f>ROUND(G18*H18,6)</f>
        <v>0</v>
      </c>
      <c r="L18" s="32">
        <v>0</v>
      </c>
      <c r="M18" s="27">
        <f>ROUND(ROUND(L18,2)*ROUND(G18,3),2)</f>
        <v>0</v>
      </c>
      <c r="N18" s="30" t="s">
        <v>6030</v>
      </c>
      <c r="O18">
        <f>(M18*21)/100</f>
        <v>0</v>
      </c>
      <c r="P18" t="s">
        <v>28</v>
      </c>
    </row>
    <row r="19" spans="1:16" ht="12.75" customHeight="1" x14ac:dyDescent="0.2">
      <c r="A19" s="33" t="s">
        <v>57</v>
      </c>
      <c r="E19" s="34" t="s">
        <v>6650</v>
      </c>
    </row>
    <row r="20" spans="1:16" ht="12.75" customHeight="1" x14ac:dyDescent="0.2">
      <c r="A20" s="33" t="s">
        <v>58</v>
      </c>
      <c r="E20" s="35" t="s">
        <v>5</v>
      </c>
    </row>
    <row r="21" spans="1:16" ht="12.75" customHeight="1" x14ac:dyDescent="0.2">
      <c r="E21" s="34" t="s">
        <v>6651</v>
      </c>
    </row>
    <row r="22" spans="1:16" ht="12.75" customHeight="1" x14ac:dyDescent="0.2">
      <c r="A22" t="s">
        <v>52</v>
      </c>
      <c r="B22" s="10" t="s">
        <v>72</v>
      </c>
      <c r="C22" s="10" t="s">
        <v>6652</v>
      </c>
      <c r="D22" t="s">
        <v>5</v>
      </c>
      <c r="E22" s="29" t="s">
        <v>6653</v>
      </c>
      <c r="F22" s="30" t="s">
        <v>6654</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6655</v>
      </c>
    </row>
    <row r="24" spans="1:16" ht="12.75" customHeight="1" x14ac:dyDescent="0.2">
      <c r="A24" s="33" t="s">
        <v>58</v>
      </c>
      <c r="E24" s="35" t="s">
        <v>5</v>
      </c>
    </row>
    <row r="25" spans="1:16" ht="12.75" customHeight="1" x14ac:dyDescent="0.2">
      <c r="E25" s="34" t="s">
        <v>6656</v>
      </c>
    </row>
    <row r="26" spans="1:16" ht="12.75" customHeight="1" x14ac:dyDescent="0.2">
      <c r="A26" t="s">
        <v>52</v>
      </c>
      <c r="B26" s="10" t="s">
        <v>75</v>
      </c>
      <c r="C26" s="10" t="s">
        <v>6657</v>
      </c>
      <c r="D26" t="s">
        <v>5</v>
      </c>
      <c r="E26" s="29" t="s">
        <v>6658</v>
      </c>
      <c r="F26" s="30" t="s">
        <v>271</v>
      </c>
      <c r="G26" s="31">
        <v>40.398000000000003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6659</v>
      </c>
    </row>
    <row r="28" spans="1:16" ht="12.75" customHeight="1" x14ac:dyDescent="0.2">
      <c r="A28" s="33" t="s">
        <v>58</v>
      </c>
      <c r="E28" s="35" t="s">
        <v>5</v>
      </c>
    </row>
    <row r="29" spans="1:16" ht="12.75" customHeight="1" x14ac:dyDescent="0.2">
      <c r="E29" s="34" t="s">
        <v>6660</v>
      </c>
    </row>
    <row r="30" spans="1:16" ht="12.75" customHeight="1" x14ac:dyDescent="0.2">
      <c r="A30" t="s">
        <v>52</v>
      </c>
      <c r="B30" s="10" t="s">
        <v>78</v>
      </c>
      <c r="C30" s="10" t="s">
        <v>8179</v>
      </c>
      <c r="D30" t="s">
        <v>5</v>
      </c>
      <c r="E30" s="29" t="s">
        <v>8180</v>
      </c>
      <c r="F30" s="30" t="s">
        <v>271</v>
      </c>
      <c r="G30" s="31">
        <v>9.5760000000000005</v>
      </c>
      <c r="H30" s="30">
        <v>0</v>
      </c>
      <c r="I30" s="30">
        <f>ROUND(G30*H30,6)</f>
        <v>0</v>
      </c>
      <c r="L30" s="32">
        <v>0</v>
      </c>
      <c r="M30" s="27">
        <f>ROUND(ROUND(L30,2)*ROUND(G30,3),2)</f>
        <v>0</v>
      </c>
      <c r="N30" s="30" t="s">
        <v>6030</v>
      </c>
      <c r="O30">
        <f>(M30*21)/100</f>
        <v>0</v>
      </c>
      <c r="P30" t="s">
        <v>28</v>
      </c>
    </row>
    <row r="31" spans="1:16" ht="12.75" customHeight="1" x14ac:dyDescent="0.2">
      <c r="A31" s="33" t="s">
        <v>57</v>
      </c>
      <c r="E31" s="34" t="s">
        <v>8181</v>
      </c>
    </row>
    <row r="32" spans="1:16" ht="12.75" customHeight="1" x14ac:dyDescent="0.2">
      <c r="A32" s="33" t="s">
        <v>58</v>
      </c>
      <c r="E32" s="35" t="s">
        <v>5</v>
      </c>
    </row>
    <row r="33" spans="1:16" ht="12.75" customHeight="1" x14ac:dyDescent="0.2">
      <c r="E33" s="34" t="s">
        <v>8182</v>
      </c>
    </row>
    <row r="34" spans="1:16" ht="12.75" customHeight="1" x14ac:dyDescent="0.2">
      <c r="A34" t="s">
        <v>52</v>
      </c>
      <c r="B34" s="10" t="s">
        <v>81</v>
      </c>
      <c r="C34" s="10" t="s">
        <v>7618</v>
      </c>
      <c r="D34" t="s">
        <v>5</v>
      </c>
      <c r="E34" s="29" t="s">
        <v>8183</v>
      </c>
      <c r="F34" s="30" t="s">
        <v>271</v>
      </c>
      <c r="G34" s="31">
        <v>102.27500000000001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7620</v>
      </c>
    </row>
    <row r="36" spans="1:16" ht="12.75" customHeight="1" x14ac:dyDescent="0.2">
      <c r="A36" s="33" t="s">
        <v>58</v>
      </c>
      <c r="E36" s="35" t="s">
        <v>5</v>
      </c>
    </row>
    <row r="37" spans="1:16" ht="12.75" customHeight="1" x14ac:dyDescent="0.2">
      <c r="E37" s="34" t="s">
        <v>8184</v>
      </c>
    </row>
    <row r="38" spans="1:16" ht="12.75" customHeight="1" x14ac:dyDescent="0.2">
      <c r="A38" t="s">
        <v>52</v>
      </c>
      <c r="B38" s="10" t="s">
        <v>84</v>
      </c>
      <c r="C38" s="10" t="s">
        <v>7623</v>
      </c>
      <c r="D38" t="s">
        <v>5</v>
      </c>
      <c r="E38" s="29" t="s">
        <v>8185</v>
      </c>
      <c r="F38" s="30" t="s">
        <v>271</v>
      </c>
      <c r="G38" s="31">
        <v>102.27500000000001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7625</v>
      </c>
    </row>
    <row r="40" spans="1:16" ht="12.75" customHeight="1" x14ac:dyDescent="0.2">
      <c r="A40" s="33" t="s">
        <v>58</v>
      </c>
      <c r="E40" s="35" t="s">
        <v>5</v>
      </c>
    </row>
    <row r="41" spans="1:16" ht="12.75" customHeight="1" x14ac:dyDescent="0.2">
      <c r="E41" s="34" t="s">
        <v>8184</v>
      </c>
    </row>
    <row r="42" spans="1:16" ht="12.75" customHeight="1" x14ac:dyDescent="0.2">
      <c r="A42" t="s">
        <v>52</v>
      </c>
      <c r="B42" s="10" t="s">
        <v>87</v>
      </c>
      <c r="C42" s="10" t="s">
        <v>7627</v>
      </c>
      <c r="D42" t="s">
        <v>5</v>
      </c>
      <c r="E42" s="29" t="s">
        <v>8186</v>
      </c>
      <c r="F42" s="30" t="s">
        <v>271</v>
      </c>
      <c r="G42" s="31">
        <v>20.454999999999998</v>
      </c>
      <c r="H42" s="30">
        <v>0</v>
      </c>
      <c r="I42" s="30">
        <f>ROUND(G42*H42,6)</f>
        <v>0</v>
      </c>
      <c r="L42" s="32">
        <v>0</v>
      </c>
      <c r="M42" s="27">
        <f>ROUND(ROUND(L42,2)*ROUND(G42,3),2)</f>
        <v>0</v>
      </c>
      <c r="N42" s="30" t="s">
        <v>6030</v>
      </c>
      <c r="O42">
        <f>(M42*21)/100</f>
        <v>0</v>
      </c>
      <c r="P42" t="s">
        <v>28</v>
      </c>
    </row>
    <row r="43" spans="1:16" ht="12.75" customHeight="1" x14ac:dyDescent="0.2">
      <c r="A43" s="33" t="s">
        <v>57</v>
      </c>
      <c r="E43" s="34" t="s">
        <v>7629</v>
      </c>
    </row>
    <row r="44" spans="1:16" ht="12.75" customHeight="1" x14ac:dyDescent="0.2">
      <c r="A44" s="33" t="s">
        <v>58</v>
      </c>
      <c r="E44" s="35" t="s">
        <v>5</v>
      </c>
    </row>
    <row r="45" spans="1:16" ht="12.75" customHeight="1" x14ac:dyDescent="0.2">
      <c r="E45" s="34" t="s">
        <v>8184</v>
      </c>
    </row>
    <row r="46" spans="1:16" ht="12.75" customHeight="1" x14ac:dyDescent="0.2">
      <c r="A46" t="s">
        <v>52</v>
      </c>
      <c r="B46" s="10" t="s">
        <v>90</v>
      </c>
      <c r="C46" s="10" t="s">
        <v>8187</v>
      </c>
      <c r="D46" t="s">
        <v>5</v>
      </c>
      <c r="E46" s="29" t="s">
        <v>8188</v>
      </c>
      <c r="F46" s="30" t="s">
        <v>271</v>
      </c>
      <c r="G46" s="31">
        <v>51.137999999999998</v>
      </c>
      <c r="H46" s="30">
        <v>0</v>
      </c>
      <c r="I46" s="30">
        <f>ROUND(G46*H46,6)</f>
        <v>0</v>
      </c>
      <c r="L46" s="32">
        <v>0</v>
      </c>
      <c r="M46" s="27">
        <f>ROUND(ROUND(L46,2)*ROUND(G46,3),2)</f>
        <v>0</v>
      </c>
      <c r="N46" s="30" t="s">
        <v>6030</v>
      </c>
      <c r="O46">
        <f>(M46*21)/100</f>
        <v>0</v>
      </c>
      <c r="P46" t="s">
        <v>28</v>
      </c>
    </row>
    <row r="47" spans="1:16" ht="12.75" customHeight="1" x14ac:dyDescent="0.2">
      <c r="A47" s="33" t="s">
        <v>57</v>
      </c>
      <c r="E47" s="34" t="s">
        <v>8189</v>
      </c>
    </row>
    <row r="48" spans="1:16" ht="12.75" customHeight="1" x14ac:dyDescent="0.2">
      <c r="A48" s="33" t="s">
        <v>58</v>
      </c>
      <c r="E48" s="35" t="s">
        <v>5</v>
      </c>
    </row>
    <row r="49" spans="1:16" ht="12.75" customHeight="1" x14ac:dyDescent="0.2">
      <c r="E49" s="34" t="s">
        <v>8184</v>
      </c>
    </row>
    <row r="50" spans="1:16" ht="12.75" customHeight="1" x14ac:dyDescent="0.2">
      <c r="A50" t="s">
        <v>52</v>
      </c>
      <c r="B50" s="10" t="s">
        <v>93</v>
      </c>
      <c r="C50" s="10" t="s">
        <v>7634</v>
      </c>
      <c r="D50" t="s">
        <v>5</v>
      </c>
      <c r="E50" s="29" t="s">
        <v>8190</v>
      </c>
      <c r="F50" s="30" t="s">
        <v>271</v>
      </c>
      <c r="G50" s="31">
        <v>10.228</v>
      </c>
      <c r="H50" s="30">
        <v>0</v>
      </c>
      <c r="I50" s="30">
        <f>ROUND(G50*H50,6)</f>
        <v>0</v>
      </c>
      <c r="L50" s="32">
        <v>0</v>
      </c>
      <c r="M50" s="27">
        <f>ROUND(ROUND(L50,2)*ROUND(G50,3),2)</f>
        <v>0</v>
      </c>
      <c r="N50" s="30" t="s">
        <v>6030</v>
      </c>
      <c r="O50">
        <f>(M50*21)/100</f>
        <v>0</v>
      </c>
      <c r="P50" t="s">
        <v>28</v>
      </c>
    </row>
    <row r="51" spans="1:16" ht="12.75" customHeight="1" x14ac:dyDescent="0.2">
      <c r="A51" s="33" t="s">
        <v>57</v>
      </c>
      <c r="E51" s="34" t="s">
        <v>7636</v>
      </c>
    </row>
    <row r="52" spans="1:16" ht="12.75" customHeight="1" x14ac:dyDescent="0.2">
      <c r="A52" s="33" t="s">
        <v>58</v>
      </c>
      <c r="E52" s="35" t="s">
        <v>5</v>
      </c>
    </row>
    <row r="53" spans="1:16" ht="12.75" customHeight="1" x14ac:dyDescent="0.2">
      <c r="E53" s="34" t="s">
        <v>8184</v>
      </c>
    </row>
    <row r="54" spans="1:16" ht="12.75" customHeight="1" x14ac:dyDescent="0.2">
      <c r="A54" t="s">
        <v>52</v>
      </c>
      <c r="B54" s="10" t="s">
        <v>95</v>
      </c>
      <c r="C54" s="10" t="s">
        <v>6677</v>
      </c>
      <c r="D54" t="s">
        <v>5</v>
      </c>
      <c r="E54" s="29" t="s">
        <v>6678</v>
      </c>
      <c r="F54" s="30" t="s">
        <v>271</v>
      </c>
      <c r="G54" s="31">
        <v>0.5</v>
      </c>
      <c r="H54" s="30">
        <v>0</v>
      </c>
      <c r="I54" s="30">
        <f>ROUND(G54*H54,6)</f>
        <v>0</v>
      </c>
      <c r="L54" s="32">
        <v>0</v>
      </c>
      <c r="M54" s="27">
        <f>ROUND(ROUND(L54,2)*ROUND(G54,3),2)</f>
        <v>0</v>
      </c>
      <c r="N54" s="30" t="s">
        <v>6030</v>
      </c>
      <c r="O54">
        <f>(M54*21)/100</f>
        <v>0</v>
      </c>
      <c r="P54" t="s">
        <v>28</v>
      </c>
    </row>
    <row r="55" spans="1:16" ht="12.75" customHeight="1" x14ac:dyDescent="0.2">
      <c r="A55" s="33" t="s">
        <v>57</v>
      </c>
      <c r="E55" s="34" t="s">
        <v>6679</v>
      </c>
    </row>
    <row r="56" spans="1:16" ht="12.75" customHeight="1" x14ac:dyDescent="0.2">
      <c r="A56" s="33" t="s">
        <v>58</v>
      </c>
      <c r="E56" s="35" t="s">
        <v>5</v>
      </c>
    </row>
    <row r="57" spans="1:16" ht="12.75" customHeight="1" x14ac:dyDescent="0.2">
      <c r="E57" s="34" t="s">
        <v>6680</v>
      </c>
    </row>
    <row r="58" spans="1:16" ht="12.75" customHeight="1" x14ac:dyDescent="0.2">
      <c r="A58" t="s">
        <v>52</v>
      </c>
      <c r="B58" s="10" t="s">
        <v>97</v>
      </c>
      <c r="C58" s="10" t="s">
        <v>6681</v>
      </c>
      <c r="D58" t="s">
        <v>5</v>
      </c>
      <c r="E58" s="29" t="s">
        <v>6682</v>
      </c>
      <c r="F58" s="30" t="s">
        <v>271</v>
      </c>
      <c r="G58" s="31">
        <v>0.1</v>
      </c>
      <c r="H58" s="30">
        <v>0</v>
      </c>
      <c r="I58" s="30">
        <f>ROUND(G58*H58,6)</f>
        <v>0</v>
      </c>
      <c r="L58" s="32">
        <v>0</v>
      </c>
      <c r="M58" s="27">
        <f>ROUND(ROUND(L58,2)*ROUND(G58,3),2)</f>
        <v>0</v>
      </c>
      <c r="N58" s="30" t="s">
        <v>6030</v>
      </c>
      <c r="O58">
        <f>(M58*21)/100</f>
        <v>0</v>
      </c>
      <c r="P58" t="s">
        <v>28</v>
      </c>
    </row>
    <row r="59" spans="1:16" ht="12.75" customHeight="1" x14ac:dyDescent="0.2">
      <c r="A59" s="33" t="s">
        <v>57</v>
      </c>
      <c r="E59" s="34" t="s">
        <v>6683</v>
      </c>
    </row>
    <row r="60" spans="1:16" ht="12.75" customHeight="1" x14ac:dyDescent="0.2">
      <c r="A60" s="33" t="s">
        <v>58</v>
      </c>
      <c r="E60" s="35" t="s">
        <v>5</v>
      </c>
    </row>
    <row r="61" spans="1:16" ht="12.75" customHeight="1" x14ac:dyDescent="0.2">
      <c r="E61" s="34" t="s">
        <v>6680</v>
      </c>
    </row>
    <row r="62" spans="1:16" ht="12.75" customHeight="1" x14ac:dyDescent="0.2">
      <c r="A62" t="s">
        <v>52</v>
      </c>
      <c r="B62" s="10" t="s">
        <v>99</v>
      </c>
      <c r="C62" s="10" t="s">
        <v>8191</v>
      </c>
      <c r="D62" t="s">
        <v>5</v>
      </c>
      <c r="E62" s="29" t="s">
        <v>8192</v>
      </c>
      <c r="F62" s="30" t="s">
        <v>271</v>
      </c>
      <c r="G62" s="31">
        <v>19.47</v>
      </c>
      <c r="H62" s="30">
        <v>0</v>
      </c>
      <c r="I62" s="30">
        <f>ROUND(G62*H62,6)</f>
        <v>0</v>
      </c>
      <c r="L62" s="32">
        <v>0</v>
      </c>
      <c r="M62" s="27">
        <f>ROUND(ROUND(L62,2)*ROUND(G62,3),2)</f>
        <v>0</v>
      </c>
      <c r="N62" s="30" t="s">
        <v>6030</v>
      </c>
      <c r="O62">
        <f>(M62*21)/100</f>
        <v>0</v>
      </c>
      <c r="P62" t="s">
        <v>28</v>
      </c>
    </row>
    <row r="63" spans="1:16" ht="12.75" customHeight="1" x14ac:dyDescent="0.2">
      <c r="A63" s="33" t="s">
        <v>57</v>
      </c>
      <c r="E63" s="34" t="s">
        <v>8193</v>
      </c>
    </row>
    <row r="64" spans="1:16" ht="12.75" customHeight="1" x14ac:dyDescent="0.2">
      <c r="A64" s="33" t="s">
        <v>58</v>
      </c>
      <c r="E64" s="35" t="s">
        <v>5</v>
      </c>
    </row>
    <row r="65" spans="1:16" ht="12.75" customHeight="1" x14ac:dyDescent="0.2">
      <c r="E65" s="34" t="s">
        <v>8194</v>
      </c>
    </row>
    <row r="66" spans="1:16" ht="12.75" customHeight="1" x14ac:dyDescent="0.2">
      <c r="A66" t="s">
        <v>52</v>
      </c>
      <c r="B66" s="10" t="s">
        <v>101</v>
      </c>
      <c r="C66" s="10" t="s">
        <v>6718</v>
      </c>
      <c r="D66" t="s">
        <v>5</v>
      </c>
      <c r="E66" s="29" t="s">
        <v>6719</v>
      </c>
      <c r="F66" s="30" t="s">
        <v>271</v>
      </c>
      <c r="G66" s="31">
        <v>20.495000000000001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6720</v>
      </c>
    </row>
    <row r="68" spans="1:16" ht="12.75" customHeight="1" x14ac:dyDescent="0.2">
      <c r="A68" s="33" t="s">
        <v>58</v>
      </c>
      <c r="E68" s="35" t="s">
        <v>5</v>
      </c>
    </row>
    <row r="69" spans="1:16" ht="12.75" customHeight="1" x14ac:dyDescent="0.2">
      <c r="E69" s="34" t="s">
        <v>6721</v>
      </c>
    </row>
    <row r="70" spans="1:16" ht="12.75" customHeight="1" x14ac:dyDescent="0.2">
      <c r="A70" t="s">
        <v>52</v>
      </c>
      <c r="B70" s="10" t="s">
        <v>104</v>
      </c>
      <c r="C70" s="10" t="s">
        <v>6039</v>
      </c>
      <c r="D70" t="s">
        <v>5</v>
      </c>
      <c r="E70" s="29" t="s">
        <v>6040</v>
      </c>
      <c r="F70" s="30" t="s">
        <v>271</v>
      </c>
      <c r="G70" s="31">
        <v>375.04700000000003</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12.75" customHeight="1" x14ac:dyDescent="0.2">
      <c r="A72" s="33" t="s">
        <v>58</v>
      </c>
      <c r="E72" s="35" t="s">
        <v>5</v>
      </c>
    </row>
    <row r="73" spans="1:16" ht="12.75" customHeight="1" x14ac:dyDescent="0.2">
      <c r="E73" s="34" t="s">
        <v>6722</v>
      </c>
    </row>
    <row r="74" spans="1:16" ht="12.75" customHeight="1" x14ac:dyDescent="0.2">
      <c r="A74" t="s">
        <v>52</v>
      </c>
      <c r="B74" s="10" t="s">
        <v>107</v>
      </c>
      <c r="C74" s="10" t="s">
        <v>6723</v>
      </c>
      <c r="D74" t="s">
        <v>5</v>
      </c>
      <c r="E74" s="29" t="s">
        <v>6724</v>
      </c>
      <c r="F74" s="30" t="s">
        <v>271</v>
      </c>
      <c r="G74" s="31">
        <v>8.7520000000000007</v>
      </c>
      <c r="H74" s="30">
        <v>0</v>
      </c>
      <c r="I74" s="30">
        <f>ROUND(G74*H74,6)</f>
        <v>0</v>
      </c>
      <c r="L74" s="32">
        <v>0</v>
      </c>
      <c r="M74" s="27">
        <f>ROUND(ROUND(L74,2)*ROUND(G74,3),2)</f>
        <v>0</v>
      </c>
      <c r="N74" s="30" t="s">
        <v>6030</v>
      </c>
      <c r="O74">
        <f>(M74*21)/100</f>
        <v>0</v>
      </c>
      <c r="P74" t="s">
        <v>28</v>
      </c>
    </row>
    <row r="75" spans="1:16" ht="12.75" customHeight="1" x14ac:dyDescent="0.2">
      <c r="A75" s="33" t="s">
        <v>57</v>
      </c>
      <c r="E75" s="34" t="s">
        <v>6725</v>
      </c>
    </row>
    <row r="76" spans="1:16" ht="12.75" customHeight="1" x14ac:dyDescent="0.2">
      <c r="A76" s="33" t="s">
        <v>58</v>
      </c>
      <c r="E76" s="35" t="s">
        <v>5</v>
      </c>
    </row>
    <row r="77" spans="1:16" ht="12.75" customHeight="1" x14ac:dyDescent="0.2">
      <c r="E77" s="34" t="s">
        <v>6722</v>
      </c>
    </row>
    <row r="78" spans="1:16" ht="12.75" customHeight="1" x14ac:dyDescent="0.2">
      <c r="A78" t="s">
        <v>52</v>
      </c>
      <c r="B78" s="10" t="s">
        <v>110</v>
      </c>
      <c r="C78" s="10" t="s">
        <v>6730</v>
      </c>
      <c r="D78" t="s">
        <v>5</v>
      </c>
      <c r="E78" s="29" t="s">
        <v>6731</v>
      </c>
      <c r="F78" s="30" t="s">
        <v>271</v>
      </c>
      <c r="G78" s="31">
        <v>293.98599999999999</v>
      </c>
      <c r="H78" s="30">
        <v>0</v>
      </c>
      <c r="I78" s="30">
        <f>ROUND(G78*H78,6)</f>
        <v>0</v>
      </c>
      <c r="L78" s="32">
        <v>0</v>
      </c>
      <c r="M78" s="27">
        <f>ROUND(ROUND(L78,2)*ROUND(G78,3),2)</f>
        <v>0</v>
      </c>
      <c r="N78" s="30" t="s">
        <v>6030</v>
      </c>
      <c r="O78">
        <f>(M78*21)/100</f>
        <v>0</v>
      </c>
      <c r="P78" t="s">
        <v>28</v>
      </c>
    </row>
    <row r="79" spans="1:16" ht="12.75" customHeight="1" x14ac:dyDescent="0.2">
      <c r="A79" s="33" t="s">
        <v>57</v>
      </c>
      <c r="E79" s="34" t="s">
        <v>6732</v>
      </c>
    </row>
    <row r="80" spans="1:16" ht="12.75" customHeight="1" x14ac:dyDescent="0.2">
      <c r="A80" s="33" t="s">
        <v>58</v>
      </c>
      <c r="E80" s="35" t="s">
        <v>5</v>
      </c>
    </row>
    <row r="81" spans="1:16" ht="12.75" customHeight="1" x14ac:dyDescent="0.2">
      <c r="E81" s="34" t="s">
        <v>6733</v>
      </c>
    </row>
    <row r="82" spans="1:16" ht="12.75" customHeight="1" x14ac:dyDescent="0.2">
      <c r="A82" t="s">
        <v>52</v>
      </c>
      <c r="B82" s="10" t="s">
        <v>158</v>
      </c>
      <c r="C82" s="10" t="s">
        <v>6049</v>
      </c>
      <c r="D82" t="s">
        <v>5</v>
      </c>
      <c r="E82" s="29" t="s">
        <v>6050</v>
      </c>
      <c r="F82" s="30" t="s">
        <v>271</v>
      </c>
      <c r="G82" s="31">
        <v>195.42099999999999</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5</v>
      </c>
    </row>
    <row r="85" spans="1:16" ht="12.75" customHeight="1" x14ac:dyDescent="0.2">
      <c r="E85" s="34" t="s">
        <v>6734</v>
      </c>
    </row>
    <row r="86" spans="1:16" ht="12.75" customHeight="1" x14ac:dyDescent="0.2">
      <c r="A86" t="s">
        <v>52</v>
      </c>
      <c r="B86" s="10" t="s">
        <v>161</v>
      </c>
      <c r="C86" s="10" t="s">
        <v>6054</v>
      </c>
      <c r="D86" t="s">
        <v>5</v>
      </c>
      <c r="E86" s="29" t="s">
        <v>6055</v>
      </c>
      <c r="F86" s="30" t="s">
        <v>271</v>
      </c>
      <c r="G86" s="31">
        <v>89.813000000000002</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12.75" customHeight="1" x14ac:dyDescent="0.2">
      <c r="A88" s="33" t="s">
        <v>58</v>
      </c>
      <c r="E88" s="35" t="s">
        <v>5</v>
      </c>
    </row>
    <row r="89" spans="1:16" ht="12.75" customHeight="1" x14ac:dyDescent="0.2">
      <c r="E89" s="34" t="s">
        <v>6735</v>
      </c>
    </row>
    <row r="90" spans="1:16" ht="12.75" customHeight="1" x14ac:dyDescent="0.2">
      <c r="A90" t="s">
        <v>52</v>
      </c>
      <c r="B90" s="10" t="s">
        <v>162</v>
      </c>
      <c r="C90" s="10" t="s">
        <v>6736</v>
      </c>
      <c r="D90" t="s">
        <v>5</v>
      </c>
      <c r="E90" s="29" t="s">
        <v>6737</v>
      </c>
      <c r="F90" s="30" t="s">
        <v>271</v>
      </c>
      <c r="G90" s="31">
        <v>8.1129999999999995</v>
      </c>
      <c r="H90" s="30">
        <v>0</v>
      </c>
      <c r="I90" s="30">
        <f>ROUND(G90*H90,6)</f>
        <v>0</v>
      </c>
      <c r="L90" s="32">
        <v>0</v>
      </c>
      <c r="M90" s="27">
        <f>ROUND(ROUND(L90,2)*ROUND(G90,3),2)</f>
        <v>0</v>
      </c>
      <c r="N90" s="30" t="s">
        <v>6030</v>
      </c>
      <c r="O90">
        <f>(M90*21)/100</f>
        <v>0</v>
      </c>
      <c r="P90" t="s">
        <v>28</v>
      </c>
    </row>
    <row r="91" spans="1:16" ht="12.75" customHeight="1" x14ac:dyDescent="0.2">
      <c r="A91" s="33" t="s">
        <v>57</v>
      </c>
      <c r="E91" s="34" t="s">
        <v>6738</v>
      </c>
    </row>
    <row r="92" spans="1:16" ht="12.75" customHeight="1" x14ac:dyDescent="0.2">
      <c r="A92" s="33" t="s">
        <v>58</v>
      </c>
      <c r="E92" s="35" t="s">
        <v>5</v>
      </c>
    </row>
    <row r="93" spans="1:16" ht="12.75" customHeight="1" x14ac:dyDescent="0.2">
      <c r="E93" s="34" t="s">
        <v>6739</v>
      </c>
    </row>
    <row r="94" spans="1:16" ht="12.75" customHeight="1" x14ac:dyDescent="0.2">
      <c r="A94" t="s">
        <v>52</v>
      </c>
      <c r="B94" s="10" t="s">
        <v>163</v>
      </c>
      <c r="C94" s="10" t="s">
        <v>6740</v>
      </c>
      <c r="D94" t="s">
        <v>5</v>
      </c>
      <c r="E94" s="29" t="s">
        <v>6741</v>
      </c>
      <c r="F94" s="30" t="s">
        <v>271</v>
      </c>
      <c r="G94" s="31">
        <v>8.1129999999999995</v>
      </c>
      <c r="H94" s="30">
        <v>0.15</v>
      </c>
      <c r="I94" s="30">
        <f>ROUND(G94*H94,6)</f>
        <v>1.21695</v>
      </c>
      <c r="L94" s="32">
        <v>0</v>
      </c>
      <c r="M94" s="27">
        <f>ROUND(ROUND(L94,2)*ROUND(G94,3),2)</f>
        <v>0</v>
      </c>
      <c r="N94" s="30" t="s">
        <v>6030</v>
      </c>
      <c r="O94">
        <f>(M94*21)/100</f>
        <v>0</v>
      </c>
      <c r="P94" t="s">
        <v>28</v>
      </c>
    </row>
    <row r="95" spans="1:16" ht="12.75" customHeight="1" x14ac:dyDescent="0.2">
      <c r="A95" s="33" t="s">
        <v>57</v>
      </c>
      <c r="E95" s="34" t="s">
        <v>6741</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6742</v>
      </c>
      <c r="D98" t="s">
        <v>5</v>
      </c>
      <c r="E98" s="29" t="s">
        <v>6743</v>
      </c>
      <c r="F98" s="30" t="s">
        <v>602</v>
      </c>
      <c r="G98" s="31">
        <v>87.522000000000006</v>
      </c>
      <c r="H98" s="30">
        <v>0</v>
      </c>
      <c r="I98" s="30">
        <f>ROUND(G98*H98,6)</f>
        <v>0</v>
      </c>
      <c r="L98" s="32">
        <v>0</v>
      </c>
      <c r="M98" s="27">
        <f>ROUND(ROUND(L98,2)*ROUND(G98,3),2)</f>
        <v>0</v>
      </c>
      <c r="N98" s="30" t="s">
        <v>6030</v>
      </c>
      <c r="O98">
        <f>(M98*21)/100</f>
        <v>0</v>
      </c>
      <c r="P98" t="s">
        <v>28</v>
      </c>
    </row>
    <row r="99" spans="1:16" ht="12.75" customHeight="1" x14ac:dyDescent="0.2">
      <c r="A99" s="33" t="s">
        <v>57</v>
      </c>
      <c r="E99" s="34" t="s">
        <v>6744</v>
      </c>
    </row>
    <row r="100" spans="1:16" ht="12.75" customHeight="1" x14ac:dyDescent="0.2">
      <c r="A100" s="33" t="s">
        <v>58</v>
      </c>
      <c r="E100" s="35" t="s">
        <v>5</v>
      </c>
    </row>
    <row r="101" spans="1:16" ht="12.75" customHeight="1" x14ac:dyDescent="0.2">
      <c r="E101" s="34" t="s">
        <v>6745</v>
      </c>
    </row>
    <row r="102" spans="1:16" ht="12.75" customHeight="1" x14ac:dyDescent="0.2">
      <c r="A102" t="s">
        <v>52</v>
      </c>
      <c r="B102" s="10" t="s">
        <v>165</v>
      </c>
      <c r="C102" s="10" t="s">
        <v>6746</v>
      </c>
      <c r="D102" t="s">
        <v>5</v>
      </c>
      <c r="E102" s="29" t="s">
        <v>6747</v>
      </c>
      <c r="F102" s="30" t="s">
        <v>602</v>
      </c>
      <c r="G102" s="31">
        <v>87.522000000000006</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6748</v>
      </c>
    </row>
    <row r="104" spans="1:16" ht="12.75" customHeight="1" x14ac:dyDescent="0.2">
      <c r="A104" s="33" t="s">
        <v>58</v>
      </c>
      <c r="E104" s="35" t="s">
        <v>5</v>
      </c>
    </row>
    <row r="105" spans="1:16" ht="12.75" customHeight="1" x14ac:dyDescent="0.2">
      <c r="E105" s="34" t="s">
        <v>6749</v>
      </c>
    </row>
    <row r="106" spans="1:16" ht="12.75" customHeight="1" x14ac:dyDescent="0.2">
      <c r="A106" t="s">
        <v>52</v>
      </c>
      <c r="B106" s="10" t="s">
        <v>168</v>
      </c>
      <c r="C106" s="10" t="s">
        <v>6750</v>
      </c>
      <c r="D106" t="s">
        <v>5</v>
      </c>
      <c r="E106" s="29" t="s">
        <v>6751</v>
      </c>
      <c r="F106" s="30" t="s">
        <v>602</v>
      </c>
      <c r="G106" s="31">
        <v>87.522000000000006</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6752</v>
      </c>
    </row>
    <row r="108" spans="1:16" ht="12.75" customHeight="1" x14ac:dyDescent="0.2">
      <c r="A108" s="33" t="s">
        <v>58</v>
      </c>
      <c r="E108" s="35" t="s">
        <v>5</v>
      </c>
    </row>
    <row r="109" spans="1:16" ht="12.75" customHeight="1" x14ac:dyDescent="0.2">
      <c r="E109" s="34" t="s">
        <v>6753</v>
      </c>
    </row>
    <row r="110" spans="1:16" ht="12.75" customHeight="1" x14ac:dyDescent="0.2">
      <c r="A110" t="s">
        <v>52</v>
      </c>
      <c r="B110" s="10" t="s">
        <v>171</v>
      </c>
      <c r="C110" s="10" t="s">
        <v>6754</v>
      </c>
      <c r="D110" t="s">
        <v>5</v>
      </c>
      <c r="E110" s="29" t="s">
        <v>6755</v>
      </c>
      <c r="F110" s="30" t="s">
        <v>2830</v>
      </c>
      <c r="G110" s="31">
        <v>2.1880000000000002</v>
      </c>
      <c r="H110" s="30">
        <v>1E-3</v>
      </c>
      <c r="I110" s="30">
        <f>ROUND(G110*H110,6)</f>
        <v>2.1879999999999998E-3</v>
      </c>
      <c r="L110" s="32">
        <v>0</v>
      </c>
      <c r="M110" s="27">
        <f>ROUND(ROUND(L110,2)*ROUND(G110,3),2)</f>
        <v>0</v>
      </c>
      <c r="N110" s="30" t="s">
        <v>6030</v>
      </c>
      <c r="O110">
        <f>(M110*21)/100</f>
        <v>0</v>
      </c>
      <c r="P110" t="s">
        <v>28</v>
      </c>
    </row>
    <row r="111" spans="1:16" ht="12.75" customHeight="1" x14ac:dyDescent="0.2">
      <c r="A111" s="33" t="s">
        <v>57</v>
      </c>
      <c r="E111" s="34" t="s">
        <v>6755</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6756</v>
      </c>
      <c r="D114" t="s">
        <v>5</v>
      </c>
      <c r="E114" s="29" t="s">
        <v>6757</v>
      </c>
      <c r="F114" s="30" t="s">
        <v>602</v>
      </c>
      <c r="G114" s="31">
        <v>87.522000000000006</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6758</v>
      </c>
    </row>
    <row r="116" spans="1:16" ht="12.75" customHeight="1" x14ac:dyDescent="0.2">
      <c r="A116" s="33" t="s">
        <v>58</v>
      </c>
      <c r="E116" s="35" t="s">
        <v>5</v>
      </c>
    </row>
    <row r="117" spans="1:16" ht="12.75" customHeight="1" x14ac:dyDescent="0.2">
      <c r="E117" s="34" t="s">
        <v>6759</v>
      </c>
    </row>
    <row r="118" spans="1:16" ht="12.75" customHeight="1" x14ac:dyDescent="0.2">
      <c r="A118" t="s">
        <v>52</v>
      </c>
      <c r="B118" s="10" t="s">
        <v>177</v>
      </c>
      <c r="C118" s="10" t="s">
        <v>6760</v>
      </c>
      <c r="D118" t="s">
        <v>5</v>
      </c>
      <c r="E118" s="29" t="s">
        <v>6761</v>
      </c>
      <c r="F118" s="30" t="s">
        <v>602</v>
      </c>
      <c r="G118" s="31">
        <v>87.522000000000006</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6762</v>
      </c>
    </row>
    <row r="120" spans="1:16" ht="12.75" customHeight="1" x14ac:dyDescent="0.2">
      <c r="A120" s="33" t="s">
        <v>58</v>
      </c>
      <c r="E120" s="35" t="s">
        <v>5</v>
      </c>
    </row>
    <row r="121" spans="1:16" ht="12.75" customHeight="1" x14ac:dyDescent="0.2">
      <c r="E121" s="34" t="s">
        <v>6763</v>
      </c>
    </row>
    <row r="122" spans="1:16" ht="12.75" customHeight="1" x14ac:dyDescent="0.2">
      <c r="A122" t="s">
        <v>52</v>
      </c>
      <c r="B122" s="10" t="s">
        <v>180</v>
      </c>
      <c r="C122" s="10" t="s">
        <v>6764</v>
      </c>
      <c r="D122" t="s">
        <v>5</v>
      </c>
      <c r="E122" s="29" t="s">
        <v>6765</v>
      </c>
      <c r="F122" s="30" t="s">
        <v>271</v>
      </c>
      <c r="G122" s="31">
        <v>8.7520000000000007</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6766</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6767</v>
      </c>
      <c r="D127" t="s">
        <v>5</v>
      </c>
      <c r="E127" s="29" t="s">
        <v>6768</v>
      </c>
      <c r="F127" s="30" t="s">
        <v>602</v>
      </c>
      <c r="G127" s="31">
        <v>168.08199999999999</v>
      </c>
      <c r="H127" s="30">
        <v>2.2000000000000001E-4</v>
      </c>
      <c r="I127" s="30">
        <f>ROUND(G127*H127,6)</f>
        <v>3.6977999999999997E-2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186</v>
      </c>
      <c r="C131" s="10" t="s">
        <v>6771</v>
      </c>
      <c r="D131" t="s">
        <v>5</v>
      </c>
      <c r="E131" s="29" t="s">
        <v>6772</v>
      </c>
      <c r="F131" s="30" t="s">
        <v>602</v>
      </c>
      <c r="G131" s="31">
        <v>168.08199999999999</v>
      </c>
      <c r="H131" s="30">
        <v>5.0000000000000001E-4</v>
      </c>
      <c r="I131" s="30">
        <f>ROUND(G131*H131,6)</f>
        <v>8.4041000000000005E-2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6773</v>
      </c>
      <c r="D135" t="s">
        <v>5</v>
      </c>
      <c r="E135" s="29" t="s">
        <v>6774</v>
      </c>
      <c r="F135" s="30" t="s">
        <v>602</v>
      </c>
      <c r="G135" s="31">
        <v>384.142</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192</v>
      </c>
      <c r="C139" s="10" t="s">
        <v>6783</v>
      </c>
      <c r="D139" t="s">
        <v>5</v>
      </c>
      <c r="E139" s="29" t="s">
        <v>6784</v>
      </c>
      <c r="F139" s="30" t="s">
        <v>271</v>
      </c>
      <c r="G139" s="31">
        <v>46.512</v>
      </c>
      <c r="H139" s="30">
        <v>2.16</v>
      </c>
      <c r="I139" s="30">
        <f>ROUND(G139*H139,6)</f>
        <v>100.46592</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195</v>
      </c>
      <c r="C143" s="10" t="s">
        <v>6787</v>
      </c>
      <c r="D143" t="s">
        <v>5</v>
      </c>
      <c r="E143" s="29" t="s">
        <v>6788</v>
      </c>
      <c r="F143" s="30" t="s">
        <v>271</v>
      </c>
      <c r="G143" s="31">
        <v>17.178000000000001</v>
      </c>
      <c r="H143" s="30">
        <v>2.2563399999999998</v>
      </c>
      <c r="I143" s="30">
        <f>ROUND(G143*H143,6)</f>
        <v>38.759408999999998</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198</v>
      </c>
      <c r="C147" s="10" t="s">
        <v>6791</v>
      </c>
      <c r="D147" t="s">
        <v>5</v>
      </c>
      <c r="E147" s="29" t="s">
        <v>6792</v>
      </c>
      <c r="F147" s="30" t="s">
        <v>271</v>
      </c>
      <c r="G147" s="31">
        <v>33.113999999999997</v>
      </c>
      <c r="H147" s="30">
        <v>2.45329</v>
      </c>
      <c r="I147" s="30">
        <f>ROUND(G147*H147,6)</f>
        <v>81.238245000000006</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201</v>
      </c>
      <c r="C151" s="10" t="s">
        <v>6064</v>
      </c>
      <c r="D151" t="s">
        <v>5</v>
      </c>
      <c r="E151" s="29" t="s">
        <v>6065</v>
      </c>
      <c r="F151" s="30" t="s">
        <v>602</v>
      </c>
      <c r="G151" s="31">
        <v>13.836</v>
      </c>
      <c r="H151" s="30">
        <v>2.47E-3</v>
      </c>
      <c r="I151" s="30">
        <f>ROUND(G151*H151,6)</f>
        <v>3.4174999999999997E-2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204</v>
      </c>
      <c r="C155" s="10" t="s">
        <v>6069</v>
      </c>
      <c r="D155" t="s">
        <v>5</v>
      </c>
      <c r="E155" s="29" t="s">
        <v>6070</v>
      </c>
      <c r="F155" s="30" t="s">
        <v>602</v>
      </c>
      <c r="G155" s="31">
        <v>13.836</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207</v>
      </c>
      <c r="C159" s="10" t="s">
        <v>6796</v>
      </c>
      <c r="D159" t="s">
        <v>5</v>
      </c>
      <c r="E159" s="29" t="s">
        <v>6797</v>
      </c>
      <c r="F159" s="30" t="s">
        <v>1225</v>
      </c>
      <c r="G159" s="31">
        <v>3.202</v>
      </c>
      <c r="H159" s="30">
        <v>1.0601700000000001</v>
      </c>
      <c r="I159" s="30">
        <f>ROUND(G159*H159,6)</f>
        <v>3.3946640000000001</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8195</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8196</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8197</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8198</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8199</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8200</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8201</v>
      </c>
      <c r="D188" t="s">
        <v>5</v>
      </c>
      <c r="E188" s="29" t="s">
        <v>8202</v>
      </c>
      <c r="F188" s="30" t="s">
        <v>55</v>
      </c>
      <c r="G188" s="31">
        <v>1</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8203</v>
      </c>
      <c r="D192" t="s">
        <v>5</v>
      </c>
      <c r="E192" s="29" t="s">
        <v>6831</v>
      </c>
      <c r="F192" s="30" t="s">
        <v>55</v>
      </c>
      <c r="G192" s="31">
        <v>2</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8204</v>
      </c>
      <c r="D196" t="s">
        <v>5</v>
      </c>
      <c r="E196" s="29" t="s">
        <v>8205</v>
      </c>
      <c r="F196" s="30" t="s">
        <v>55</v>
      </c>
      <c r="G196" s="31">
        <v>1</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8206</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8208</v>
      </c>
      <c r="D204" t="s">
        <v>5</v>
      </c>
      <c r="E204" s="29" t="s">
        <v>8209</v>
      </c>
      <c r="F204" s="30" t="s">
        <v>55</v>
      </c>
      <c r="G204" s="31">
        <v>2</v>
      </c>
      <c r="H204" s="30">
        <v>0</v>
      </c>
      <c r="I204" s="30">
        <f>ROUND(G204*H204,6)</f>
        <v>0</v>
      </c>
      <c r="L204" s="32">
        <v>0</v>
      </c>
      <c r="M204" s="27">
        <f>ROUND(ROUND(L204,2)*ROUND(G204,3),2)</f>
        <v>0</v>
      </c>
      <c r="N204" s="30" t="s">
        <v>6030</v>
      </c>
      <c r="O204">
        <f>(M204*21)/100</f>
        <v>0</v>
      </c>
      <c r="P204" t="s">
        <v>28</v>
      </c>
    </row>
    <row r="205" spans="1:16" ht="12.75" customHeight="1" x14ac:dyDescent="0.2">
      <c r="A205" s="33" t="s">
        <v>57</v>
      </c>
      <c r="E205" s="34" t="s">
        <v>8209</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6809</v>
      </c>
      <c r="D208" t="s">
        <v>5</v>
      </c>
      <c r="E208" s="29" t="s">
        <v>6810</v>
      </c>
      <c r="F208" s="30" t="s">
        <v>55</v>
      </c>
      <c r="G208" s="31">
        <v>1</v>
      </c>
      <c r="H208" s="30">
        <v>0</v>
      </c>
      <c r="I208" s="30">
        <f>ROUND(G208*H208,6)</f>
        <v>0</v>
      </c>
      <c r="L208" s="32">
        <v>0</v>
      </c>
      <c r="M208" s="27">
        <f>ROUND(ROUND(L208,2)*ROUND(G208,3),2)</f>
        <v>0</v>
      </c>
      <c r="N208" s="30" t="s">
        <v>6030</v>
      </c>
      <c r="O208">
        <f>(M208*21)/100</f>
        <v>0</v>
      </c>
      <c r="P208" t="s">
        <v>28</v>
      </c>
    </row>
    <row r="209" spans="1:16" ht="12.75" customHeight="1" x14ac:dyDescent="0.2">
      <c r="A209" s="33" t="s">
        <v>57</v>
      </c>
      <c r="E209" s="34" t="s">
        <v>6811</v>
      </c>
    </row>
    <row r="210" spans="1:16" ht="12.75" customHeight="1" x14ac:dyDescent="0.2">
      <c r="A210" s="33" t="s">
        <v>58</v>
      </c>
      <c r="E210" s="35" t="s">
        <v>5</v>
      </c>
    </row>
    <row r="211" spans="1:16" ht="12.75" customHeight="1" x14ac:dyDescent="0.2">
      <c r="E211" s="34" t="s">
        <v>6812</v>
      </c>
    </row>
    <row r="212" spans="1:16" ht="12.75" customHeight="1" x14ac:dyDescent="0.2">
      <c r="A212" t="s">
        <v>52</v>
      </c>
      <c r="B212" s="10" t="s">
        <v>247</v>
      </c>
      <c r="C212" s="10" t="s">
        <v>8210</v>
      </c>
      <c r="D212" t="s">
        <v>5</v>
      </c>
      <c r="E212" s="29" t="s">
        <v>6814</v>
      </c>
      <c r="F212" s="30" t="s">
        <v>55</v>
      </c>
      <c r="G212" s="31">
        <v>1</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6814</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6115</v>
      </c>
      <c r="D217" t="s">
        <v>5</v>
      </c>
      <c r="E217" s="29" t="s">
        <v>6116</v>
      </c>
      <c r="F217" s="30" t="s">
        <v>602</v>
      </c>
      <c r="G217" s="31">
        <v>23.42</v>
      </c>
      <c r="H217" s="30">
        <v>0.16192000000000001</v>
      </c>
      <c r="I217" s="30">
        <f>ROUND(G217*H217,6)</f>
        <v>3.7921659999999999</v>
      </c>
      <c r="L217" s="32">
        <v>0</v>
      </c>
      <c r="M217" s="27">
        <f>ROUND(ROUND(L217,2)*ROUND(G217,3),2)</f>
        <v>0</v>
      </c>
      <c r="N217" s="30" t="s">
        <v>6030</v>
      </c>
      <c r="O217">
        <f>(M217*21)/100</f>
        <v>0</v>
      </c>
      <c r="P217" t="s">
        <v>28</v>
      </c>
    </row>
    <row r="218" spans="1:16" ht="12.75" customHeight="1" x14ac:dyDescent="0.2">
      <c r="A218" s="33" t="s">
        <v>57</v>
      </c>
      <c r="E218" s="34" t="s">
        <v>6117</v>
      </c>
    </row>
    <row r="219" spans="1:16" ht="12.75" customHeight="1" x14ac:dyDescent="0.2">
      <c r="A219" s="33" t="s">
        <v>58</v>
      </c>
      <c r="E219" s="35" t="s">
        <v>5</v>
      </c>
    </row>
    <row r="220" spans="1:16" ht="12.75" customHeight="1" x14ac:dyDescent="0.2">
      <c r="E220" s="34" t="s">
        <v>6836</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6837</v>
      </c>
      <c r="D222" t="s">
        <v>5</v>
      </c>
      <c r="E222" s="29" t="s">
        <v>6838</v>
      </c>
      <c r="F222" s="30" t="s">
        <v>602</v>
      </c>
      <c r="G222" s="31">
        <v>239.52</v>
      </c>
      <c r="H222" s="30">
        <v>0.27994000000000002</v>
      </c>
      <c r="I222" s="30">
        <f>ROUND(G222*H222,6)</f>
        <v>67.051229000000006</v>
      </c>
      <c r="L222" s="32">
        <v>0</v>
      </c>
      <c r="M222" s="27">
        <f>ROUND(ROUND(L222,2)*ROUND(G222,3),2)</f>
        <v>0</v>
      </c>
      <c r="N222" s="30" t="s">
        <v>6030</v>
      </c>
      <c r="O222">
        <f>(M222*21)/100</f>
        <v>0</v>
      </c>
      <c r="P222" t="s">
        <v>28</v>
      </c>
    </row>
    <row r="223" spans="1:16" ht="12.75" customHeight="1" x14ac:dyDescent="0.2">
      <c r="A223" s="33" t="s">
        <v>57</v>
      </c>
      <c r="E223" s="34" t="s">
        <v>6839</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4266</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6840</v>
      </c>
      <c r="D227" t="s">
        <v>5</v>
      </c>
      <c r="E227" s="29" t="s">
        <v>6841</v>
      </c>
      <c r="F227" s="30" t="s">
        <v>602</v>
      </c>
      <c r="G227" s="31">
        <v>120.16</v>
      </c>
      <c r="H227" s="30">
        <v>4.4999999999999999E-4</v>
      </c>
      <c r="I227" s="30">
        <f>ROUND(G227*H227,6)</f>
        <v>5.4072000000000002E-2</v>
      </c>
      <c r="L227" s="32">
        <v>0</v>
      </c>
      <c r="M227" s="27">
        <f>ROUND(ROUND(L227,2)*ROUND(G227,3),2)</f>
        <v>0</v>
      </c>
      <c r="N227" s="30" t="s">
        <v>6030</v>
      </c>
      <c r="O227">
        <f>(M227*21)/100</f>
        <v>0</v>
      </c>
      <c r="P227" t="s">
        <v>28</v>
      </c>
    </row>
    <row r="228" spans="1:16" ht="12.75" customHeight="1" x14ac:dyDescent="0.2">
      <c r="A228" s="33" t="s">
        <v>57</v>
      </c>
      <c r="E228" s="34" t="s">
        <v>6842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260</v>
      </c>
      <c r="C231" s="10" t="s">
        <v>6844</v>
      </c>
      <c r="D231" t="s">
        <v>5</v>
      </c>
      <c r="E231" s="29" t="s">
        <v>6845</v>
      </c>
      <c r="F231" s="30" t="s">
        <v>126</v>
      </c>
      <c r="G231" s="31">
        <v>60.08</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6846</v>
      </c>
    </row>
    <row r="233" spans="1:16" ht="12.75" customHeight="1" x14ac:dyDescent="0.2">
      <c r="A233" s="33" t="s">
        <v>58</v>
      </c>
      <c r="E233" s="35" t="s">
        <v>5</v>
      </c>
    </row>
    <row r="234" spans="1:16" ht="12.75" customHeight="1" x14ac:dyDescent="0.2">
      <c r="E234" s="34" t="s">
        <v>6843</v>
      </c>
    </row>
    <row r="235" spans="1:16" ht="12.75" customHeight="1" x14ac:dyDescent="0.2">
      <c r="A235" t="s">
        <v>52</v>
      </c>
      <c r="B235" s="10" t="s">
        <v>369</v>
      </c>
      <c r="C235" s="10" t="s">
        <v>6847</v>
      </c>
      <c r="D235" t="s">
        <v>5</v>
      </c>
      <c r="E235" s="29" t="s">
        <v>6848</v>
      </c>
      <c r="F235" s="30" t="s">
        <v>602</v>
      </c>
      <c r="G235" s="31">
        <v>330.18900000000002</v>
      </c>
      <c r="H235" s="30">
        <v>4.2000000000000002E-4</v>
      </c>
      <c r="I235" s="30">
        <f>ROUND(G235*H235,6)</f>
        <v>0.138679</v>
      </c>
      <c r="L235" s="32">
        <v>0</v>
      </c>
      <c r="M235" s="27">
        <f>ROUND(ROUND(L235,2)*ROUND(G235,3),2)</f>
        <v>0</v>
      </c>
      <c r="N235" s="30" t="s">
        <v>6030</v>
      </c>
      <c r="O235">
        <f>(M235*21)/100</f>
        <v>0</v>
      </c>
      <c r="P235" t="s">
        <v>28</v>
      </c>
    </row>
    <row r="236" spans="1:16" ht="12.75" customHeight="1" x14ac:dyDescent="0.2">
      <c r="A236" s="33" t="s">
        <v>57</v>
      </c>
      <c r="E236" s="34" t="s">
        <v>6849</v>
      </c>
    </row>
    <row r="237" spans="1:16" ht="12.75" customHeight="1" x14ac:dyDescent="0.2">
      <c r="A237" s="33" t="s">
        <v>58</v>
      </c>
      <c r="E237" s="35" t="s">
        <v>5</v>
      </c>
    </row>
    <row r="238" spans="1:16" ht="12.75" customHeight="1" x14ac:dyDescent="0.2">
      <c r="E238" s="34" t="s">
        <v>6843</v>
      </c>
    </row>
    <row r="239" spans="1:16" ht="12.75" customHeight="1" x14ac:dyDescent="0.2">
      <c r="A239" t="s">
        <v>52</v>
      </c>
      <c r="B239" s="10" t="s">
        <v>370</v>
      </c>
      <c r="C239" s="10" t="s">
        <v>6850</v>
      </c>
      <c r="D239" t="s">
        <v>5</v>
      </c>
      <c r="E239" s="29" t="s">
        <v>6851</v>
      </c>
      <c r="F239" s="30" t="s">
        <v>126</v>
      </c>
      <c r="G239" s="31">
        <v>165.095</v>
      </c>
      <c r="H239" s="30">
        <v>0</v>
      </c>
      <c r="I239" s="30">
        <f>ROUND(G239*H239,6)</f>
        <v>0</v>
      </c>
      <c r="L239" s="32">
        <v>0</v>
      </c>
      <c r="M239" s="27">
        <f>ROUND(ROUND(L239,2)*ROUND(G239,3),2)</f>
        <v>0</v>
      </c>
      <c r="N239" s="30" t="s">
        <v>6030</v>
      </c>
      <c r="O239">
        <f>(M239*21)/100</f>
        <v>0</v>
      </c>
      <c r="P239" t="s">
        <v>28</v>
      </c>
    </row>
    <row r="240" spans="1:16" ht="12.75" customHeight="1" x14ac:dyDescent="0.2">
      <c r="A240" s="33" t="s">
        <v>57</v>
      </c>
      <c r="E240" s="34" t="s">
        <v>6852</v>
      </c>
    </row>
    <row r="241" spans="1:16" ht="12.75" customHeight="1" x14ac:dyDescent="0.2">
      <c r="A241" s="33" t="s">
        <v>58</v>
      </c>
      <c r="E241" s="35" t="s">
        <v>5</v>
      </c>
    </row>
    <row r="242" spans="1:16" ht="12.75" customHeight="1" x14ac:dyDescent="0.2">
      <c r="E242" s="34" t="s">
        <v>6843</v>
      </c>
    </row>
    <row r="243" spans="1:16" ht="12.75" customHeight="1" x14ac:dyDescent="0.2">
      <c r="A243" t="s">
        <v>52</v>
      </c>
      <c r="B243" s="10" t="s">
        <v>371</v>
      </c>
      <c r="C243" s="10" t="s">
        <v>6853</v>
      </c>
      <c r="D243" t="s">
        <v>5</v>
      </c>
      <c r="E243" s="29" t="s">
        <v>6854</v>
      </c>
      <c r="F243" s="30" t="s">
        <v>602</v>
      </c>
      <c r="G243" s="31">
        <v>88.26</v>
      </c>
      <c r="H243" s="30">
        <v>0</v>
      </c>
      <c r="I243" s="30">
        <f>ROUND(G243*H243,6)</f>
        <v>0</v>
      </c>
      <c r="L243" s="32">
        <v>0</v>
      </c>
      <c r="M243" s="27">
        <f>ROUND(ROUND(L243,2)*ROUND(G243,3),2)</f>
        <v>0</v>
      </c>
      <c r="N243" s="30" t="s">
        <v>6030</v>
      </c>
      <c r="O243">
        <f>(M243*21)/100</f>
        <v>0</v>
      </c>
      <c r="P243" t="s">
        <v>28</v>
      </c>
    </row>
    <row r="244" spans="1:16" ht="12.75" customHeight="1" x14ac:dyDescent="0.2">
      <c r="A244" s="33" t="s">
        <v>57</v>
      </c>
      <c r="E244" s="34" t="s">
        <v>6855</v>
      </c>
    </row>
    <row r="245" spans="1:16" ht="12.75" customHeight="1" x14ac:dyDescent="0.2">
      <c r="A245" s="33" t="s">
        <v>58</v>
      </c>
      <c r="E245" s="35" t="s">
        <v>5</v>
      </c>
    </row>
    <row r="246" spans="1:16" ht="12.75" customHeight="1" x14ac:dyDescent="0.2">
      <c r="E246" s="34" t="s">
        <v>6856</v>
      </c>
    </row>
    <row r="247" spans="1:16" ht="12.75" customHeight="1" x14ac:dyDescent="0.2">
      <c r="A247" t="s">
        <v>52</v>
      </c>
      <c r="B247" s="10" t="s">
        <v>372</v>
      </c>
      <c r="C247" s="10" t="s">
        <v>6857</v>
      </c>
      <c r="D247" t="s">
        <v>5</v>
      </c>
      <c r="E247" s="29" t="s">
        <v>6858</v>
      </c>
      <c r="F247" s="30" t="s">
        <v>126</v>
      </c>
      <c r="G247" s="31">
        <v>18.48</v>
      </c>
      <c r="H247" s="30">
        <v>0</v>
      </c>
      <c r="I247" s="30">
        <f>ROUND(G247*H247,6)</f>
        <v>0</v>
      </c>
      <c r="L247" s="32">
        <v>0</v>
      </c>
      <c r="M247" s="27">
        <f>ROUND(ROUND(L247,2)*ROUND(G247,3),2)</f>
        <v>0</v>
      </c>
      <c r="N247" s="30" t="s">
        <v>6030</v>
      </c>
      <c r="O247">
        <f>(M247*21)/100</f>
        <v>0</v>
      </c>
      <c r="P247" t="s">
        <v>28</v>
      </c>
    </row>
    <row r="248" spans="1:16" ht="12.75" customHeight="1" x14ac:dyDescent="0.2">
      <c r="A248" s="33" t="s">
        <v>57</v>
      </c>
      <c r="E248" s="34" t="s">
        <v>6859</v>
      </c>
    </row>
    <row r="249" spans="1:16" ht="12.75" customHeight="1" x14ac:dyDescent="0.2">
      <c r="A249" s="33" t="s">
        <v>58</v>
      </c>
      <c r="E249" s="35" t="s">
        <v>5</v>
      </c>
    </row>
    <row r="250" spans="1:16" ht="12.75" customHeight="1" x14ac:dyDescent="0.2">
      <c r="E250" s="34" t="s">
        <v>6856</v>
      </c>
    </row>
    <row r="251" spans="1:16" ht="12.75" customHeight="1" x14ac:dyDescent="0.2">
      <c r="A251" t="s">
        <v>52</v>
      </c>
      <c r="B251" s="10" t="s">
        <v>375</v>
      </c>
      <c r="C251" s="10" t="s">
        <v>6860</v>
      </c>
      <c r="D251" t="s">
        <v>5</v>
      </c>
      <c r="E251" s="29" t="s">
        <v>6861</v>
      </c>
      <c r="F251" s="30" t="s">
        <v>602</v>
      </c>
      <c r="G251" s="31">
        <v>13.404</v>
      </c>
      <c r="H251" s="30">
        <v>8.3199999999999993E-3</v>
      </c>
      <c r="I251" s="30">
        <f>ROUND(G251*H251,6)</f>
        <v>0.111521</v>
      </c>
      <c r="L251" s="32">
        <v>0</v>
      </c>
      <c r="M251" s="27">
        <f>ROUND(ROUND(L251,2)*ROUND(G251,3),2)</f>
        <v>0</v>
      </c>
      <c r="N251" s="30" t="s">
        <v>6030</v>
      </c>
      <c r="O251">
        <f>(M251*21)/100</f>
        <v>0</v>
      </c>
      <c r="P251" t="s">
        <v>28</v>
      </c>
    </row>
    <row r="252" spans="1:16" ht="12.75" customHeight="1" x14ac:dyDescent="0.2">
      <c r="A252" s="33" t="s">
        <v>57</v>
      </c>
      <c r="E252" s="34" t="s">
        <v>6862</v>
      </c>
    </row>
    <row r="253" spans="1:16" ht="12.75" customHeight="1" x14ac:dyDescent="0.2">
      <c r="A253" s="33" t="s">
        <v>58</v>
      </c>
      <c r="E253" s="35" t="s">
        <v>5</v>
      </c>
    </row>
    <row r="254" spans="1:16" ht="12.75" customHeight="1" x14ac:dyDescent="0.2">
      <c r="E254" s="34" t="s">
        <v>6863</v>
      </c>
    </row>
    <row r="255" spans="1:16" ht="12.75" customHeight="1" x14ac:dyDescent="0.2">
      <c r="A255" t="s">
        <v>52</v>
      </c>
      <c r="B255" s="10" t="s">
        <v>377</v>
      </c>
      <c r="C255" s="10" t="s">
        <v>6864</v>
      </c>
      <c r="D255" t="s">
        <v>5</v>
      </c>
      <c r="E255" s="29" t="s">
        <v>6865</v>
      </c>
      <c r="F255" s="30" t="s">
        <v>602</v>
      </c>
      <c r="G255" s="31">
        <v>13.404</v>
      </c>
      <c r="H255" s="30">
        <v>3.5999999999999999E-3</v>
      </c>
      <c r="I255" s="30">
        <f>ROUND(G255*H255,6)</f>
        <v>4.8253999999999998E-2</v>
      </c>
      <c r="L255" s="32">
        <v>0</v>
      </c>
      <c r="M255" s="27">
        <f>ROUND(ROUND(L255,2)*ROUND(G255,3),2)</f>
        <v>0</v>
      </c>
      <c r="N255" s="30" t="s">
        <v>6030</v>
      </c>
      <c r="O255">
        <f>(M255*21)/100</f>
        <v>0</v>
      </c>
      <c r="P255" t="s">
        <v>28</v>
      </c>
    </row>
    <row r="256" spans="1:16" ht="12.75" customHeight="1" x14ac:dyDescent="0.2">
      <c r="A256" s="33" t="s">
        <v>57</v>
      </c>
      <c r="E256" s="34" t="s">
        <v>6865</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6866</v>
      </c>
      <c r="D259" t="s">
        <v>5</v>
      </c>
      <c r="E259" s="29" t="s">
        <v>6867</v>
      </c>
      <c r="F259" s="30" t="s">
        <v>602</v>
      </c>
      <c r="G259" s="31">
        <v>149.57400000000001</v>
      </c>
      <c r="H259" s="30">
        <v>8.5000000000000006E-3</v>
      </c>
      <c r="I259" s="30">
        <f>ROUND(G259*H259,6)</f>
        <v>1.271379</v>
      </c>
      <c r="L259" s="32">
        <v>0</v>
      </c>
      <c r="M259" s="27">
        <f>ROUND(ROUND(L259,2)*ROUND(G259,3),2)</f>
        <v>0</v>
      </c>
      <c r="N259" s="30" t="s">
        <v>6030</v>
      </c>
      <c r="O259">
        <f>(M259*21)/100</f>
        <v>0</v>
      </c>
      <c r="P259" t="s">
        <v>28</v>
      </c>
    </row>
    <row r="260" spans="1:16" ht="12.75" customHeight="1" x14ac:dyDescent="0.2">
      <c r="A260" s="33" t="s">
        <v>57</v>
      </c>
      <c r="E260" s="34" t="s">
        <v>6868</v>
      </c>
    </row>
    <row r="261" spans="1:16" ht="12.75" customHeight="1" x14ac:dyDescent="0.2">
      <c r="A261" s="33" t="s">
        <v>58</v>
      </c>
      <c r="E261" s="35" t="s">
        <v>5</v>
      </c>
    </row>
    <row r="262" spans="1:16" ht="12.75" customHeight="1" x14ac:dyDescent="0.2">
      <c r="E262" s="34" t="s">
        <v>6863</v>
      </c>
    </row>
    <row r="263" spans="1:16" ht="12.75" customHeight="1" x14ac:dyDescent="0.2">
      <c r="A263" t="s">
        <v>52</v>
      </c>
      <c r="B263" s="10" t="s">
        <v>381</v>
      </c>
      <c r="C263" s="10" t="s">
        <v>6869</v>
      </c>
      <c r="D263" t="s">
        <v>5</v>
      </c>
      <c r="E263" s="29" t="s">
        <v>6870</v>
      </c>
      <c r="F263" s="30" t="s">
        <v>602</v>
      </c>
      <c r="G263" s="31">
        <v>149.57400000000001</v>
      </c>
      <c r="H263" s="30">
        <v>2.0999999999999999E-3</v>
      </c>
      <c r="I263" s="30">
        <f>ROUND(G263*H263,6)</f>
        <v>0.31410500000000002</v>
      </c>
      <c r="L263" s="32">
        <v>0</v>
      </c>
      <c r="M263" s="27">
        <f>ROUND(ROUND(L263,2)*ROUND(G263,3),2)</f>
        <v>0</v>
      </c>
      <c r="N263" s="30" t="s">
        <v>6030</v>
      </c>
      <c r="O263">
        <f>(M263*21)/100</f>
        <v>0</v>
      </c>
      <c r="P263" t="s">
        <v>28</v>
      </c>
    </row>
    <row r="264" spans="1:16" ht="12.75" customHeight="1" x14ac:dyDescent="0.2">
      <c r="A264" s="33" t="s">
        <v>57</v>
      </c>
      <c r="E264" s="34" t="s">
        <v>6870</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6871</v>
      </c>
      <c r="D267" t="s">
        <v>5</v>
      </c>
      <c r="E267" s="29" t="s">
        <v>6872</v>
      </c>
      <c r="F267" s="30" t="s">
        <v>126</v>
      </c>
      <c r="G267" s="31">
        <v>37.520000000000003</v>
      </c>
      <c r="H267" s="30">
        <v>3.3899999999999998E-3</v>
      </c>
      <c r="I267" s="30">
        <f>ROUND(G267*H267,6)</f>
        <v>0.127193</v>
      </c>
      <c r="L267" s="32">
        <v>0</v>
      </c>
      <c r="M267" s="27">
        <f>ROUND(ROUND(L267,2)*ROUND(G267,3),2)</f>
        <v>0</v>
      </c>
      <c r="N267" s="30" t="s">
        <v>6030</v>
      </c>
      <c r="O267">
        <f>(M267*21)/100</f>
        <v>0</v>
      </c>
      <c r="P267" t="s">
        <v>28</v>
      </c>
    </row>
    <row r="268" spans="1:16" ht="12.75" customHeight="1" x14ac:dyDescent="0.2">
      <c r="A268" s="33" t="s">
        <v>57</v>
      </c>
      <c r="E268" s="34" t="s">
        <v>6873</v>
      </c>
    </row>
    <row r="269" spans="1:16" ht="12.75" customHeight="1" x14ac:dyDescent="0.2">
      <c r="A269" s="33" t="s">
        <v>58</v>
      </c>
      <c r="E269" s="35" t="s">
        <v>5</v>
      </c>
    </row>
    <row r="270" spans="1:16" ht="12.75" customHeight="1" x14ac:dyDescent="0.2">
      <c r="E270" s="34" t="s">
        <v>6874</v>
      </c>
    </row>
    <row r="271" spans="1:16" ht="12.75" customHeight="1" x14ac:dyDescent="0.2">
      <c r="A271" t="s">
        <v>52</v>
      </c>
      <c r="B271" s="10" t="s">
        <v>383</v>
      </c>
      <c r="C271" s="10" t="s">
        <v>6875</v>
      </c>
      <c r="D271" t="s">
        <v>5</v>
      </c>
      <c r="E271" s="29" t="s">
        <v>6876</v>
      </c>
      <c r="F271" s="30" t="s">
        <v>602</v>
      </c>
      <c r="G271" s="31">
        <v>8.2539999999999996</v>
      </c>
      <c r="H271" s="30">
        <v>8.9999999999999998E-4</v>
      </c>
      <c r="I271" s="30">
        <f>ROUND(G271*H271,6)</f>
        <v>7.4289999999999998E-3</v>
      </c>
      <c r="L271" s="32">
        <v>0</v>
      </c>
      <c r="M271" s="27">
        <f>ROUND(ROUND(L271,2)*ROUND(G271,3),2)</f>
        <v>0</v>
      </c>
      <c r="N271" s="30" t="s">
        <v>6030</v>
      </c>
      <c r="O271">
        <f>(M271*21)/100</f>
        <v>0</v>
      </c>
      <c r="P271" t="s">
        <v>28</v>
      </c>
    </row>
    <row r="272" spans="1:16" ht="12.75" customHeight="1" x14ac:dyDescent="0.2">
      <c r="A272" s="33" t="s">
        <v>57</v>
      </c>
      <c r="E272" s="34" t="s">
        <v>6876</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6877</v>
      </c>
      <c r="D275" t="s">
        <v>5</v>
      </c>
      <c r="E275" s="29" t="s">
        <v>6878</v>
      </c>
      <c r="F275" s="30" t="s">
        <v>602</v>
      </c>
      <c r="G275" s="31">
        <v>0.90800000000000003</v>
      </c>
      <c r="H275" s="30">
        <v>9.4400000000000005E-3</v>
      </c>
      <c r="I275" s="30">
        <f>ROUND(G275*H275,6)</f>
        <v>8.5719999999999998E-3</v>
      </c>
      <c r="L275" s="32">
        <v>0</v>
      </c>
      <c r="M275" s="27">
        <f>ROUND(ROUND(L275,2)*ROUND(G275,3),2)</f>
        <v>0</v>
      </c>
      <c r="N275" s="30" t="s">
        <v>6030</v>
      </c>
      <c r="O275">
        <f>(M275*21)/100</f>
        <v>0</v>
      </c>
      <c r="P275" t="s">
        <v>28</v>
      </c>
    </row>
    <row r="276" spans="1:16" ht="12.75" customHeight="1" x14ac:dyDescent="0.2">
      <c r="A276" s="33" t="s">
        <v>57</v>
      </c>
      <c r="E276" s="34" t="s">
        <v>6879</v>
      </c>
    </row>
    <row r="277" spans="1:16" ht="12.75" customHeight="1" x14ac:dyDescent="0.2">
      <c r="A277" s="33" t="s">
        <v>58</v>
      </c>
      <c r="E277" s="35" t="s">
        <v>5</v>
      </c>
    </row>
    <row r="278" spans="1:16" ht="12.75" customHeight="1" x14ac:dyDescent="0.2">
      <c r="E278" s="34" t="s">
        <v>6863</v>
      </c>
    </row>
    <row r="279" spans="1:16" ht="12.75" customHeight="1" x14ac:dyDescent="0.2">
      <c r="A279" t="s">
        <v>52</v>
      </c>
      <c r="B279" s="10" t="s">
        <v>389</v>
      </c>
      <c r="C279" s="10" t="s">
        <v>6880</v>
      </c>
      <c r="D279" t="s">
        <v>5</v>
      </c>
      <c r="E279" s="29" t="s">
        <v>6881</v>
      </c>
      <c r="F279" s="30" t="s">
        <v>602</v>
      </c>
      <c r="G279" s="31">
        <v>0.90800000000000003</v>
      </c>
      <c r="H279" s="30">
        <v>1.6500000000000001E-2</v>
      </c>
      <c r="I279" s="30">
        <f>ROUND(G279*H279,6)</f>
        <v>1.4982000000000001E-2</v>
      </c>
      <c r="L279" s="32">
        <v>0</v>
      </c>
      <c r="M279" s="27">
        <f>ROUND(ROUND(L279,2)*ROUND(G279,3),2)</f>
        <v>0</v>
      </c>
      <c r="N279" s="30" t="s">
        <v>6030</v>
      </c>
      <c r="O279">
        <f>(M279*21)/100</f>
        <v>0</v>
      </c>
      <c r="P279" t="s">
        <v>28</v>
      </c>
    </row>
    <row r="280" spans="1:16" ht="12.75" customHeight="1" x14ac:dyDescent="0.2">
      <c r="A280" s="33" t="s">
        <v>57</v>
      </c>
      <c r="E280" s="34" t="s">
        <v>6881</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6882</v>
      </c>
      <c r="D283" t="s">
        <v>5</v>
      </c>
      <c r="E283" s="29" t="s">
        <v>6883</v>
      </c>
      <c r="F283" s="30" t="s">
        <v>602</v>
      </c>
      <c r="G283" s="31">
        <v>172.14</v>
      </c>
      <c r="H283" s="30">
        <v>6.0000000000000002E-5</v>
      </c>
      <c r="I283" s="30">
        <f>ROUND(G283*H283,6)</f>
        <v>1.0328E-2</v>
      </c>
      <c r="L283" s="32">
        <v>0</v>
      </c>
      <c r="M283" s="27">
        <f>ROUND(ROUND(L283,2)*ROUND(G283,3),2)</f>
        <v>0</v>
      </c>
      <c r="N283" s="30" t="s">
        <v>6030</v>
      </c>
      <c r="O283">
        <f>(M283*21)/100</f>
        <v>0</v>
      </c>
      <c r="P283" t="s">
        <v>28</v>
      </c>
    </row>
    <row r="284" spans="1:16" ht="12.75" customHeight="1" x14ac:dyDescent="0.2">
      <c r="A284" s="33" t="s">
        <v>57</v>
      </c>
      <c r="E284" s="34" t="s">
        <v>6884</v>
      </c>
    </row>
    <row r="285" spans="1:16" ht="12.75" customHeight="1" x14ac:dyDescent="0.2">
      <c r="A285" s="33" t="s">
        <v>58</v>
      </c>
      <c r="E285" s="35" t="s">
        <v>5</v>
      </c>
    </row>
    <row r="286" spans="1:16" ht="12.75" customHeight="1" x14ac:dyDescent="0.2">
      <c r="E286" s="34" t="s">
        <v>6863</v>
      </c>
    </row>
    <row r="287" spans="1:16" ht="12.75" customHeight="1" x14ac:dyDescent="0.2">
      <c r="A287" t="s">
        <v>52</v>
      </c>
      <c r="B287" s="10" t="s">
        <v>395</v>
      </c>
      <c r="C287" s="10" t="s">
        <v>6885</v>
      </c>
      <c r="D287" t="s">
        <v>5</v>
      </c>
      <c r="E287" s="29" t="s">
        <v>6886</v>
      </c>
      <c r="F287" s="30" t="s">
        <v>126</v>
      </c>
      <c r="G287" s="31">
        <v>36.299999999999997</v>
      </c>
      <c r="H287" s="30">
        <v>6.0000000000000002E-5</v>
      </c>
      <c r="I287" s="30">
        <f>ROUND(G287*H287,6)</f>
        <v>2.1779999999999998E-3</v>
      </c>
      <c r="L287" s="32">
        <v>0</v>
      </c>
      <c r="M287" s="27">
        <f>ROUND(ROUND(L287,2)*ROUND(G287,3),2)</f>
        <v>0</v>
      </c>
      <c r="N287" s="30" t="s">
        <v>6030</v>
      </c>
      <c r="O287">
        <f>(M287*21)/100</f>
        <v>0</v>
      </c>
      <c r="P287" t="s">
        <v>28</v>
      </c>
    </row>
    <row r="288" spans="1:16" ht="12.75" customHeight="1" x14ac:dyDescent="0.2">
      <c r="A288" s="33" t="s">
        <v>57</v>
      </c>
      <c r="E288" s="34" t="s">
        <v>6887</v>
      </c>
    </row>
    <row r="289" spans="1:16" ht="12.75" customHeight="1" x14ac:dyDescent="0.2">
      <c r="A289" s="33" t="s">
        <v>58</v>
      </c>
      <c r="E289" s="35" t="s">
        <v>5</v>
      </c>
    </row>
    <row r="290" spans="1:16" ht="12.75" customHeight="1" x14ac:dyDescent="0.2">
      <c r="E290" s="34" t="s">
        <v>6888</v>
      </c>
    </row>
    <row r="291" spans="1:16" ht="12.75" customHeight="1" x14ac:dyDescent="0.2">
      <c r="A291" t="s">
        <v>52</v>
      </c>
      <c r="B291" s="10" t="s">
        <v>398</v>
      </c>
      <c r="C291" s="10" t="s">
        <v>6889</v>
      </c>
      <c r="D291" t="s">
        <v>5</v>
      </c>
      <c r="E291" s="29" t="s">
        <v>6890</v>
      </c>
      <c r="F291" s="30" t="s">
        <v>126</v>
      </c>
      <c r="G291" s="31">
        <v>36.299999999999997</v>
      </c>
      <c r="H291" s="30">
        <v>5.0000000000000001E-4</v>
      </c>
      <c r="I291" s="30">
        <f>ROUND(G291*H291,6)</f>
        <v>1.8149999999999999E-2</v>
      </c>
      <c r="L291" s="32">
        <v>0</v>
      </c>
      <c r="M291" s="27">
        <f>ROUND(ROUND(L291,2)*ROUND(G291,3),2)</f>
        <v>0</v>
      </c>
      <c r="N291" s="30" t="s">
        <v>6030</v>
      </c>
      <c r="O291">
        <f>(M291*21)/100</f>
        <v>0</v>
      </c>
      <c r="P291" t="s">
        <v>28</v>
      </c>
    </row>
    <row r="292" spans="1:16" ht="12.75" customHeight="1" x14ac:dyDescent="0.2">
      <c r="A292" s="33" t="s">
        <v>57</v>
      </c>
      <c r="E292" s="34" t="s">
        <v>6890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6891</v>
      </c>
      <c r="D295" t="s">
        <v>5</v>
      </c>
      <c r="E295" s="29" t="s">
        <v>6892</v>
      </c>
      <c r="F295" s="30" t="s">
        <v>126</v>
      </c>
      <c r="G295" s="31">
        <v>96.6</v>
      </c>
      <c r="H295" s="30">
        <v>2.5000000000000001E-4</v>
      </c>
      <c r="I295" s="30">
        <f>ROUND(G295*H295,6)</f>
        <v>2.4150000000000001E-2</v>
      </c>
      <c r="L295" s="32">
        <v>0</v>
      </c>
      <c r="M295" s="27">
        <f>ROUND(ROUND(L295,2)*ROUND(G295,3),2)</f>
        <v>0</v>
      </c>
      <c r="N295" s="30" t="s">
        <v>6030</v>
      </c>
      <c r="O295">
        <f>(M295*21)/100</f>
        <v>0</v>
      </c>
      <c r="P295" t="s">
        <v>28</v>
      </c>
    </row>
    <row r="296" spans="1:16" ht="12.75" customHeight="1" x14ac:dyDescent="0.2">
      <c r="A296" s="33" t="s">
        <v>57</v>
      </c>
      <c r="E296" s="34" t="s">
        <v>6893</v>
      </c>
    </row>
    <row r="297" spans="1:16" ht="12.75" customHeight="1" x14ac:dyDescent="0.2">
      <c r="A297" s="33" t="s">
        <v>58</v>
      </c>
      <c r="E297" s="35" t="s">
        <v>5</v>
      </c>
    </row>
    <row r="298" spans="1:16" ht="12.75" customHeight="1" x14ac:dyDescent="0.2">
      <c r="E298" s="34" t="s">
        <v>6888</v>
      </c>
    </row>
    <row r="299" spans="1:16" ht="12.75" customHeight="1" x14ac:dyDescent="0.2">
      <c r="A299" t="s">
        <v>52</v>
      </c>
      <c r="B299" s="10" t="s">
        <v>404</v>
      </c>
      <c r="C299" s="10" t="s">
        <v>6894</v>
      </c>
      <c r="D299" t="s">
        <v>5</v>
      </c>
      <c r="E299" s="29" t="s">
        <v>6895</v>
      </c>
      <c r="F299" s="30" t="s">
        <v>126</v>
      </c>
      <c r="G299" s="31">
        <v>17.36</v>
      </c>
      <c r="H299" s="30">
        <v>3.0000000000000001E-5</v>
      </c>
      <c r="I299" s="30">
        <f>ROUND(G299*H299,6)</f>
        <v>5.2099999999999998E-4</v>
      </c>
      <c r="L299" s="32">
        <v>0</v>
      </c>
      <c r="M299" s="27">
        <f>ROUND(ROUND(L299,2)*ROUND(G299,3),2)</f>
        <v>0</v>
      </c>
      <c r="N299" s="30" t="s">
        <v>6030</v>
      </c>
      <c r="O299">
        <f>(M299*21)/100</f>
        <v>0</v>
      </c>
      <c r="P299" t="s">
        <v>28</v>
      </c>
    </row>
    <row r="300" spans="1:16" ht="12.75" customHeight="1" x14ac:dyDescent="0.2">
      <c r="A300" s="33" t="s">
        <v>57</v>
      </c>
      <c r="E300" s="34" t="s">
        <v>6895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6896</v>
      </c>
      <c r="D303" t="s">
        <v>5</v>
      </c>
      <c r="E303" s="29" t="s">
        <v>6897</v>
      </c>
      <c r="F303" s="30" t="s">
        <v>126</v>
      </c>
      <c r="G303" s="31">
        <v>39.619999999999997</v>
      </c>
      <c r="H303" s="30">
        <v>4.0000000000000003E-5</v>
      </c>
      <c r="I303" s="30">
        <f>ROUND(G303*H303,6)</f>
        <v>1.585E-3</v>
      </c>
      <c r="L303" s="32">
        <v>0</v>
      </c>
      <c r="M303" s="27">
        <f>ROUND(ROUND(L303,2)*ROUND(G303,3),2)</f>
        <v>0</v>
      </c>
      <c r="N303" s="30" t="s">
        <v>6030</v>
      </c>
      <c r="O303">
        <f>(M303*21)/100</f>
        <v>0</v>
      </c>
      <c r="P303" t="s">
        <v>28</v>
      </c>
    </row>
    <row r="304" spans="1:16" ht="12.75" customHeight="1" x14ac:dyDescent="0.2">
      <c r="A304" s="33" t="s">
        <v>57</v>
      </c>
      <c r="E304" s="34" t="s">
        <v>6897</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6898</v>
      </c>
      <c r="D307" t="s">
        <v>5</v>
      </c>
      <c r="E307" s="29" t="s">
        <v>6899</v>
      </c>
      <c r="F307" s="30" t="s">
        <v>126</v>
      </c>
      <c r="G307" s="31">
        <v>39.619999999999997</v>
      </c>
      <c r="H307" s="30">
        <v>3.0000000000000001E-5</v>
      </c>
      <c r="I307" s="30">
        <f>ROUND(G307*H307,6)</f>
        <v>1.189E-3</v>
      </c>
      <c r="L307" s="32">
        <v>0</v>
      </c>
      <c r="M307" s="27">
        <f>ROUND(ROUND(L307,2)*ROUND(G307,3),2)</f>
        <v>0</v>
      </c>
      <c r="N307" s="30" t="s">
        <v>6030</v>
      </c>
      <c r="O307">
        <f>(M307*21)/100</f>
        <v>0</v>
      </c>
      <c r="P307" t="s">
        <v>28</v>
      </c>
    </row>
    <row r="308" spans="1:16" ht="12.75" customHeight="1" x14ac:dyDescent="0.2">
      <c r="A308" s="33" t="s">
        <v>57</v>
      </c>
      <c r="E308" s="34" t="s">
        <v>6899</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6900</v>
      </c>
      <c r="D311" t="s">
        <v>5</v>
      </c>
      <c r="E311" s="29" t="s">
        <v>6901</v>
      </c>
      <c r="F311" s="30" t="s">
        <v>602</v>
      </c>
      <c r="G311" s="31">
        <v>13.404</v>
      </c>
      <c r="H311" s="30">
        <v>6.28E-3</v>
      </c>
      <c r="I311" s="30">
        <f>ROUND(G311*H311,6)</f>
        <v>8.4177000000000002E-2</v>
      </c>
      <c r="L311" s="32">
        <v>0</v>
      </c>
      <c r="M311" s="27">
        <f>ROUND(ROUND(L311,2)*ROUND(G311,3),2)</f>
        <v>0</v>
      </c>
      <c r="N311" s="30" t="s">
        <v>6030</v>
      </c>
      <c r="O311">
        <f>(M311*21)/100</f>
        <v>0</v>
      </c>
      <c r="P311" t="s">
        <v>28</v>
      </c>
    </row>
    <row r="312" spans="1:16" ht="12.75" customHeight="1" x14ac:dyDescent="0.2">
      <c r="A312" s="33" t="s">
        <v>57</v>
      </c>
      <c r="E312" s="34" t="s">
        <v>6902</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6903</v>
      </c>
      <c r="D315" t="s">
        <v>5</v>
      </c>
      <c r="E315" s="29" t="s">
        <v>6904</v>
      </c>
      <c r="F315" s="30" t="s">
        <v>602</v>
      </c>
      <c r="G315" s="31">
        <v>158.73599999999999</v>
      </c>
      <c r="H315" s="30">
        <v>2.8800000000000002E-3</v>
      </c>
      <c r="I315" s="30">
        <f>ROUND(G315*H315,6)</f>
        <v>0.45716000000000001</v>
      </c>
      <c r="L315" s="32">
        <v>0</v>
      </c>
      <c r="M315" s="27">
        <f>ROUND(ROUND(L315,2)*ROUND(G315,3),2)</f>
        <v>0</v>
      </c>
      <c r="N315" s="30" t="s">
        <v>6030</v>
      </c>
      <c r="O315">
        <f>(M315*21)/100</f>
        <v>0</v>
      </c>
      <c r="P315" t="s">
        <v>28</v>
      </c>
    </row>
    <row r="316" spans="1:16" ht="12.75" customHeight="1" x14ac:dyDescent="0.2">
      <c r="A316" s="33" t="s">
        <v>57</v>
      </c>
      <c r="E316" s="34" t="s">
        <v>6905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6906</v>
      </c>
      <c r="D319" t="s">
        <v>5</v>
      </c>
      <c r="E319" s="29" t="s">
        <v>6907</v>
      </c>
      <c r="F319" s="30" t="s">
        <v>602</v>
      </c>
      <c r="G319" s="31">
        <v>18.959</v>
      </c>
      <c r="H319" s="30">
        <v>0</v>
      </c>
      <c r="I319" s="30">
        <f>ROUND(G319*H319,6)</f>
        <v>0</v>
      </c>
      <c r="L319" s="32">
        <v>0</v>
      </c>
      <c r="M319" s="27">
        <f>ROUND(ROUND(L319,2)*ROUND(G319,3),2)</f>
        <v>0</v>
      </c>
      <c r="N319" s="30" t="s">
        <v>6030</v>
      </c>
      <c r="O319">
        <f>(M319*21)/100</f>
        <v>0</v>
      </c>
      <c r="P319" t="s">
        <v>28</v>
      </c>
    </row>
    <row r="320" spans="1:16" ht="12.75" customHeight="1" x14ac:dyDescent="0.2">
      <c r="A320" s="33" t="s">
        <v>57</v>
      </c>
      <c r="E320" s="34" t="s">
        <v>6908</v>
      </c>
    </row>
    <row r="321" spans="1:16" ht="12.75" customHeight="1" x14ac:dyDescent="0.2">
      <c r="A321" s="33" t="s">
        <v>58</v>
      </c>
      <c r="E321" s="35" t="s">
        <v>5</v>
      </c>
    </row>
    <row r="322" spans="1:16" ht="12.75" customHeight="1" x14ac:dyDescent="0.2">
      <c r="E322" s="34" t="s">
        <v>6909</v>
      </c>
    </row>
    <row r="323" spans="1:16" ht="12.75" customHeight="1" x14ac:dyDescent="0.2">
      <c r="A323" t="s">
        <v>52</v>
      </c>
      <c r="B323" s="10" t="s">
        <v>418</v>
      </c>
      <c r="C323" s="10" t="s">
        <v>6936</v>
      </c>
      <c r="D323" t="s">
        <v>5</v>
      </c>
      <c r="E323" s="29" t="s">
        <v>6937</v>
      </c>
      <c r="F323" s="30" t="s">
        <v>602</v>
      </c>
      <c r="G323" s="31">
        <v>115.03</v>
      </c>
      <c r="H323" s="30">
        <v>1.2999999999999999E-4</v>
      </c>
      <c r="I323" s="30">
        <f>ROUND(G323*H323,6)</f>
        <v>1.4954E-2</v>
      </c>
      <c r="L323" s="32">
        <v>0</v>
      </c>
      <c r="M323" s="27">
        <f>ROUND(ROUND(L323,2)*ROUND(G323,3),2)</f>
        <v>0</v>
      </c>
      <c r="N323" s="30" t="s">
        <v>6030</v>
      </c>
      <c r="O323">
        <f>(M323*21)/100</f>
        <v>0</v>
      </c>
      <c r="P323" t="s">
        <v>28</v>
      </c>
    </row>
    <row r="324" spans="1:16" ht="12.75" customHeight="1" x14ac:dyDescent="0.2">
      <c r="A324" s="33" t="s">
        <v>57</v>
      </c>
      <c r="E324" s="34" t="s">
        <v>6938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6939</v>
      </c>
      <c r="D327" t="s">
        <v>5</v>
      </c>
      <c r="E327" s="29" t="s">
        <v>6940</v>
      </c>
      <c r="F327" s="30" t="s">
        <v>602</v>
      </c>
      <c r="G327" s="31">
        <v>23.42</v>
      </c>
      <c r="H327" s="30">
        <v>0.28361999999999998</v>
      </c>
      <c r="I327" s="30">
        <f>ROUND(G327*H327,6)</f>
        <v>6.6423800000000002</v>
      </c>
      <c r="L327" s="32">
        <v>0</v>
      </c>
      <c r="M327" s="27">
        <f>ROUND(ROUND(L327,2)*ROUND(G327,3),2)</f>
        <v>0</v>
      </c>
      <c r="N327" s="30" t="s">
        <v>6030</v>
      </c>
      <c r="O327">
        <f>(M327*21)/100</f>
        <v>0</v>
      </c>
      <c r="P327" t="s">
        <v>28</v>
      </c>
    </row>
    <row r="328" spans="1:16" ht="12.75" customHeight="1" x14ac:dyDescent="0.2">
      <c r="A328" s="33" t="s">
        <v>57</v>
      </c>
      <c r="E328" s="34" t="s">
        <v>6941</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6942</v>
      </c>
      <c r="D332" t="s">
        <v>5</v>
      </c>
      <c r="E332" s="29" t="s">
        <v>6943</v>
      </c>
      <c r="F332" s="30" t="s">
        <v>602</v>
      </c>
      <c r="G332" s="31">
        <v>110.378</v>
      </c>
      <c r="H332" s="30">
        <v>0</v>
      </c>
      <c r="I332" s="30">
        <f>ROUND(G332*H332,6)</f>
        <v>0</v>
      </c>
      <c r="L332" s="32">
        <v>0</v>
      </c>
      <c r="M332" s="27">
        <f>ROUND(ROUND(L332,2)*ROUND(G332,3),2)</f>
        <v>0</v>
      </c>
      <c r="N332" s="30" t="s">
        <v>6030</v>
      </c>
      <c r="O332">
        <f>(M332*21)/100</f>
        <v>0</v>
      </c>
      <c r="P332" t="s">
        <v>28</v>
      </c>
    </row>
    <row r="333" spans="1:16" ht="12.75" customHeight="1" x14ac:dyDescent="0.2">
      <c r="A333" s="33" t="s">
        <v>57</v>
      </c>
      <c r="E333" s="34" t="s">
        <v>6944</v>
      </c>
    </row>
    <row r="334" spans="1:16" ht="12.75" customHeight="1" x14ac:dyDescent="0.2">
      <c r="A334" s="33" t="s">
        <v>58</v>
      </c>
      <c r="E334" s="35" t="s">
        <v>5</v>
      </c>
    </row>
    <row r="335" spans="1:16" ht="12.75" customHeight="1" x14ac:dyDescent="0.2">
      <c r="E335" s="34" t="s">
        <v>6207</v>
      </c>
    </row>
    <row r="336" spans="1:16" ht="12.75" customHeight="1" x14ac:dyDescent="0.2">
      <c r="A336" t="s">
        <v>52</v>
      </c>
      <c r="B336" s="10" t="s">
        <v>423</v>
      </c>
      <c r="C336" s="10" t="s">
        <v>6945</v>
      </c>
      <c r="D336" t="s">
        <v>5</v>
      </c>
      <c r="E336" s="29" t="s">
        <v>6946</v>
      </c>
      <c r="F336" s="30" t="s">
        <v>602</v>
      </c>
      <c r="G336" s="31">
        <v>52.901000000000003</v>
      </c>
      <c r="H336" s="30">
        <v>0</v>
      </c>
      <c r="I336" s="30">
        <f>ROUND(G336*H336,6)</f>
        <v>0</v>
      </c>
      <c r="L336" s="32">
        <v>0</v>
      </c>
      <c r="M336" s="27">
        <f>ROUND(ROUND(L336,2)*ROUND(G336,3),2)</f>
        <v>0</v>
      </c>
      <c r="N336" s="30" t="s">
        <v>6030</v>
      </c>
      <c r="O336">
        <f>(M336*21)/100</f>
        <v>0</v>
      </c>
      <c r="P336" t="s">
        <v>28</v>
      </c>
    </row>
    <row r="337" spans="1:16" ht="12.75" customHeight="1" x14ac:dyDescent="0.2">
      <c r="A337" s="33" t="s">
        <v>57</v>
      </c>
      <c r="E337" s="34" t="s">
        <v>6947</v>
      </c>
    </row>
    <row r="338" spans="1:16" ht="12.75" customHeight="1" x14ac:dyDescent="0.2">
      <c r="A338" s="33" t="s">
        <v>58</v>
      </c>
      <c r="E338" s="35" t="s">
        <v>5</v>
      </c>
    </row>
    <row r="339" spans="1:16" ht="12.75" customHeight="1" x14ac:dyDescent="0.2">
      <c r="E339" s="34" t="s">
        <v>6207</v>
      </c>
    </row>
    <row r="340" spans="1:16" ht="12.75" customHeight="1" x14ac:dyDescent="0.2">
      <c r="A340" t="s">
        <v>52</v>
      </c>
      <c r="B340" s="10" t="s">
        <v>426</v>
      </c>
      <c r="C340" s="10" t="s">
        <v>6948</v>
      </c>
      <c r="D340" t="s">
        <v>5</v>
      </c>
      <c r="E340" s="29" t="s">
        <v>6949</v>
      </c>
      <c r="F340" s="30" t="s">
        <v>2830</v>
      </c>
      <c r="G340" s="31">
        <v>57.148000000000003</v>
      </c>
      <c r="H340" s="30">
        <v>1E-3</v>
      </c>
      <c r="I340" s="30">
        <f>ROUND(G340*H340,6)</f>
        <v>5.7147999999999997E-2</v>
      </c>
      <c r="L340" s="32">
        <v>0</v>
      </c>
      <c r="M340" s="27">
        <f>ROUND(ROUND(L340,2)*ROUND(G340,3),2)</f>
        <v>0</v>
      </c>
      <c r="N340" s="30" t="s">
        <v>6030</v>
      </c>
      <c r="O340">
        <f>(M340*21)/100</f>
        <v>0</v>
      </c>
      <c r="P340" t="s">
        <v>28</v>
      </c>
    </row>
    <row r="341" spans="1:16" ht="12.75" customHeight="1" x14ac:dyDescent="0.2">
      <c r="A341" s="33" t="s">
        <v>57</v>
      </c>
      <c r="E341" s="34" t="s">
        <v>6949</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6950</v>
      </c>
      <c r="D344" t="s">
        <v>5</v>
      </c>
      <c r="E344" s="29" t="s">
        <v>6951</v>
      </c>
      <c r="F344" s="30" t="s">
        <v>602</v>
      </c>
      <c r="G344" s="31">
        <v>220.756</v>
      </c>
      <c r="H344" s="30">
        <v>4.0000000000000002E-4</v>
      </c>
      <c r="I344" s="30">
        <f>ROUND(G344*H344,6)</f>
        <v>8.8302000000000005E-2</v>
      </c>
      <c r="L344" s="32">
        <v>0</v>
      </c>
      <c r="M344" s="27">
        <f>ROUND(ROUND(L344,2)*ROUND(G344,3),2)</f>
        <v>0</v>
      </c>
      <c r="N344" s="30" t="s">
        <v>6030</v>
      </c>
      <c r="O344">
        <f>(M344*21)/100</f>
        <v>0</v>
      </c>
      <c r="P344" t="s">
        <v>28</v>
      </c>
    </row>
    <row r="345" spans="1:16" ht="12.75" customHeight="1" x14ac:dyDescent="0.2">
      <c r="A345" s="33" t="s">
        <v>57</v>
      </c>
      <c r="E345" s="34" t="s">
        <v>6952</v>
      </c>
    </row>
    <row r="346" spans="1:16" ht="12.75" customHeight="1" x14ac:dyDescent="0.2">
      <c r="A346" s="33" t="s">
        <v>58</v>
      </c>
      <c r="E346" s="35" t="s">
        <v>5</v>
      </c>
    </row>
    <row r="347" spans="1:16" ht="12.75" customHeight="1" x14ac:dyDescent="0.2">
      <c r="E347" s="34" t="s">
        <v>6953</v>
      </c>
    </row>
    <row r="348" spans="1:16" ht="12.75" customHeight="1" x14ac:dyDescent="0.2">
      <c r="A348" t="s">
        <v>52</v>
      </c>
      <c r="B348" s="10" t="s">
        <v>432</v>
      </c>
      <c r="C348" s="10" t="s">
        <v>6954</v>
      </c>
      <c r="D348" t="s">
        <v>5</v>
      </c>
      <c r="E348" s="29" t="s">
        <v>6955</v>
      </c>
      <c r="F348" s="30" t="s">
        <v>602</v>
      </c>
      <c r="G348" s="31">
        <v>105.80200000000001</v>
      </c>
      <c r="H348" s="30">
        <v>4.0000000000000002E-4</v>
      </c>
      <c r="I348" s="30">
        <f>ROUND(G348*H348,6)</f>
        <v>4.2320999999999998E-2</v>
      </c>
      <c r="L348" s="32">
        <v>0</v>
      </c>
      <c r="M348" s="27">
        <f>ROUND(ROUND(L348,2)*ROUND(G348,3),2)</f>
        <v>0</v>
      </c>
      <c r="N348" s="30" t="s">
        <v>6030</v>
      </c>
      <c r="O348">
        <f>(M348*21)/100</f>
        <v>0</v>
      </c>
      <c r="P348" t="s">
        <v>28</v>
      </c>
    </row>
    <row r="349" spans="1:16" ht="12.75" customHeight="1" x14ac:dyDescent="0.2">
      <c r="A349" s="33" t="s">
        <v>57</v>
      </c>
      <c r="E349" s="34" t="s">
        <v>6956</v>
      </c>
    </row>
    <row r="350" spans="1:16" ht="12.75" customHeight="1" x14ac:dyDescent="0.2">
      <c r="A350" s="33" t="s">
        <v>58</v>
      </c>
      <c r="E350" s="35" t="s">
        <v>5</v>
      </c>
    </row>
    <row r="351" spans="1:16" ht="12.75" customHeight="1" x14ac:dyDescent="0.2">
      <c r="E351" s="34" t="s">
        <v>6953</v>
      </c>
    </row>
    <row r="352" spans="1:16" ht="12.75" customHeight="1" x14ac:dyDescent="0.2">
      <c r="A352" t="s">
        <v>52</v>
      </c>
      <c r="B352" s="10" t="s">
        <v>435</v>
      </c>
      <c r="C352" s="10" t="s">
        <v>6957</v>
      </c>
      <c r="D352" t="s">
        <v>5</v>
      </c>
      <c r="E352" s="29" t="s">
        <v>6958</v>
      </c>
      <c r="F352" s="30" t="s">
        <v>602</v>
      </c>
      <c r="G352" s="31">
        <v>326.55799999999999</v>
      </c>
      <c r="H352" s="30">
        <v>6.1000000000000004E-3</v>
      </c>
      <c r="I352" s="30">
        <f>ROUND(G352*H352,6)</f>
        <v>1.9920040000000001</v>
      </c>
      <c r="L352" s="32">
        <v>0</v>
      </c>
      <c r="M352" s="27">
        <f>ROUND(ROUND(L352,2)*ROUND(G352,3),2)</f>
        <v>0</v>
      </c>
      <c r="N352" s="30" t="s">
        <v>6030</v>
      </c>
      <c r="O352">
        <f>(M352*21)/100</f>
        <v>0</v>
      </c>
      <c r="P352" t="s">
        <v>28</v>
      </c>
    </row>
    <row r="353" spans="1:16" ht="12.75" customHeight="1" x14ac:dyDescent="0.2">
      <c r="A353" s="33" t="s">
        <v>57</v>
      </c>
      <c r="E353" s="34" t="s">
        <v>6958</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6959</v>
      </c>
      <c r="D356" t="s">
        <v>5</v>
      </c>
      <c r="E356" s="29" t="s">
        <v>6960</v>
      </c>
      <c r="F356" s="30" t="s">
        <v>602</v>
      </c>
      <c r="G356" s="31">
        <v>115.03</v>
      </c>
      <c r="H356" s="30">
        <v>0</v>
      </c>
      <c r="I356" s="30">
        <f>ROUND(G356*H356,6)</f>
        <v>0</v>
      </c>
      <c r="L356" s="32">
        <v>0</v>
      </c>
      <c r="M356" s="27">
        <f>ROUND(ROUND(L356,2)*ROUND(G356,3),2)</f>
        <v>0</v>
      </c>
      <c r="N356" s="30" t="s">
        <v>6030</v>
      </c>
      <c r="O356">
        <f>(M356*21)/100</f>
        <v>0</v>
      </c>
      <c r="P356" t="s">
        <v>28</v>
      </c>
    </row>
    <row r="357" spans="1:16" ht="12.75" customHeight="1" x14ac:dyDescent="0.2">
      <c r="A357" s="33" t="s">
        <v>57</v>
      </c>
      <c r="E357" s="34" t="s">
        <v>6961</v>
      </c>
    </row>
    <row r="358" spans="1:16" ht="12.75" customHeight="1" x14ac:dyDescent="0.2">
      <c r="A358" s="33" t="s">
        <v>58</v>
      </c>
      <c r="E358" s="35" t="s">
        <v>5</v>
      </c>
    </row>
    <row r="359" spans="1:16" ht="12.75" customHeight="1" x14ac:dyDescent="0.2">
      <c r="E359" s="34" t="s">
        <v>6962</v>
      </c>
    </row>
    <row r="360" spans="1:16" ht="12.75" customHeight="1" x14ac:dyDescent="0.2">
      <c r="A360" t="s">
        <v>52</v>
      </c>
      <c r="B360" s="10" t="s">
        <v>441</v>
      </c>
      <c r="C360" s="10" t="s">
        <v>6963</v>
      </c>
      <c r="D360" t="s">
        <v>5</v>
      </c>
      <c r="E360" s="29" t="s">
        <v>6964</v>
      </c>
      <c r="F360" s="30" t="s">
        <v>602</v>
      </c>
      <c r="G360" s="31">
        <v>225.40799999999999</v>
      </c>
      <c r="H360" s="30">
        <v>0</v>
      </c>
      <c r="I360" s="30">
        <f>ROUND(G360*H360,6)</f>
        <v>0</v>
      </c>
      <c r="L360" s="32">
        <v>0</v>
      </c>
      <c r="M360" s="27">
        <f>ROUND(ROUND(L360,2)*ROUND(G360,3),2)</f>
        <v>0</v>
      </c>
      <c r="N360" s="30" t="s">
        <v>6030</v>
      </c>
      <c r="O360">
        <f>(M360*21)/100</f>
        <v>0</v>
      </c>
      <c r="P360" t="s">
        <v>28</v>
      </c>
    </row>
    <row r="361" spans="1:16" ht="12.75" customHeight="1" x14ac:dyDescent="0.2">
      <c r="A361" s="33" t="s">
        <v>57</v>
      </c>
      <c r="E361" s="34" t="s">
        <v>6965</v>
      </c>
    </row>
    <row r="362" spans="1:16" ht="12.75" customHeight="1" x14ac:dyDescent="0.2">
      <c r="A362" s="33" t="s">
        <v>58</v>
      </c>
      <c r="E362" s="35" t="s">
        <v>5</v>
      </c>
    </row>
    <row r="363" spans="1:16" ht="12.75" customHeight="1" x14ac:dyDescent="0.2">
      <c r="E363" s="34" t="s">
        <v>6962</v>
      </c>
    </row>
    <row r="364" spans="1:16" ht="12.75" customHeight="1" x14ac:dyDescent="0.2">
      <c r="A364" t="s">
        <v>52</v>
      </c>
      <c r="B364" s="10" t="s">
        <v>444</v>
      </c>
      <c r="C364" s="10" t="s">
        <v>6966</v>
      </c>
      <c r="D364" t="s">
        <v>5</v>
      </c>
      <c r="E364" s="29" t="s">
        <v>6967</v>
      </c>
      <c r="F364" s="30" t="s">
        <v>602</v>
      </c>
      <c r="G364" s="31">
        <v>40.658999999999999</v>
      </c>
      <c r="H364" s="30">
        <v>0</v>
      </c>
      <c r="I364" s="30">
        <f>ROUND(G364*H364,6)</f>
        <v>0</v>
      </c>
      <c r="L364" s="32">
        <v>0</v>
      </c>
      <c r="M364" s="27">
        <f>ROUND(ROUND(L364,2)*ROUND(G364,3),2)</f>
        <v>0</v>
      </c>
      <c r="N364" s="30" t="s">
        <v>6030</v>
      </c>
      <c r="O364">
        <f>(M364*21)/100</f>
        <v>0</v>
      </c>
      <c r="P364" t="s">
        <v>28</v>
      </c>
    </row>
    <row r="365" spans="1:16" ht="12.75" customHeight="1" x14ac:dyDescent="0.2">
      <c r="A365" s="33" t="s">
        <v>57</v>
      </c>
      <c r="E365" s="34" t="s">
        <v>6968</v>
      </c>
    </row>
    <row r="366" spans="1:16" ht="12.75" customHeight="1" x14ac:dyDescent="0.2">
      <c r="A366" s="33" t="s">
        <v>58</v>
      </c>
      <c r="E366" s="35" t="s">
        <v>5</v>
      </c>
    </row>
    <row r="367" spans="1:16" ht="12.75" customHeight="1" x14ac:dyDescent="0.2">
      <c r="E367" s="34" t="s">
        <v>6962</v>
      </c>
    </row>
    <row r="368" spans="1:16" ht="12.75" customHeight="1" x14ac:dyDescent="0.2">
      <c r="A368" t="s">
        <v>52</v>
      </c>
      <c r="B368" s="10" t="s">
        <v>445</v>
      </c>
      <c r="C368" s="10" t="s">
        <v>6969</v>
      </c>
      <c r="D368" t="s">
        <v>5</v>
      </c>
      <c r="E368" s="29" t="s">
        <v>6970</v>
      </c>
      <c r="F368" s="30" t="s">
        <v>602</v>
      </c>
      <c r="G368" s="31">
        <v>155.68899999999999</v>
      </c>
      <c r="H368" s="30">
        <v>2.9999999999999997E-4</v>
      </c>
      <c r="I368" s="30">
        <f>ROUND(G368*H368,6)</f>
        <v>4.6706999999999999E-2</v>
      </c>
      <c r="L368" s="32">
        <v>0</v>
      </c>
      <c r="M368" s="27">
        <f>ROUND(ROUND(L368,2)*ROUND(G368,3),2)</f>
        <v>0</v>
      </c>
      <c r="N368" s="30" t="s">
        <v>6030</v>
      </c>
      <c r="O368">
        <f>(M368*21)/100</f>
        <v>0</v>
      </c>
      <c r="P368" t="s">
        <v>28</v>
      </c>
    </row>
    <row r="369" spans="1:16" ht="12.75" customHeight="1" x14ac:dyDescent="0.2">
      <c r="A369" s="33" t="s">
        <v>57</v>
      </c>
      <c r="E369" s="34" t="s">
        <v>6970</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6771</v>
      </c>
      <c r="D372" t="s">
        <v>5</v>
      </c>
      <c r="E372" s="29" t="s">
        <v>6772</v>
      </c>
      <c r="F372" s="30" t="s">
        <v>602</v>
      </c>
      <c r="G372" s="31">
        <v>225.40799999999999</v>
      </c>
      <c r="H372" s="30">
        <v>5.0000000000000001E-4</v>
      </c>
      <c r="I372" s="30">
        <f>ROUND(G372*H372,6)</f>
        <v>0.112704</v>
      </c>
      <c r="L372" s="32">
        <v>0</v>
      </c>
      <c r="M372" s="27">
        <f>ROUND(ROUND(L372,2)*ROUND(G372,3),2)</f>
        <v>0</v>
      </c>
      <c r="N372" s="30" t="s">
        <v>6030</v>
      </c>
      <c r="O372">
        <f>(M372*21)/100</f>
        <v>0</v>
      </c>
      <c r="P372" t="s">
        <v>28</v>
      </c>
    </row>
    <row r="373" spans="1:16" ht="12.75" customHeight="1" x14ac:dyDescent="0.2">
      <c r="A373" s="33" t="s">
        <v>57</v>
      </c>
      <c r="E373" s="34" t="s">
        <v>6772</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6971</v>
      </c>
      <c r="E376" s="28" t="s">
        <v>6972</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6973</v>
      </c>
      <c r="D377" t="s">
        <v>5</v>
      </c>
      <c r="E377" s="29" t="s">
        <v>6974</v>
      </c>
      <c r="F377" s="30" t="s">
        <v>602</v>
      </c>
      <c r="G377" s="31">
        <v>102.41</v>
      </c>
      <c r="H377" s="30">
        <v>0</v>
      </c>
      <c r="I377" s="30">
        <f>ROUND(G377*H377,6)</f>
        <v>0</v>
      </c>
      <c r="L377" s="32">
        <v>0</v>
      </c>
      <c r="M377" s="27">
        <f>ROUND(ROUND(L377,2)*ROUND(G377,3),2)</f>
        <v>0</v>
      </c>
      <c r="N377" s="30" t="s">
        <v>6030</v>
      </c>
      <c r="O377">
        <f>(M377*21)/100</f>
        <v>0</v>
      </c>
      <c r="P377" t="s">
        <v>28</v>
      </c>
    </row>
    <row r="378" spans="1:16" ht="12.75" customHeight="1" x14ac:dyDescent="0.2">
      <c r="A378" s="33" t="s">
        <v>57</v>
      </c>
      <c r="E378" s="34" t="s">
        <v>6975</v>
      </c>
    </row>
    <row r="379" spans="1:16" ht="12.75" customHeight="1" x14ac:dyDescent="0.2">
      <c r="A379" s="33" t="s">
        <v>58</v>
      </c>
      <c r="E379" s="35" t="s">
        <v>5</v>
      </c>
    </row>
    <row r="380" spans="1:16" ht="12.75" customHeight="1" x14ac:dyDescent="0.2">
      <c r="E380" s="34" t="s">
        <v>6976</v>
      </c>
    </row>
    <row r="381" spans="1:16" ht="12.75" customHeight="1" x14ac:dyDescent="0.2">
      <c r="A381" t="s">
        <v>52</v>
      </c>
      <c r="B381" s="10" t="s">
        <v>448</v>
      </c>
      <c r="C381" s="10" t="s">
        <v>6948</v>
      </c>
      <c r="D381" t="s">
        <v>5</v>
      </c>
      <c r="E381" s="29" t="s">
        <v>6949</v>
      </c>
      <c r="F381" s="30" t="s">
        <v>2830</v>
      </c>
      <c r="G381" s="31">
        <v>25.603000000000002</v>
      </c>
      <c r="H381" s="30">
        <v>1E-3</v>
      </c>
      <c r="I381" s="30">
        <f>ROUND(G381*H381,6)</f>
        <v>2.5603000000000001E-2</v>
      </c>
      <c r="L381" s="32">
        <v>0</v>
      </c>
      <c r="M381" s="27">
        <f>ROUND(ROUND(L381,2)*ROUND(G381,3),2)</f>
        <v>0</v>
      </c>
      <c r="N381" s="30" t="s">
        <v>6030</v>
      </c>
      <c r="O381">
        <f>(M381*21)/100</f>
        <v>0</v>
      </c>
      <c r="P381" t="s">
        <v>28</v>
      </c>
    </row>
    <row r="382" spans="1:16" ht="12.75" customHeight="1" x14ac:dyDescent="0.2">
      <c r="A382" s="33" t="s">
        <v>57</v>
      </c>
      <c r="E382" s="34" t="s">
        <v>6949</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6977</v>
      </c>
      <c r="D385" t="s">
        <v>5</v>
      </c>
      <c r="E385" s="29" t="s">
        <v>6978</v>
      </c>
      <c r="F385" s="30" t="s">
        <v>602</v>
      </c>
      <c r="G385" s="31">
        <v>102.41</v>
      </c>
      <c r="H385" s="30">
        <v>3.6000000000000002E-4</v>
      </c>
      <c r="I385" s="30">
        <f>ROUND(G385*H385,6)</f>
        <v>3.6867999999999998E-2</v>
      </c>
      <c r="L385" s="32">
        <v>0</v>
      </c>
      <c r="M385" s="27">
        <f>ROUND(ROUND(L385,2)*ROUND(G385,3),2)</f>
        <v>0</v>
      </c>
      <c r="N385" s="30" t="s">
        <v>6030</v>
      </c>
      <c r="O385">
        <f>(M385*21)/100</f>
        <v>0</v>
      </c>
      <c r="P385" t="s">
        <v>28</v>
      </c>
    </row>
    <row r="386" spans="1:16" ht="12.75" customHeight="1" x14ac:dyDescent="0.2">
      <c r="A386" s="33" t="s">
        <v>57</v>
      </c>
      <c r="E386" s="34" t="s">
        <v>6979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450</v>
      </c>
      <c r="C389" s="10" t="s">
        <v>6981</v>
      </c>
      <c r="D389" t="s">
        <v>5</v>
      </c>
      <c r="E389" s="29" t="s">
        <v>6982</v>
      </c>
      <c r="F389" s="30" t="s">
        <v>602</v>
      </c>
      <c r="G389" s="31">
        <v>102.41</v>
      </c>
      <c r="H389" s="30">
        <v>3.5000000000000001E-3</v>
      </c>
      <c r="I389" s="30">
        <f>ROUND(G389*H389,6)</f>
        <v>0.358435</v>
      </c>
      <c r="L389" s="32">
        <v>0</v>
      </c>
      <c r="M389" s="27">
        <f>ROUND(ROUND(L389,2)*ROUND(G389,3),2)</f>
        <v>0</v>
      </c>
      <c r="N389" s="30" t="s">
        <v>6030</v>
      </c>
      <c r="O389">
        <f>(M389*21)/100</f>
        <v>0</v>
      </c>
      <c r="P389" t="s">
        <v>28</v>
      </c>
    </row>
    <row r="390" spans="1:16" ht="12.75" customHeight="1" x14ac:dyDescent="0.2">
      <c r="A390" s="33" t="s">
        <v>57</v>
      </c>
      <c r="E390" s="34" t="s">
        <v>6983</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6984</v>
      </c>
      <c r="D393" t="s">
        <v>5</v>
      </c>
      <c r="E393" s="29" t="s">
        <v>6985</v>
      </c>
      <c r="F393" s="30" t="s">
        <v>602</v>
      </c>
      <c r="G393" s="31">
        <v>15.987</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6986</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455</v>
      </c>
      <c r="C397" s="10" t="s">
        <v>6987</v>
      </c>
      <c r="D397" t="s">
        <v>5</v>
      </c>
      <c r="E397" s="29" t="s">
        <v>6988</v>
      </c>
      <c r="F397" s="30" t="s">
        <v>55</v>
      </c>
      <c r="G397" s="31">
        <v>6</v>
      </c>
      <c r="H397" s="30">
        <v>7.4999999999999997E-3</v>
      </c>
      <c r="I397" s="30">
        <f>ROUND(G397*H397,6)</f>
        <v>4.4999999999999998E-2</v>
      </c>
      <c r="L397" s="32">
        <v>0</v>
      </c>
      <c r="M397" s="27">
        <f>ROUND(ROUND(L397,2)*ROUND(G397,3),2)</f>
        <v>0</v>
      </c>
      <c r="N397" s="30" t="s">
        <v>6030</v>
      </c>
      <c r="O397">
        <f>(M397*21)/100</f>
        <v>0</v>
      </c>
      <c r="P397" t="s">
        <v>28</v>
      </c>
    </row>
    <row r="398" spans="1:16" ht="12.75" customHeight="1" x14ac:dyDescent="0.2">
      <c r="A398" s="33" t="s">
        <v>57</v>
      </c>
      <c r="E398" s="34" t="s">
        <v>6989</v>
      </c>
    </row>
    <row r="399" spans="1:16" ht="12.75" customHeight="1" x14ac:dyDescent="0.2">
      <c r="A399" s="33" t="s">
        <v>58</v>
      </c>
      <c r="E399" s="35" t="s">
        <v>5</v>
      </c>
    </row>
    <row r="400" spans="1:16" ht="12.75" customHeight="1" x14ac:dyDescent="0.2">
      <c r="E400" s="34" t="s">
        <v>6980</v>
      </c>
    </row>
    <row r="401" spans="1:16" ht="12.75" customHeight="1" x14ac:dyDescent="0.2">
      <c r="A401" t="s">
        <v>52</v>
      </c>
      <c r="B401" s="10" t="s">
        <v>458</v>
      </c>
      <c r="C401" s="10" t="s">
        <v>6990</v>
      </c>
      <c r="D401" t="s">
        <v>5</v>
      </c>
      <c r="E401" s="29" t="s">
        <v>6991</v>
      </c>
      <c r="F401" s="30" t="s">
        <v>55</v>
      </c>
      <c r="G401" s="31">
        <v>6</v>
      </c>
      <c r="H401" s="30">
        <v>2.0000000000000001E-4</v>
      </c>
      <c r="I401" s="30">
        <f>ROUND(G401*H401,6)</f>
        <v>1.1999999999999999E-3</v>
      </c>
      <c r="L401" s="32">
        <v>0</v>
      </c>
      <c r="M401" s="27">
        <f>ROUND(ROUND(L401,2)*ROUND(G401,3),2)</f>
        <v>0</v>
      </c>
      <c r="N401" s="30" t="s">
        <v>6030</v>
      </c>
      <c r="O401">
        <f>(M401*21)/100</f>
        <v>0</v>
      </c>
      <c r="P401" t="s">
        <v>28</v>
      </c>
    </row>
    <row r="402" spans="1:16" ht="12.75" customHeight="1" x14ac:dyDescent="0.2">
      <c r="A402" s="33" t="s">
        <v>57</v>
      </c>
      <c r="E402" s="34" t="s">
        <v>6991</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6992</v>
      </c>
      <c r="D405" t="s">
        <v>5</v>
      </c>
      <c r="E405" s="29" t="s">
        <v>6993</v>
      </c>
      <c r="F405" s="30" t="s">
        <v>602</v>
      </c>
      <c r="G405" s="31">
        <v>19.584</v>
      </c>
      <c r="H405" s="30">
        <v>0</v>
      </c>
      <c r="I405" s="30">
        <f>ROUND(G405*H405,6)</f>
        <v>0</v>
      </c>
      <c r="L405" s="32">
        <v>0</v>
      </c>
      <c r="M405" s="27">
        <f>ROUND(ROUND(L405,2)*ROUND(G405,3),2)</f>
        <v>0</v>
      </c>
      <c r="N405" s="30" t="s">
        <v>6030</v>
      </c>
      <c r="O405">
        <f>(M405*21)/100</f>
        <v>0</v>
      </c>
      <c r="P405" t="s">
        <v>28</v>
      </c>
    </row>
    <row r="406" spans="1:16" ht="12.75" customHeight="1" x14ac:dyDescent="0.2">
      <c r="A406" s="33" t="s">
        <v>57</v>
      </c>
      <c r="E406" s="34" t="s">
        <v>6994</v>
      </c>
    </row>
    <row r="407" spans="1:16" ht="12.75" customHeight="1" x14ac:dyDescent="0.2">
      <c r="A407" s="33" t="s">
        <v>58</v>
      </c>
      <c r="E407" s="35" t="s">
        <v>5</v>
      </c>
    </row>
    <row r="408" spans="1:16" ht="12.75" customHeight="1" x14ac:dyDescent="0.2">
      <c r="E408" s="34" t="s">
        <v>6980</v>
      </c>
    </row>
    <row r="409" spans="1:16" ht="12.75" customHeight="1" x14ac:dyDescent="0.2">
      <c r="A409" t="s">
        <v>52</v>
      </c>
      <c r="B409" s="10" t="s">
        <v>464</v>
      </c>
      <c r="C409" s="10" t="s">
        <v>6995</v>
      </c>
      <c r="D409" t="s">
        <v>5</v>
      </c>
      <c r="E409" s="29" t="s">
        <v>6996</v>
      </c>
      <c r="F409" s="30" t="s">
        <v>602</v>
      </c>
      <c r="G409" s="31">
        <v>19.584</v>
      </c>
      <c r="H409" s="30">
        <v>5.0000000000000001E-4</v>
      </c>
      <c r="I409" s="30">
        <f>ROUND(G409*H409,6)</f>
        <v>9.7920000000000004E-3</v>
      </c>
      <c r="L409" s="32">
        <v>0</v>
      </c>
      <c r="M409" s="27">
        <f>ROUND(ROUND(L409,2)*ROUND(G409,3),2)</f>
        <v>0</v>
      </c>
      <c r="N409" s="30" t="s">
        <v>6030</v>
      </c>
      <c r="O409">
        <f>(M409*21)/100</f>
        <v>0</v>
      </c>
      <c r="P409" t="s">
        <v>28</v>
      </c>
    </row>
    <row r="410" spans="1:16" ht="12.75" customHeight="1" x14ac:dyDescent="0.2">
      <c r="A410" s="33" t="s">
        <v>57</v>
      </c>
      <c r="E410" s="34" t="s">
        <v>6996</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6997</v>
      </c>
      <c r="D413" t="s">
        <v>5</v>
      </c>
      <c r="E413" s="29" t="s">
        <v>6998</v>
      </c>
      <c r="F413" s="30" t="s">
        <v>126</v>
      </c>
      <c r="G413" s="31">
        <v>27.68</v>
      </c>
      <c r="H413" s="30">
        <v>5.9999999999999995E-4</v>
      </c>
      <c r="I413" s="30">
        <f>ROUND(G413*H413,6)</f>
        <v>1.6608000000000001E-2</v>
      </c>
      <c r="L413" s="32">
        <v>0</v>
      </c>
      <c r="M413" s="27">
        <f>ROUND(ROUND(L413,2)*ROUND(G413,3),2)</f>
        <v>0</v>
      </c>
      <c r="N413" s="30" t="s">
        <v>6030</v>
      </c>
      <c r="O413">
        <f>(M413*21)/100</f>
        <v>0</v>
      </c>
      <c r="P413" t="s">
        <v>28</v>
      </c>
    </row>
    <row r="414" spans="1:16" ht="12.75" customHeight="1" x14ac:dyDescent="0.2">
      <c r="A414" s="33" t="s">
        <v>57</v>
      </c>
      <c r="E414" s="34" t="s">
        <v>6999</v>
      </c>
    </row>
    <row r="415" spans="1:16" ht="12.75" customHeight="1" x14ac:dyDescent="0.2">
      <c r="A415" s="33" t="s">
        <v>58</v>
      </c>
      <c r="E415" s="35" t="s">
        <v>5</v>
      </c>
    </row>
    <row r="416" spans="1:16" ht="12.75" customHeight="1" x14ac:dyDescent="0.2">
      <c r="E416" s="34" t="s">
        <v>7000</v>
      </c>
    </row>
    <row r="417" spans="1:16" ht="12.75" customHeight="1" x14ac:dyDescent="0.2">
      <c r="A417" t="s">
        <v>52</v>
      </c>
      <c r="B417" s="10" t="s">
        <v>470</v>
      </c>
      <c r="C417" s="10" t="s">
        <v>7001</v>
      </c>
      <c r="D417" t="s">
        <v>5</v>
      </c>
      <c r="E417" s="29" t="s">
        <v>7002</v>
      </c>
      <c r="F417" s="30" t="s">
        <v>126</v>
      </c>
      <c r="G417" s="31">
        <v>27.68</v>
      </c>
      <c r="H417" s="30">
        <v>5.9999999999999995E-4</v>
      </c>
      <c r="I417" s="30">
        <f>ROUND(G417*H417,6)</f>
        <v>1.6608000000000001E-2</v>
      </c>
      <c r="L417" s="32">
        <v>0</v>
      </c>
      <c r="M417" s="27">
        <f>ROUND(ROUND(L417,2)*ROUND(G417,3),2)</f>
        <v>0</v>
      </c>
      <c r="N417" s="30" t="s">
        <v>6030</v>
      </c>
      <c r="O417">
        <f>(M417*21)/100</f>
        <v>0</v>
      </c>
      <c r="P417" t="s">
        <v>28</v>
      </c>
    </row>
    <row r="418" spans="1:16" ht="12.75" customHeight="1" x14ac:dyDescent="0.2">
      <c r="A418" s="33" t="s">
        <v>57</v>
      </c>
      <c r="E418" s="34" t="s">
        <v>7003</v>
      </c>
    </row>
    <row r="419" spans="1:16" ht="12.75" customHeight="1" x14ac:dyDescent="0.2">
      <c r="A419" s="33" t="s">
        <v>58</v>
      </c>
      <c r="E419" s="35" t="s">
        <v>5</v>
      </c>
    </row>
    <row r="420" spans="1:16" ht="12.75" customHeight="1" x14ac:dyDescent="0.2">
      <c r="E420" s="34" t="s">
        <v>7000</v>
      </c>
    </row>
    <row r="421" spans="1:16" ht="12.75" customHeight="1" x14ac:dyDescent="0.2">
      <c r="A421" t="s">
        <v>52</v>
      </c>
      <c r="B421" s="10" t="s">
        <v>473</v>
      </c>
      <c r="C421" s="10" t="s">
        <v>7004</v>
      </c>
      <c r="D421" t="s">
        <v>5</v>
      </c>
      <c r="E421" s="29" t="s">
        <v>7005</v>
      </c>
      <c r="F421" s="30" t="s">
        <v>126</v>
      </c>
      <c r="G421" s="31">
        <v>29.02</v>
      </c>
      <c r="H421" s="30">
        <v>1.5E-3</v>
      </c>
      <c r="I421" s="30">
        <f>ROUND(G421*H421,6)</f>
        <v>4.3529999999999999E-2</v>
      </c>
      <c r="L421" s="32">
        <v>0</v>
      </c>
      <c r="M421" s="27">
        <f>ROUND(ROUND(L421,2)*ROUND(G421,3),2)</f>
        <v>0</v>
      </c>
      <c r="N421" s="30" t="s">
        <v>6030</v>
      </c>
      <c r="O421">
        <f>(M421*21)/100</f>
        <v>0</v>
      </c>
      <c r="P421" t="s">
        <v>28</v>
      </c>
    </row>
    <row r="422" spans="1:16" ht="12.75" customHeight="1" x14ac:dyDescent="0.2">
      <c r="A422" s="33" t="s">
        <v>57</v>
      </c>
      <c r="E422" s="34" t="s">
        <v>7006</v>
      </c>
    </row>
    <row r="423" spans="1:16" ht="12.75" customHeight="1" x14ac:dyDescent="0.2">
      <c r="A423" s="33" t="s">
        <v>58</v>
      </c>
      <c r="E423" s="35" t="s">
        <v>5</v>
      </c>
    </row>
    <row r="424" spans="1:16" ht="12.75" customHeight="1" x14ac:dyDescent="0.2">
      <c r="E424" s="34" t="s">
        <v>7000</v>
      </c>
    </row>
    <row r="425" spans="1:16" ht="12.75" customHeight="1" x14ac:dyDescent="0.2">
      <c r="A425" t="s">
        <v>52</v>
      </c>
      <c r="B425" s="10" t="s">
        <v>476</v>
      </c>
      <c r="C425" s="10" t="s">
        <v>7007</v>
      </c>
      <c r="D425" t="s">
        <v>5</v>
      </c>
      <c r="E425" s="29" t="s">
        <v>7008</v>
      </c>
      <c r="F425" s="30" t="s">
        <v>602</v>
      </c>
      <c r="G425" s="31">
        <v>21.280999999999999</v>
      </c>
      <c r="H425" s="30">
        <v>1.4999999999999999E-4</v>
      </c>
      <c r="I425" s="30">
        <f>ROUND(G425*H425,6)</f>
        <v>3.192E-3</v>
      </c>
      <c r="L425" s="32">
        <v>0</v>
      </c>
      <c r="M425" s="27">
        <f>ROUND(ROUND(L425,2)*ROUND(G425,3),2)</f>
        <v>0</v>
      </c>
      <c r="N425" s="30" t="s">
        <v>6030</v>
      </c>
      <c r="O425">
        <f>(M425*21)/100</f>
        <v>0</v>
      </c>
      <c r="P425" t="s">
        <v>28</v>
      </c>
    </row>
    <row r="426" spans="1:16" ht="12.75" customHeight="1" x14ac:dyDescent="0.2">
      <c r="A426" s="33" t="s">
        <v>57</v>
      </c>
      <c r="E426" s="34" t="s">
        <v>7009</v>
      </c>
    </row>
    <row r="427" spans="1:16" ht="12.75" customHeight="1" x14ac:dyDescent="0.2">
      <c r="A427" s="33" t="s">
        <v>58</v>
      </c>
      <c r="E427" s="35" t="s">
        <v>5</v>
      </c>
    </row>
    <row r="428" spans="1:16" ht="12.75" customHeight="1" x14ac:dyDescent="0.2">
      <c r="E428" s="34" t="s">
        <v>7010</v>
      </c>
    </row>
    <row r="429" spans="1:16" ht="12.75" customHeight="1" x14ac:dyDescent="0.2">
      <c r="A429" t="s">
        <v>52</v>
      </c>
      <c r="B429" s="10" t="s">
        <v>479</v>
      </c>
      <c r="C429" s="10" t="s">
        <v>7011</v>
      </c>
      <c r="D429" t="s">
        <v>5</v>
      </c>
      <c r="E429" s="29" t="s">
        <v>7012</v>
      </c>
      <c r="F429" s="30" t="s">
        <v>602</v>
      </c>
      <c r="G429" s="31">
        <v>94.617999999999995</v>
      </c>
      <c r="H429" s="30">
        <v>4.2999999999999999E-4</v>
      </c>
      <c r="I429" s="30">
        <f>ROUND(G429*H429,6)</f>
        <v>4.0686E-2</v>
      </c>
      <c r="L429" s="32">
        <v>0</v>
      </c>
      <c r="M429" s="27">
        <f>ROUND(ROUND(L429,2)*ROUND(G429,3),2)</f>
        <v>0</v>
      </c>
      <c r="N429" s="30" t="s">
        <v>6030</v>
      </c>
      <c r="O429">
        <f>(M429*21)/100</f>
        <v>0</v>
      </c>
      <c r="P429" t="s">
        <v>28</v>
      </c>
    </row>
    <row r="430" spans="1:16" ht="12.75" customHeight="1" x14ac:dyDescent="0.2">
      <c r="A430" s="33" t="s">
        <v>57</v>
      </c>
      <c r="E430" s="34" t="s">
        <v>7013</v>
      </c>
    </row>
    <row r="431" spans="1:16" ht="12.75" customHeight="1" x14ac:dyDescent="0.2">
      <c r="A431" s="33" t="s">
        <v>58</v>
      </c>
      <c r="E431" s="35" t="s">
        <v>5</v>
      </c>
    </row>
    <row r="432" spans="1:16" ht="12.75" customHeight="1" x14ac:dyDescent="0.2">
      <c r="E432" s="34" t="s">
        <v>7010</v>
      </c>
    </row>
    <row r="433" spans="1:16" ht="12.75" customHeight="1" x14ac:dyDescent="0.2">
      <c r="A433" t="s">
        <v>52</v>
      </c>
      <c r="B433" s="10" t="s">
        <v>482</v>
      </c>
      <c r="C433" s="10" t="s">
        <v>7014</v>
      </c>
      <c r="D433" t="s">
        <v>5</v>
      </c>
      <c r="E433" s="29" t="s">
        <v>7015</v>
      </c>
      <c r="F433" s="30" t="s">
        <v>602</v>
      </c>
      <c r="G433" s="31">
        <v>115.899</v>
      </c>
      <c r="H433" s="30">
        <v>1.9E-3</v>
      </c>
      <c r="I433" s="30">
        <f>ROUND(G433*H433,6)</f>
        <v>0.22020799999999999</v>
      </c>
      <c r="L433" s="32">
        <v>0</v>
      </c>
      <c r="M433" s="27">
        <f>ROUND(ROUND(L433,2)*ROUND(G433,3),2)</f>
        <v>0</v>
      </c>
      <c r="N433" s="30" t="s">
        <v>6030</v>
      </c>
      <c r="O433">
        <f>(M433*21)/100</f>
        <v>0</v>
      </c>
      <c r="P433" t="s">
        <v>28</v>
      </c>
    </row>
    <row r="434" spans="1:16" ht="12.75" customHeight="1" x14ac:dyDescent="0.2">
      <c r="A434" s="33" t="s">
        <v>57</v>
      </c>
      <c r="E434" s="34" t="s">
        <v>7015</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7016</v>
      </c>
      <c r="D437" t="s">
        <v>5</v>
      </c>
      <c r="E437" s="29" t="s">
        <v>7017</v>
      </c>
      <c r="F437" s="30" t="s">
        <v>602</v>
      </c>
      <c r="G437" s="31">
        <v>135.483</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7018</v>
      </c>
    </row>
    <row r="439" spans="1:16" ht="12.75" customHeight="1" x14ac:dyDescent="0.2">
      <c r="A439" s="33" t="s">
        <v>58</v>
      </c>
      <c r="E439" s="35" t="s">
        <v>5</v>
      </c>
    </row>
    <row r="440" spans="1:16" ht="12.75" customHeight="1" x14ac:dyDescent="0.2">
      <c r="E440" s="34" t="s">
        <v>7019</v>
      </c>
    </row>
    <row r="441" spans="1:16" ht="12.75" customHeight="1" x14ac:dyDescent="0.2">
      <c r="A441" t="s">
        <v>52</v>
      </c>
      <c r="B441" s="10" t="s">
        <v>488</v>
      </c>
      <c r="C441" s="10" t="s">
        <v>7020</v>
      </c>
      <c r="D441" t="s">
        <v>5</v>
      </c>
      <c r="E441" s="29" t="s">
        <v>7021</v>
      </c>
      <c r="F441" s="30" t="s">
        <v>602</v>
      </c>
      <c r="G441" s="31">
        <v>20.084</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7022</v>
      </c>
    </row>
    <row r="443" spans="1:16" ht="12.75" customHeight="1" x14ac:dyDescent="0.2">
      <c r="A443" s="33" t="s">
        <v>58</v>
      </c>
      <c r="E443" s="35" t="s">
        <v>5</v>
      </c>
    </row>
    <row r="444" spans="1:16" ht="12.75" customHeight="1" x14ac:dyDescent="0.2">
      <c r="E444" s="34" t="s">
        <v>7019</v>
      </c>
    </row>
    <row r="445" spans="1:16" ht="12.75" customHeight="1" x14ac:dyDescent="0.2">
      <c r="A445" t="s">
        <v>52</v>
      </c>
      <c r="B445" s="10" t="s">
        <v>491</v>
      </c>
      <c r="C445" s="10" t="s">
        <v>6969</v>
      </c>
      <c r="D445" t="s">
        <v>5</v>
      </c>
      <c r="E445" s="29" t="s">
        <v>6970</v>
      </c>
      <c r="F445" s="30" t="s">
        <v>602</v>
      </c>
      <c r="G445" s="31">
        <v>115.899</v>
      </c>
      <c r="H445" s="30">
        <v>2.9999999999999997E-4</v>
      </c>
      <c r="I445" s="30">
        <f>ROUND(G445*H445,6)</f>
        <v>3.4770000000000002E-2</v>
      </c>
      <c r="L445" s="32">
        <v>0</v>
      </c>
      <c r="M445" s="27">
        <f>ROUND(ROUND(L445,2)*ROUND(G445,3),2)</f>
        <v>0</v>
      </c>
      <c r="N445" s="30" t="s">
        <v>6030</v>
      </c>
      <c r="O445">
        <f>(M445*21)/100</f>
        <v>0</v>
      </c>
      <c r="P445" t="s">
        <v>28</v>
      </c>
    </row>
    <row r="446" spans="1:16" ht="12.75" customHeight="1" x14ac:dyDescent="0.2">
      <c r="A446" s="33" t="s">
        <v>57</v>
      </c>
      <c r="E446" s="34" t="s">
        <v>6970</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6771</v>
      </c>
      <c r="D449" t="s">
        <v>5</v>
      </c>
      <c r="E449" s="29" t="s">
        <v>6772</v>
      </c>
      <c r="F449" s="30" t="s">
        <v>602</v>
      </c>
      <c r="G449" s="31">
        <v>0.5</v>
      </c>
      <c r="H449" s="30">
        <v>5.0000000000000001E-4</v>
      </c>
      <c r="I449" s="30">
        <f>ROUND(G449*H449,6)</f>
        <v>2.5000000000000001E-4</v>
      </c>
      <c r="L449" s="32">
        <v>0</v>
      </c>
      <c r="M449" s="27">
        <f>ROUND(ROUND(L449,2)*ROUND(G449,3),2)</f>
        <v>0</v>
      </c>
      <c r="N449" s="30" t="s">
        <v>6030</v>
      </c>
      <c r="O449">
        <f>(M449*21)/100</f>
        <v>0</v>
      </c>
      <c r="P449" t="s">
        <v>28</v>
      </c>
    </row>
    <row r="450" spans="1:16" ht="12.75" customHeight="1" x14ac:dyDescent="0.2">
      <c r="A450" s="33" t="s">
        <v>57</v>
      </c>
      <c r="E450" s="34" t="s">
        <v>6772</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7023</v>
      </c>
      <c r="D453" t="s">
        <v>5</v>
      </c>
      <c r="E453" s="29" t="s">
        <v>7024</v>
      </c>
      <c r="F453" s="30" t="s">
        <v>602</v>
      </c>
      <c r="G453" s="31">
        <v>39.167999999999999</v>
      </c>
      <c r="H453" s="30">
        <v>1E-3</v>
      </c>
      <c r="I453" s="30">
        <f>ROUND(G453*H453,6)</f>
        <v>3.9168000000000001E-2</v>
      </c>
      <c r="L453" s="32">
        <v>0</v>
      </c>
      <c r="M453" s="27">
        <f>ROUND(ROUND(L453,2)*ROUND(G453,3),2)</f>
        <v>0</v>
      </c>
      <c r="N453" s="30" t="s">
        <v>6030</v>
      </c>
      <c r="O453">
        <f>(M453*21)/100</f>
        <v>0</v>
      </c>
      <c r="P453" t="s">
        <v>28</v>
      </c>
    </row>
    <row r="454" spans="1:16" ht="12.75" customHeight="1" x14ac:dyDescent="0.2">
      <c r="A454" s="33" t="s">
        <v>57</v>
      </c>
      <c r="E454" s="34" t="s">
        <v>7024</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7025</v>
      </c>
      <c r="E457" s="28" t="s">
        <v>7026</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7027</v>
      </c>
      <c r="D458" t="s">
        <v>5</v>
      </c>
      <c r="E458" s="29" t="s">
        <v>7028</v>
      </c>
      <c r="F458" s="30" t="s">
        <v>602</v>
      </c>
      <c r="G458" s="31">
        <v>83.78</v>
      </c>
      <c r="H458" s="30">
        <v>0</v>
      </c>
      <c r="I458" s="30">
        <f>ROUND(G458*H458,6)</f>
        <v>0</v>
      </c>
      <c r="L458" s="32">
        <v>0</v>
      </c>
      <c r="M458" s="27">
        <f>ROUND(ROUND(L458,2)*ROUND(G458,3),2)</f>
        <v>0</v>
      </c>
      <c r="N458" s="30" t="s">
        <v>6030</v>
      </c>
      <c r="O458">
        <f>(M458*21)/100</f>
        <v>0</v>
      </c>
      <c r="P458" t="s">
        <v>28</v>
      </c>
    </row>
    <row r="459" spans="1:16" ht="12.75" customHeight="1" x14ac:dyDescent="0.2">
      <c r="A459" s="33" t="s">
        <v>57</v>
      </c>
      <c r="E459" s="34" t="s">
        <v>7029</v>
      </c>
    </row>
    <row r="460" spans="1:16" ht="12.75" customHeight="1" x14ac:dyDescent="0.2">
      <c r="A460" s="33" t="s">
        <v>58</v>
      </c>
      <c r="E460" s="35" t="s">
        <v>5</v>
      </c>
    </row>
    <row r="461" spans="1:16" ht="12.75" customHeight="1" x14ac:dyDescent="0.2">
      <c r="E461" s="34" t="s">
        <v>7030</v>
      </c>
    </row>
    <row r="462" spans="1:16" ht="12.75" customHeight="1" x14ac:dyDescent="0.2">
      <c r="A462" t="s">
        <v>52</v>
      </c>
      <c r="B462" s="10" t="s">
        <v>497</v>
      </c>
      <c r="C462" s="10" t="s">
        <v>7031</v>
      </c>
      <c r="D462" t="s">
        <v>5</v>
      </c>
      <c r="E462" s="29" t="s">
        <v>7032</v>
      </c>
      <c r="F462" s="30" t="s">
        <v>271</v>
      </c>
      <c r="G462" s="31">
        <v>10.054</v>
      </c>
      <c r="H462" s="30">
        <v>0.03</v>
      </c>
      <c r="I462" s="30">
        <f>ROUND(G462*H462,6)</f>
        <v>0.30162</v>
      </c>
      <c r="L462" s="32">
        <v>0</v>
      </c>
      <c r="M462" s="27">
        <f>ROUND(ROUND(L462,2)*ROUND(G462,3),2)</f>
        <v>0</v>
      </c>
      <c r="N462" s="30" t="s">
        <v>6030</v>
      </c>
      <c r="O462">
        <f>(M462*21)/100</f>
        <v>0</v>
      </c>
      <c r="P462" t="s">
        <v>28</v>
      </c>
    </row>
    <row r="463" spans="1:16" ht="12.75" customHeight="1" x14ac:dyDescent="0.2">
      <c r="A463" s="33" t="s">
        <v>57</v>
      </c>
      <c r="E463" s="34" t="s">
        <v>7032</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7033</v>
      </c>
      <c r="D466" t="s">
        <v>5</v>
      </c>
      <c r="E466" s="29" t="s">
        <v>7034</v>
      </c>
      <c r="F466" s="30" t="s">
        <v>602</v>
      </c>
      <c r="G466" s="31">
        <v>40.658999999999999</v>
      </c>
      <c r="H466" s="30">
        <v>6.0000000000000001E-3</v>
      </c>
      <c r="I466" s="30">
        <f>ROUND(G466*H466,6)</f>
        <v>0.243954</v>
      </c>
      <c r="L466" s="32">
        <v>0</v>
      </c>
      <c r="M466" s="27">
        <f>ROUND(ROUND(L466,2)*ROUND(G466,3),2)</f>
        <v>0</v>
      </c>
      <c r="N466" s="30" t="s">
        <v>6030</v>
      </c>
      <c r="O466">
        <f>(M466*21)/100</f>
        <v>0</v>
      </c>
      <c r="P466" t="s">
        <v>28</v>
      </c>
    </row>
    <row r="467" spans="1:16" ht="12.75" customHeight="1" x14ac:dyDescent="0.2">
      <c r="A467" s="33" t="s">
        <v>57</v>
      </c>
      <c r="E467" s="34" t="s">
        <v>7035</v>
      </c>
    </row>
    <row r="468" spans="1:16" ht="12.75" customHeight="1" x14ac:dyDescent="0.2">
      <c r="A468" s="33" t="s">
        <v>58</v>
      </c>
      <c r="E468" s="35" t="s">
        <v>5</v>
      </c>
    </row>
    <row r="469" spans="1:16" ht="12.75" customHeight="1" x14ac:dyDescent="0.2">
      <c r="E469" s="34" t="s">
        <v>7036</v>
      </c>
    </row>
    <row r="470" spans="1:16" ht="12.75" customHeight="1" x14ac:dyDescent="0.2">
      <c r="A470" t="s">
        <v>52</v>
      </c>
      <c r="B470" s="10" t="s">
        <v>501</v>
      </c>
      <c r="C470" s="10" t="s">
        <v>6864</v>
      </c>
      <c r="D470" t="s">
        <v>5</v>
      </c>
      <c r="E470" s="29" t="s">
        <v>6865</v>
      </c>
      <c r="F470" s="30" t="s">
        <v>602</v>
      </c>
      <c r="G470" s="31">
        <v>40.658999999999999</v>
      </c>
      <c r="H470" s="30">
        <v>3.5999999999999999E-3</v>
      </c>
      <c r="I470" s="30">
        <f>ROUND(G470*H470,6)</f>
        <v>0.146372</v>
      </c>
      <c r="L470" s="32">
        <v>0</v>
      </c>
      <c r="M470" s="27">
        <f>ROUND(ROUND(L470,2)*ROUND(G470,3),2)</f>
        <v>0</v>
      </c>
      <c r="N470" s="30" t="s">
        <v>6030</v>
      </c>
      <c r="O470">
        <f>(M470*21)/100</f>
        <v>0</v>
      </c>
      <c r="P470" t="s">
        <v>28</v>
      </c>
    </row>
    <row r="471" spans="1:16" ht="12.75" customHeight="1" x14ac:dyDescent="0.2">
      <c r="A471" s="33" t="s">
        <v>57</v>
      </c>
      <c r="E471" s="34" t="s">
        <v>6865</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7037</v>
      </c>
      <c r="D474" t="s">
        <v>5</v>
      </c>
      <c r="E474" s="29" t="s">
        <v>7038</v>
      </c>
      <c r="F474" s="30" t="s">
        <v>602</v>
      </c>
      <c r="G474" s="31">
        <v>112.679</v>
      </c>
      <c r="H474" s="30">
        <v>1.2E-4</v>
      </c>
      <c r="I474" s="30">
        <f>ROUND(G474*H474,6)</f>
        <v>1.3521E-2</v>
      </c>
      <c r="L474" s="32">
        <v>0</v>
      </c>
      <c r="M474" s="27">
        <f>ROUND(ROUND(L474,2)*ROUND(G474,3),2)</f>
        <v>0</v>
      </c>
      <c r="N474" s="30" t="s">
        <v>6030</v>
      </c>
      <c r="O474">
        <f>(M474*21)/100</f>
        <v>0</v>
      </c>
      <c r="P474" t="s">
        <v>28</v>
      </c>
    </row>
    <row r="475" spans="1:16" ht="12.75" customHeight="1" x14ac:dyDescent="0.2">
      <c r="A475" s="33" t="s">
        <v>57</v>
      </c>
      <c r="E475" s="34" t="s">
        <v>7039</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507</v>
      </c>
      <c r="C478" s="10" t="s">
        <v>7041</v>
      </c>
      <c r="D478" t="s">
        <v>5</v>
      </c>
      <c r="E478" s="29" t="s">
        <v>7042</v>
      </c>
      <c r="F478" s="30" t="s">
        <v>602</v>
      </c>
      <c r="G478" s="31">
        <v>96.286000000000001</v>
      </c>
      <c r="H478" s="30">
        <v>4.8999999999999998E-3</v>
      </c>
      <c r="I478" s="30">
        <f>ROUND(G478*H478,6)</f>
        <v>0.47180100000000003</v>
      </c>
      <c r="L478" s="32">
        <v>0</v>
      </c>
      <c r="M478" s="27">
        <f>ROUND(ROUND(L478,2)*ROUND(G478,3),2)</f>
        <v>0</v>
      </c>
      <c r="N478" s="30" t="s">
        <v>6030</v>
      </c>
      <c r="O478">
        <f>(M478*21)/100</f>
        <v>0</v>
      </c>
      <c r="P478" t="s">
        <v>28</v>
      </c>
    </row>
    <row r="479" spans="1:16" ht="12.75" customHeight="1" x14ac:dyDescent="0.2">
      <c r="A479" s="33" t="s">
        <v>57</v>
      </c>
      <c r="E479" s="34" t="s">
        <v>7042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7043</v>
      </c>
      <c r="D482" t="s">
        <v>5</v>
      </c>
      <c r="E482" s="29" t="s">
        <v>7044</v>
      </c>
      <c r="F482" s="30" t="s">
        <v>602</v>
      </c>
      <c r="G482" s="31">
        <v>16.393000000000001</v>
      </c>
      <c r="H482" s="30">
        <v>1.8E-3</v>
      </c>
      <c r="I482" s="30">
        <f>ROUND(G482*H482,6)</f>
        <v>2.9506999999999999E-2</v>
      </c>
      <c r="L482" s="32">
        <v>0</v>
      </c>
      <c r="M482" s="27">
        <f>ROUND(ROUND(L482,2)*ROUND(G482,3),2)</f>
        <v>0</v>
      </c>
      <c r="N482" s="30" t="s">
        <v>6030</v>
      </c>
      <c r="O482">
        <f>(M482*21)/100</f>
        <v>0</v>
      </c>
      <c r="P482" t="s">
        <v>28</v>
      </c>
    </row>
    <row r="483" spans="1:16" ht="12.75" customHeight="1" x14ac:dyDescent="0.2">
      <c r="A483" s="33" t="s">
        <v>57</v>
      </c>
      <c r="E483" s="34" t="s">
        <v>7044</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7045</v>
      </c>
      <c r="D486" t="s">
        <v>5</v>
      </c>
      <c r="E486" s="29" t="s">
        <v>7046</v>
      </c>
      <c r="F486" s="30" t="s">
        <v>602</v>
      </c>
      <c r="G486" s="31">
        <v>96.286000000000001</v>
      </c>
      <c r="H486" s="30">
        <v>1.2E-4</v>
      </c>
      <c r="I486" s="30">
        <f>ROUND(G486*H486,6)</f>
        <v>1.1554E-2</v>
      </c>
      <c r="L486" s="32">
        <v>0</v>
      </c>
      <c r="M486" s="27">
        <f>ROUND(ROUND(L486,2)*ROUND(G486,3),2)</f>
        <v>0</v>
      </c>
      <c r="N486" s="30" t="s">
        <v>6030</v>
      </c>
      <c r="O486">
        <f>(M486*21)/100</f>
        <v>0</v>
      </c>
      <c r="P486" t="s">
        <v>28</v>
      </c>
    </row>
    <row r="487" spans="1:16" ht="12.75" customHeight="1" x14ac:dyDescent="0.2">
      <c r="A487" s="33" t="s">
        <v>57</v>
      </c>
      <c r="E487" s="34" t="s">
        <v>7047</v>
      </c>
    </row>
    <row r="488" spans="1:16" ht="12.75" customHeight="1" x14ac:dyDescent="0.2">
      <c r="A488" s="33" t="s">
        <v>58</v>
      </c>
      <c r="E488" s="35" t="s">
        <v>5</v>
      </c>
    </row>
    <row r="489" spans="1:16" ht="12.75" customHeight="1" x14ac:dyDescent="0.2">
      <c r="E489" s="34" t="s">
        <v>7040</v>
      </c>
    </row>
    <row r="490" spans="1:16" ht="12.75" customHeight="1" x14ac:dyDescent="0.2">
      <c r="A490" t="s">
        <v>52</v>
      </c>
      <c r="B490" s="10" t="s">
        <v>510</v>
      </c>
      <c r="C490" s="10" t="s">
        <v>7048</v>
      </c>
      <c r="D490" t="s">
        <v>5</v>
      </c>
      <c r="E490" s="29" t="s">
        <v>7049</v>
      </c>
      <c r="F490" s="30" t="s">
        <v>271</v>
      </c>
      <c r="G490" s="31">
        <v>8.6660000000000004</v>
      </c>
      <c r="H490" s="30">
        <v>0.03</v>
      </c>
      <c r="I490" s="30">
        <f>ROUND(G490*H490,6)</f>
        <v>0.25997999999999999</v>
      </c>
      <c r="L490" s="32">
        <v>0</v>
      </c>
      <c r="M490" s="27">
        <f>ROUND(ROUND(L490,2)*ROUND(G490,3),2)</f>
        <v>0</v>
      </c>
      <c r="N490" s="30" t="s">
        <v>6030</v>
      </c>
      <c r="O490">
        <f>(M490*21)/100</f>
        <v>0</v>
      </c>
      <c r="P490" t="s">
        <v>28</v>
      </c>
    </row>
    <row r="491" spans="1:16" ht="12.75" customHeight="1" x14ac:dyDescent="0.2">
      <c r="A491" s="33" t="s">
        <v>57</v>
      </c>
      <c r="E491" s="34" t="s">
        <v>7049</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7050</v>
      </c>
      <c r="D494" t="s">
        <v>5</v>
      </c>
      <c r="E494" s="29" t="s">
        <v>7051</v>
      </c>
      <c r="F494" s="30" t="s">
        <v>126</v>
      </c>
      <c r="G494" s="31">
        <v>27.84</v>
      </c>
      <c r="H494" s="30">
        <v>1E-4</v>
      </c>
      <c r="I494" s="30">
        <f>ROUND(G494*H494,6)</f>
        <v>2.784E-3</v>
      </c>
      <c r="L494" s="32">
        <v>0</v>
      </c>
      <c r="M494" s="27">
        <f>ROUND(ROUND(L494,2)*ROUND(G494,3),2)</f>
        <v>0</v>
      </c>
      <c r="N494" s="30" t="s">
        <v>6030</v>
      </c>
      <c r="O494">
        <f>(M494*21)/100</f>
        <v>0</v>
      </c>
      <c r="P494" t="s">
        <v>28</v>
      </c>
    </row>
    <row r="495" spans="1:16" ht="12.75" customHeight="1" x14ac:dyDescent="0.2">
      <c r="A495" s="33" t="s">
        <v>57</v>
      </c>
      <c r="E495" s="34" t="s">
        <v>7052</v>
      </c>
    </row>
    <row r="496" spans="1:16" ht="12.75" customHeight="1" x14ac:dyDescent="0.2">
      <c r="A496" s="33" t="s">
        <v>58</v>
      </c>
      <c r="E496" s="35" t="s">
        <v>5</v>
      </c>
    </row>
    <row r="497" spans="1:16" ht="12.75" customHeight="1" x14ac:dyDescent="0.2">
      <c r="E497" s="34" t="s">
        <v>7040</v>
      </c>
    </row>
    <row r="498" spans="1:16" ht="12.75" customHeight="1" x14ac:dyDescent="0.2">
      <c r="A498" t="s">
        <v>52</v>
      </c>
      <c r="B498" s="10" t="s">
        <v>512</v>
      </c>
      <c r="C498" s="10" t="s">
        <v>7031</v>
      </c>
      <c r="D498" t="s">
        <v>50</v>
      </c>
      <c r="E498" s="29" t="s">
        <v>7032</v>
      </c>
      <c r="F498" s="30" t="s">
        <v>271</v>
      </c>
      <c r="G498" s="31">
        <v>7.6999999999999999E-2</v>
      </c>
      <c r="H498" s="30">
        <v>0.03</v>
      </c>
      <c r="I498" s="30">
        <f>ROUND(G498*H498,6)</f>
        <v>2.31E-3</v>
      </c>
      <c r="L498" s="32">
        <v>0</v>
      </c>
      <c r="M498" s="27">
        <f>ROUND(ROUND(L498,2)*ROUND(G498,3),2)</f>
        <v>0</v>
      </c>
      <c r="N498" s="30" t="s">
        <v>6030</v>
      </c>
      <c r="O498">
        <f>(M498*21)/100</f>
        <v>0</v>
      </c>
      <c r="P498" t="s">
        <v>28</v>
      </c>
    </row>
    <row r="499" spans="1:16" ht="12.75" customHeight="1" x14ac:dyDescent="0.2">
      <c r="A499" s="33" t="s">
        <v>57</v>
      </c>
      <c r="E499" s="34" t="s">
        <v>7032</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7053</v>
      </c>
      <c r="E502" s="28" t="s">
        <v>7054</v>
      </c>
      <c r="J502" s="27">
        <f>0</f>
        <v>0</v>
      </c>
      <c r="K502" s="27">
        <f>0</f>
        <v>0</v>
      </c>
      <c r="L502" s="27">
        <f>0+L503+L507+L511+L515+L519</f>
        <v>0</v>
      </c>
      <c r="M502" s="27">
        <f>0+M503+M507+M511+M515+M519</f>
        <v>0</v>
      </c>
    </row>
    <row r="503" spans="1:16" ht="12.75" customHeight="1" x14ac:dyDescent="0.2">
      <c r="A503" t="s">
        <v>52</v>
      </c>
      <c r="B503" s="10" t="s">
        <v>513</v>
      </c>
      <c r="C503" s="10" t="s">
        <v>7055</v>
      </c>
      <c r="D503" t="s">
        <v>5</v>
      </c>
      <c r="E503" s="29" t="s">
        <v>7056</v>
      </c>
      <c r="F503" s="30" t="s">
        <v>602</v>
      </c>
      <c r="G503" s="31">
        <v>14.161</v>
      </c>
      <c r="H503" s="30">
        <v>7.6999999999999996E-4</v>
      </c>
      <c r="I503" s="30">
        <f>ROUND(G503*H503,6)</f>
        <v>1.0904E-2</v>
      </c>
      <c r="L503" s="32">
        <v>0</v>
      </c>
      <c r="M503" s="27">
        <f>ROUND(ROUND(L503,2)*ROUND(G503,3),2)</f>
        <v>0</v>
      </c>
      <c r="N503" s="30" t="s">
        <v>6030</v>
      </c>
      <c r="O503">
        <f>(M503*21)/100</f>
        <v>0</v>
      </c>
      <c r="P503" t="s">
        <v>28</v>
      </c>
    </row>
    <row r="504" spans="1:16" ht="12.75" customHeight="1" x14ac:dyDescent="0.2">
      <c r="A504" s="33" t="s">
        <v>57</v>
      </c>
      <c r="E504" s="34" t="s">
        <v>7057</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7058</v>
      </c>
      <c r="D507" t="s">
        <v>5</v>
      </c>
      <c r="E507" s="29" t="s">
        <v>7059</v>
      </c>
      <c r="F507" s="30" t="s">
        <v>602</v>
      </c>
      <c r="G507" s="31">
        <v>19.968</v>
      </c>
      <c r="H507" s="30">
        <v>7.6999999999999996E-4</v>
      </c>
      <c r="I507" s="30">
        <f>ROUND(G507*H507,6)</f>
        <v>1.5375E-2</v>
      </c>
      <c r="L507" s="32">
        <v>0</v>
      </c>
      <c r="M507" s="27">
        <f>ROUND(ROUND(L507,2)*ROUND(G507,3),2)</f>
        <v>0</v>
      </c>
      <c r="N507" s="30" t="s">
        <v>6030</v>
      </c>
      <c r="O507">
        <f>(M507*21)/100</f>
        <v>0</v>
      </c>
      <c r="P507" t="s">
        <v>28</v>
      </c>
    </row>
    <row r="508" spans="1:16" ht="12.75" customHeight="1" x14ac:dyDescent="0.2">
      <c r="A508" s="33" t="s">
        <v>57</v>
      </c>
      <c r="E508" s="34" t="s">
        <v>7060</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7061</v>
      </c>
      <c r="D511" t="s">
        <v>5</v>
      </c>
      <c r="E511" s="29" t="s">
        <v>7062</v>
      </c>
      <c r="F511" s="30" t="s">
        <v>602</v>
      </c>
      <c r="G511" s="31">
        <v>14.161</v>
      </c>
      <c r="H511" s="30">
        <v>1.3999999999999999E-4</v>
      </c>
      <c r="I511" s="30">
        <f>ROUND(G511*H511,6)</f>
        <v>1.983E-3</v>
      </c>
      <c r="L511" s="32">
        <v>0</v>
      </c>
      <c r="M511" s="27">
        <f>ROUND(ROUND(L511,2)*ROUND(G511,3),2)</f>
        <v>0</v>
      </c>
      <c r="N511" s="30" t="s">
        <v>6030</v>
      </c>
      <c r="O511">
        <f>(M511*21)/100</f>
        <v>0</v>
      </c>
      <c r="P511" t="s">
        <v>28</v>
      </c>
    </row>
    <row r="512" spans="1:16" ht="12.75" customHeight="1" x14ac:dyDescent="0.2">
      <c r="A512" s="33" t="s">
        <v>57</v>
      </c>
      <c r="E512" s="34" t="s">
        <v>7063</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7064</v>
      </c>
      <c r="D515" t="s">
        <v>5</v>
      </c>
      <c r="E515" s="29" t="s">
        <v>7065</v>
      </c>
      <c r="F515" s="30" t="s">
        <v>602</v>
      </c>
      <c r="G515" s="31">
        <v>19.968</v>
      </c>
      <c r="H515" s="30">
        <v>1.3999999999999999E-4</v>
      </c>
      <c r="I515" s="30">
        <f>ROUND(G515*H515,6)</f>
        <v>2.7959999999999999E-3</v>
      </c>
      <c r="L515" s="32">
        <v>0</v>
      </c>
      <c r="M515" s="27">
        <f>ROUND(ROUND(L515,2)*ROUND(G515,3),2)</f>
        <v>0</v>
      </c>
      <c r="N515" s="30" t="s">
        <v>6030</v>
      </c>
      <c r="O515">
        <f>(M515*21)/100</f>
        <v>0</v>
      </c>
      <c r="P515" t="s">
        <v>28</v>
      </c>
    </row>
    <row r="516" spans="1:16" ht="12.75" customHeight="1" x14ac:dyDescent="0.2">
      <c r="A516" s="33" t="s">
        <v>57</v>
      </c>
      <c r="E516" s="34" t="s">
        <v>7066</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7067</v>
      </c>
      <c r="D519" t="s">
        <v>5</v>
      </c>
      <c r="E519" s="29" t="s">
        <v>7068</v>
      </c>
      <c r="F519" s="30" t="s">
        <v>2830</v>
      </c>
      <c r="G519" s="31">
        <v>153.58099999999999</v>
      </c>
      <c r="H519" s="30">
        <v>1E-3</v>
      </c>
      <c r="I519" s="30">
        <f>ROUND(G519*H519,6)</f>
        <v>0.153581</v>
      </c>
      <c r="L519" s="32">
        <v>0</v>
      </c>
      <c r="M519" s="27">
        <f>ROUND(ROUND(L519,2)*ROUND(G519,3),2)</f>
        <v>0</v>
      </c>
      <c r="N519" s="30" t="s">
        <v>6030</v>
      </c>
      <c r="O519">
        <f>(M519*21)/100</f>
        <v>0</v>
      </c>
      <c r="P519" t="s">
        <v>28</v>
      </c>
    </row>
    <row r="520" spans="1:16" ht="12.75" customHeight="1" x14ac:dyDescent="0.2">
      <c r="A520" s="33" t="s">
        <v>57</v>
      </c>
      <c r="E520" s="34" t="s">
        <v>7068</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8211</v>
      </c>
      <c r="E523" s="28" t="s">
        <v>6602</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8212</v>
      </c>
      <c r="D524" t="s">
        <v>5</v>
      </c>
      <c r="E524" s="29" t="s">
        <v>6604</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6604</v>
      </c>
    </row>
    <row r="526" spans="1:16" ht="12.75" customHeight="1" x14ac:dyDescent="0.2">
      <c r="A526" s="33" t="s">
        <v>58</v>
      </c>
      <c r="E526" s="35" t="s">
        <v>5</v>
      </c>
    </row>
    <row r="527" spans="1:16" ht="12.75" customHeight="1" x14ac:dyDescent="0.2">
      <c r="E527" s="34" t="s">
        <v>7673</v>
      </c>
    </row>
    <row r="528" spans="1:16" ht="12.75" customHeight="1" x14ac:dyDescent="0.2">
      <c r="A528" t="s">
        <v>52</v>
      </c>
      <c r="B528" s="10" t="s">
        <v>585</v>
      </c>
      <c r="C528" s="10" t="s">
        <v>8213</v>
      </c>
      <c r="D528" t="s">
        <v>5</v>
      </c>
      <c r="E528" s="29" t="s">
        <v>6606</v>
      </c>
      <c r="F528" s="30" t="s">
        <v>126</v>
      </c>
      <c r="G528" s="31">
        <v>20</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6606</v>
      </c>
    </row>
    <row r="530" spans="1:16" ht="12.75" customHeight="1" x14ac:dyDescent="0.2">
      <c r="A530" s="33" t="s">
        <v>58</v>
      </c>
      <c r="E530" s="35" t="s">
        <v>5</v>
      </c>
    </row>
    <row r="531" spans="1:16" ht="12.75" customHeight="1" x14ac:dyDescent="0.2">
      <c r="E531" s="34" t="s">
        <v>7673</v>
      </c>
    </row>
    <row r="532" spans="1:16" ht="12.75" customHeight="1" x14ac:dyDescent="0.2">
      <c r="A532" t="s">
        <v>52</v>
      </c>
      <c r="B532" s="10" t="s">
        <v>586</v>
      </c>
      <c r="C532" s="10" t="s">
        <v>8214</v>
      </c>
      <c r="D532" t="s">
        <v>5</v>
      </c>
      <c r="E532" s="29" t="s">
        <v>6608</v>
      </c>
      <c r="F532" s="30" t="s">
        <v>126</v>
      </c>
      <c r="G532" s="31">
        <v>20</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6608</v>
      </c>
    </row>
    <row r="534" spans="1:16" ht="12.75" customHeight="1" x14ac:dyDescent="0.2">
      <c r="A534" s="33" t="s">
        <v>58</v>
      </c>
      <c r="E534" s="35" t="s">
        <v>5</v>
      </c>
    </row>
    <row r="535" spans="1:16" ht="12.75" customHeight="1" x14ac:dyDescent="0.2">
      <c r="E535" s="34" t="s">
        <v>7673</v>
      </c>
    </row>
    <row r="536" spans="1:16" ht="12.75" customHeight="1" x14ac:dyDescent="0.2">
      <c r="A536" t="s">
        <v>52</v>
      </c>
      <c r="B536" s="10" t="s">
        <v>587</v>
      </c>
      <c r="C536" s="10" t="s">
        <v>8215</v>
      </c>
      <c r="D536" t="s">
        <v>5</v>
      </c>
      <c r="E536" s="29" t="s">
        <v>6610</v>
      </c>
      <c r="F536" s="30" t="s">
        <v>126</v>
      </c>
      <c r="G536" s="31">
        <v>20</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6610</v>
      </c>
    </row>
    <row r="538" spans="1:16" ht="12.75" customHeight="1" x14ac:dyDescent="0.2">
      <c r="A538" s="33" t="s">
        <v>58</v>
      </c>
      <c r="E538" s="35" t="s">
        <v>5</v>
      </c>
    </row>
    <row r="539" spans="1:16" ht="12.75" customHeight="1" x14ac:dyDescent="0.2">
      <c r="E539" s="34" t="s">
        <v>7673</v>
      </c>
    </row>
    <row r="540" spans="1:16" ht="12.75" customHeight="1" x14ac:dyDescent="0.2">
      <c r="A540" t="s">
        <v>52</v>
      </c>
      <c r="B540" s="10" t="s">
        <v>588</v>
      </c>
      <c r="C540" s="10" t="s">
        <v>8216</v>
      </c>
      <c r="D540" t="s">
        <v>5</v>
      </c>
      <c r="E540" s="29" t="s">
        <v>6612</v>
      </c>
      <c r="F540" s="30" t="s">
        <v>3289</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6612</v>
      </c>
    </row>
    <row r="542" spans="1:16" ht="12.75" customHeight="1" x14ac:dyDescent="0.2">
      <c r="A542" s="33" t="s">
        <v>58</v>
      </c>
      <c r="E542" s="35" t="s">
        <v>5</v>
      </c>
    </row>
    <row r="543" spans="1:16" ht="12.75" customHeight="1" x14ac:dyDescent="0.2">
      <c r="E543" s="34" t="s">
        <v>7673</v>
      </c>
    </row>
    <row r="544" spans="1:16" ht="12.75" customHeight="1" x14ac:dyDescent="0.2">
      <c r="A544" t="s">
        <v>52</v>
      </c>
      <c r="B544" s="10" t="s">
        <v>589</v>
      </c>
      <c r="C544" s="10" t="s">
        <v>8217</v>
      </c>
      <c r="D544" t="s">
        <v>5</v>
      </c>
      <c r="E544" s="29" t="s">
        <v>6614</v>
      </c>
      <c r="F544" s="30" t="s">
        <v>3289</v>
      </c>
      <c r="G544" s="31">
        <v>5</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6614</v>
      </c>
    </row>
    <row r="546" spans="1:16" ht="12.75" customHeight="1" x14ac:dyDescent="0.2">
      <c r="A546" s="33" t="s">
        <v>58</v>
      </c>
      <c r="E546" s="35" t="s">
        <v>5</v>
      </c>
    </row>
    <row r="547" spans="1:16" ht="12.75" customHeight="1" x14ac:dyDescent="0.2">
      <c r="E547" s="34" t="s">
        <v>7673</v>
      </c>
    </row>
    <row r="548" spans="1:16" ht="12.75" customHeight="1" x14ac:dyDescent="0.2">
      <c r="A548" t="s">
        <v>52</v>
      </c>
      <c r="B548" s="10" t="s">
        <v>590</v>
      </c>
      <c r="C548" s="10" t="s">
        <v>8218</v>
      </c>
      <c r="D548" t="s">
        <v>5</v>
      </c>
      <c r="E548" s="29" t="s">
        <v>6616</v>
      </c>
      <c r="F548" s="30" t="s">
        <v>3289</v>
      </c>
      <c r="G548" s="31">
        <v>5</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6616</v>
      </c>
    </row>
    <row r="550" spans="1:16" ht="12.75" customHeight="1" x14ac:dyDescent="0.2">
      <c r="A550" s="33" t="s">
        <v>58</v>
      </c>
      <c r="E550" s="35" t="s">
        <v>5</v>
      </c>
    </row>
    <row r="551" spans="1:16" ht="12.75" customHeight="1" x14ac:dyDescent="0.2">
      <c r="E551" s="34" t="s">
        <v>7673</v>
      </c>
    </row>
    <row r="552" spans="1:16" ht="12.75" customHeight="1" x14ac:dyDescent="0.2">
      <c r="A552" t="s">
        <v>52</v>
      </c>
      <c r="B552" s="10" t="s">
        <v>591</v>
      </c>
      <c r="C552" s="10" t="s">
        <v>8219</v>
      </c>
      <c r="D552" t="s">
        <v>5</v>
      </c>
      <c r="E552" s="29" t="s">
        <v>6618</v>
      </c>
      <c r="F552" s="30" t="s">
        <v>6012</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6618</v>
      </c>
    </row>
    <row r="554" spans="1:16" ht="12.75" customHeight="1" x14ac:dyDescent="0.2">
      <c r="A554" s="33" t="s">
        <v>58</v>
      </c>
      <c r="E554" s="35" t="s">
        <v>5</v>
      </c>
    </row>
    <row r="555" spans="1:16" ht="12.75" customHeight="1" x14ac:dyDescent="0.2">
      <c r="E555" s="34" t="s">
        <v>7673</v>
      </c>
    </row>
    <row r="556" spans="1:16" ht="12.75" customHeight="1" x14ac:dyDescent="0.2">
      <c r="A556" t="s">
        <v>52</v>
      </c>
      <c r="B556" s="10" t="s">
        <v>592</v>
      </c>
      <c r="C556" s="10" t="s">
        <v>8220</v>
      </c>
      <c r="D556" t="s">
        <v>5</v>
      </c>
      <c r="E556" s="29" t="s">
        <v>6620</v>
      </c>
      <c r="F556" s="30" t="s">
        <v>6012</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6620</v>
      </c>
    </row>
    <row r="558" spans="1:16" ht="12.75" customHeight="1" x14ac:dyDescent="0.2">
      <c r="A558" s="33" t="s">
        <v>58</v>
      </c>
      <c r="E558" s="35" t="s">
        <v>5</v>
      </c>
    </row>
    <row r="559" spans="1:16" ht="12.75" customHeight="1" x14ac:dyDescent="0.2">
      <c r="E559" s="34" t="s">
        <v>7673</v>
      </c>
    </row>
    <row r="560" spans="1:16" ht="12.75" customHeight="1" x14ac:dyDescent="0.2">
      <c r="A560" t="s">
        <v>52</v>
      </c>
      <c r="B560" s="10" t="s">
        <v>593</v>
      </c>
      <c r="C560" s="10" t="s">
        <v>8221</v>
      </c>
      <c r="D560" t="s">
        <v>5</v>
      </c>
      <c r="E560" s="29" t="s">
        <v>6622</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6622</v>
      </c>
    </row>
    <row r="562" spans="1:16" ht="12.75" customHeight="1" x14ac:dyDescent="0.2">
      <c r="A562" s="33" t="s">
        <v>58</v>
      </c>
      <c r="E562" s="35" t="s">
        <v>5</v>
      </c>
    </row>
    <row r="563" spans="1:16" ht="12.75" customHeight="1" x14ac:dyDescent="0.2">
      <c r="E563" s="34" t="s">
        <v>7673</v>
      </c>
    </row>
    <row r="564" spans="1:16" ht="12.75" customHeight="1" x14ac:dyDescent="0.2">
      <c r="A564" t="s">
        <v>52</v>
      </c>
      <c r="B564" s="10" t="s">
        <v>739</v>
      </c>
      <c r="C564" s="10" t="s">
        <v>8222</v>
      </c>
      <c r="D564" t="s">
        <v>5</v>
      </c>
      <c r="E564" s="29" t="s">
        <v>6624</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6624</v>
      </c>
    </row>
    <row r="566" spans="1:16" ht="12.75" customHeight="1" x14ac:dyDescent="0.2">
      <c r="A566" s="33" t="s">
        <v>58</v>
      </c>
      <c r="E566" s="35" t="s">
        <v>5</v>
      </c>
    </row>
    <row r="567" spans="1:16" ht="12.75" customHeight="1" x14ac:dyDescent="0.2">
      <c r="E567" s="34" t="s">
        <v>7673</v>
      </c>
    </row>
    <row r="568" spans="1:16" ht="12.75" customHeight="1" x14ac:dyDescent="0.2">
      <c r="A568" t="s">
        <v>52</v>
      </c>
      <c r="B568" s="10" t="s">
        <v>740</v>
      </c>
      <c r="C568" s="10" t="s">
        <v>8223</v>
      </c>
      <c r="D568" t="s">
        <v>5</v>
      </c>
      <c r="E568" s="29" t="s">
        <v>6626</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6626</v>
      </c>
    </row>
    <row r="570" spans="1:16" ht="12.75" customHeight="1" x14ac:dyDescent="0.2">
      <c r="A570" s="33" t="s">
        <v>58</v>
      </c>
      <c r="E570" s="35" t="s">
        <v>5</v>
      </c>
    </row>
    <row r="571" spans="1:16" ht="12.75" customHeight="1" x14ac:dyDescent="0.2">
      <c r="E571" s="34" t="s">
        <v>7673</v>
      </c>
    </row>
    <row r="572" spans="1:16" ht="12.75" customHeight="1" x14ac:dyDescent="0.2">
      <c r="A572" t="s">
        <v>52</v>
      </c>
      <c r="B572" s="10" t="s">
        <v>741</v>
      </c>
      <c r="C572" s="10" t="s">
        <v>8224</v>
      </c>
      <c r="D572" t="s">
        <v>5</v>
      </c>
      <c r="E572" s="29" t="s">
        <v>6628</v>
      </c>
      <c r="F572" s="30" t="s">
        <v>3289</v>
      </c>
      <c r="G572" s="31">
        <v>1</v>
      </c>
      <c r="H572" s="30">
        <v>0</v>
      </c>
      <c r="I572" s="30">
        <f>ROUND(G572*H572,6)</f>
        <v>0</v>
      </c>
      <c r="L572" s="32">
        <v>0</v>
      </c>
      <c r="M572" s="27">
        <f>ROUND(ROUND(L572,2)*ROUND(G572,3),2)</f>
        <v>0</v>
      </c>
      <c r="N572" s="30" t="s">
        <v>6030</v>
      </c>
      <c r="O572">
        <f>(M572*21)/100</f>
        <v>0</v>
      </c>
      <c r="P572" t="s">
        <v>28</v>
      </c>
    </row>
    <row r="573" spans="1:16" ht="12.75" customHeight="1" x14ac:dyDescent="0.2">
      <c r="A573" s="33" t="s">
        <v>57</v>
      </c>
      <c r="E573" s="34" t="s">
        <v>6628</v>
      </c>
    </row>
    <row r="574" spans="1:16" ht="12.75" customHeight="1" x14ac:dyDescent="0.2">
      <c r="A574" s="33" t="s">
        <v>58</v>
      </c>
      <c r="E574" s="35" t="s">
        <v>5</v>
      </c>
    </row>
    <row r="575" spans="1:16" ht="12.75" customHeight="1" x14ac:dyDescent="0.2">
      <c r="E575" s="34" t="s">
        <v>7673</v>
      </c>
    </row>
    <row r="576" spans="1:16" ht="12.75" customHeight="1" x14ac:dyDescent="0.2">
      <c r="A576" t="s">
        <v>52</v>
      </c>
      <c r="B576" s="10" t="s">
        <v>742</v>
      </c>
      <c r="C576" s="10" t="s">
        <v>8225</v>
      </c>
      <c r="D576" t="s">
        <v>5</v>
      </c>
      <c r="E576" s="29" t="s">
        <v>6630</v>
      </c>
      <c r="F576" s="30" t="s">
        <v>3289</v>
      </c>
      <c r="G576" s="31">
        <v>1</v>
      </c>
      <c r="H576" s="30">
        <v>0</v>
      </c>
      <c r="I576" s="30">
        <f>ROUND(G576*H576,6)</f>
        <v>0</v>
      </c>
      <c r="L576" s="32">
        <v>0</v>
      </c>
      <c r="M576" s="27">
        <f>ROUND(ROUND(L576,2)*ROUND(G576,3),2)</f>
        <v>0</v>
      </c>
      <c r="N576" s="30" t="s">
        <v>6030</v>
      </c>
      <c r="O576">
        <f>(M576*21)/100</f>
        <v>0</v>
      </c>
      <c r="P576" t="s">
        <v>28</v>
      </c>
    </row>
    <row r="577" spans="1:16" ht="12.75" customHeight="1" x14ac:dyDescent="0.2">
      <c r="A577" s="33" t="s">
        <v>57</v>
      </c>
      <c r="E577" s="34" t="s">
        <v>6630</v>
      </c>
    </row>
    <row r="578" spans="1:16" ht="12.75" customHeight="1" x14ac:dyDescent="0.2">
      <c r="A578" s="33" t="s">
        <v>58</v>
      </c>
      <c r="E578" s="35" t="s">
        <v>5</v>
      </c>
    </row>
    <row r="579" spans="1:16" ht="12.75" customHeight="1" x14ac:dyDescent="0.2">
      <c r="E579" s="34" t="s">
        <v>7673</v>
      </c>
    </row>
    <row r="580" spans="1:16" ht="12.75" customHeight="1" x14ac:dyDescent="0.2">
      <c r="A580" t="s">
        <v>52</v>
      </c>
      <c r="B580" s="10" t="s">
        <v>743</v>
      </c>
      <c r="C580" s="10" t="s">
        <v>8226</v>
      </c>
      <c r="D580" t="s">
        <v>5</v>
      </c>
      <c r="E580" s="29" t="s">
        <v>6632</v>
      </c>
      <c r="F580" s="30" t="s">
        <v>3289</v>
      </c>
      <c r="G580" s="31">
        <v>1</v>
      </c>
      <c r="H580" s="30">
        <v>0</v>
      </c>
      <c r="I580" s="30">
        <f>ROUND(G580*H580,6)</f>
        <v>0</v>
      </c>
      <c r="L580" s="32">
        <v>0</v>
      </c>
      <c r="M580" s="27">
        <f>ROUND(ROUND(L580,2)*ROUND(G580,3),2)</f>
        <v>0</v>
      </c>
      <c r="N580" s="30" t="s">
        <v>6030</v>
      </c>
      <c r="O580">
        <f>(M580*21)/100</f>
        <v>0</v>
      </c>
      <c r="P580" t="s">
        <v>28</v>
      </c>
    </row>
    <row r="581" spans="1:16" ht="12.75" customHeight="1" x14ac:dyDescent="0.2">
      <c r="A581" s="33" t="s">
        <v>57</v>
      </c>
      <c r="E581" s="34" t="s">
        <v>6632</v>
      </c>
    </row>
    <row r="582" spans="1:16" ht="12.75" customHeight="1" x14ac:dyDescent="0.2">
      <c r="A582" s="33" t="s">
        <v>58</v>
      </c>
      <c r="E582" s="35" t="s">
        <v>5</v>
      </c>
    </row>
    <row r="583" spans="1:16" ht="12.75" customHeight="1" x14ac:dyDescent="0.2">
      <c r="E583" s="34" t="s">
        <v>7673</v>
      </c>
    </row>
    <row r="584" spans="1:16" ht="12.75" customHeight="1" x14ac:dyDescent="0.2">
      <c r="A584" t="s">
        <v>49</v>
      </c>
      <c r="C584" s="11" t="s">
        <v>7085</v>
      </c>
      <c r="E584" s="28" t="s">
        <v>7086</v>
      </c>
      <c r="J584" s="27">
        <f>0</f>
        <v>0</v>
      </c>
      <c r="K584" s="27">
        <f>0</f>
        <v>0</v>
      </c>
      <c r="L584" s="27">
        <f>0+L585+L589</f>
        <v>0</v>
      </c>
      <c r="M584" s="27">
        <f>0+M585+M589</f>
        <v>0</v>
      </c>
    </row>
    <row r="585" spans="1:16" ht="12.75" customHeight="1" x14ac:dyDescent="0.2">
      <c r="A585" t="s">
        <v>52</v>
      </c>
      <c r="B585" s="10" t="s">
        <v>744</v>
      </c>
      <c r="C585" s="10" t="s">
        <v>7087</v>
      </c>
      <c r="D585" t="s">
        <v>5</v>
      </c>
      <c r="E585" s="29" t="s">
        <v>7088</v>
      </c>
      <c r="F585" s="30" t="s">
        <v>126</v>
      </c>
      <c r="G585" s="31">
        <v>3</v>
      </c>
      <c r="H585" s="30">
        <v>1.7010000000000001E-2</v>
      </c>
      <c r="I585" s="30">
        <f>ROUND(G585*H585,6)</f>
        <v>5.1029999999999999E-2</v>
      </c>
      <c r="L585" s="32">
        <v>0</v>
      </c>
      <c r="M585" s="27">
        <f>ROUND(ROUND(L585,2)*ROUND(G585,3),2)</f>
        <v>0</v>
      </c>
      <c r="N585" s="30" t="s">
        <v>6030</v>
      </c>
      <c r="O585">
        <f>(M585*21)/100</f>
        <v>0</v>
      </c>
      <c r="P585" t="s">
        <v>28</v>
      </c>
    </row>
    <row r="586" spans="1:16" ht="12.75" customHeight="1" x14ac:dyDescent="0.2">
      <c r="A586" s="33" t="s">
        <v>57</v>
      </c>
      <c r="E586" s="34" t="s">
        <v>7089</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7090</v>
      </c>
      <c r="D589" t="s">
        <v>5</v>
      </c>
      <c r="E589" s="29" t="s">
        <v>7091</v>
      </c>
      <c r="F589" s="30" t="s">
        <v>55</v>
      </c>
      <c r="G589" s="31">
        <v>2</v>
      </c>
      <c r="H589" s="30">
        <v>2.6519999999999998E-2</v>
      </c>
      <c r="I589" s="30">
        <f>ROUND(G589*H589,6)</f>
        <v>5.3039999999999997E-2</v>
      </c>
      <c r="L589" s="32">
        <v>0</v>
      </c>
      <c r="M589" s="27">
        <f>ROUND(ROUND(L589,2)*ROUND(G589,3),2)</f>
        <v>0</v>
      </c>
      <c r="N589" s="30" t="s">
        <v>6030</v>
      </c>
      <c r="O589">
        <f>(M589*21)/100</f>
        <v>0</v>
      </c>
      <c r="P589" t="s">
        <v>28</v>
      </c>
    </row>
    <row r="590" spans="1:16" ht="12.75" customHeight="1" x14ac:dyDescent="0.2">
      <c r="A590" s="33" t="s">
        <v>57</v>
      </c>
      <c r="E590" s="34" t="s">
        <v>7092</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7093</v>
      </c>
      <c r="E593" s="28" t="s">
        <v>7094</v>
      </c>
      <c r="J593" s="27">
        <f>0</f>
        <v>0</v>
      </c>
      <c r="K593" s="27">
        <f>0</f>
        <v>0</v>
      </c>
      <c r="L593" s="27">
        <f>0+L594</f>
        <v>0</v>
      </c>
      <c r="M593" s="27">
        <f>0+M594</f>
        <v>0</v>
      </c>
    </row>
    <row r="594" spans="1:16" ht="12.75" customHeight="1" x14ac:dyDescent="0.2">
      <c r="A594" t="s">
        <v>52</v>
      </c>
      <c r="B594" s="10" t="s">
        <v>746</v>
      </c>
      <c r="C594" s="10" t="s">
        <v>7100</v>
      </c>
      <c r="D594" t="s">
        <v>5</v>
      </c>
      <c r="E594" s="29" t="s">
        <v>7101</v>
      </c>
      <c r="F594" s="30" t="s">
        <v>55</v>
      </c>
      <c r="G594" s="31">
        <v>1</v>
      </c>
      <c r="H594" s="30">
        <v>0</v>
      </c>
      <c r="I594" s="30">
        <f>ROUND(G594*H594,6)</f>
        <v>0</v>
      </c>
      <c r="L594" s="32">
        <v>0</v>
      </c>
      <c r="M594" s="27">
        <f>ROUND(ROUND(L594,2)*ROUND(G594,3),2)</f>
        <v>0</v>
      </c>
      <c r="N594" s="30" t="s">
        <v>6030</v>
      </c>
      <c r="O594">
        <f>(M594*21)/100</f>
        <v>0</v>
      </c>
      <c r="P594" t="s">
        <v>28</v>
      </c>
    </row>
    <row r="595" spans="1:16" ht="12.75" customHeight="1" x14ac:dyDescent="0.2">
      <c r="A595" s="33" t="s">
        <v>57</v>
      </c>
      <c r="E595" s="34" t="s">
        <v>7102</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7103</v>
      </c>
      <c r="E598" s="28" t="s">
        <v>7104</v>
      </c>
      <c r="J598" s="27">
        <f>0</f>
        <v>0</v>
      </c>
      <c r="K598" s="27">
        <f>0</f>
        <v>0</v>
      </c>
      <c r="L598" s="27">
        <f>0+L599+L603+L607+L611+L615</f>
        <v>0</v>
      </c>
      <c r="M598" s="27">
        <f>0+M599+M603+M607+M611+M615</f>
        <v>0</v>
      </c>
    </row>
    <row r="599" spans="1:16" ht="12.75" customHeight="1" x14ac:dyDescent="0.2">
      <c r="A599" t="s">
        <v>52</v>
      </c>
      <c r="B599" s="10" t="s">
        <v>747</v>
      </c>
      <c r="C599" s="10" t="s">
        <v>7105</v>
      </c>
      <c r="D599" t="s">
        <v>5</v>
      </c>
      <c r="E599" s="29" t="s">
        <v>7106</v>
      </c>
      <c r="F599" s="30" t="s">
        <v>126</v>
      </c>
      <c r="G599" s="31">
        <v>5.5679999999999996</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7107</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7108</v>
      </c>
      <c r="D603" t="s">
        <v>5</v>
      </c>
      <c r="E603" s="29" t="s">
        <v>7109</v>
      </c>
      <c r="F603" s="30" t="s">
        <v>271</v>
      </c>
      <c r="G603" s="31">
        <v>1.2999999999999999E-2</v>
      </c>
      <c r="H603" s="30">
        <v>0.55000000000000004</v>
      </c>
      <c r="I603" s="30">
        <f>ROUND(G603*H603,6)</f>
        <v>7.1500000000000001E-3</v>
      </c>
      <c r="L603" s="32">
        <v>0</v>
      </c>
      <c r="M603" s="27">
        <f>ROUND(ROUND(L603,2)*ROUND(G603,3),2)</f>
        <v>0</v>
      </c>
      <c r="N603" s="30" t="s">
        <v>6030</v>
      </c>
      <c r="O603">
        <f>(M603*21)/100</f>
        <v>0</v>
      </c>
      <c r="P603" t="s">
        <v>28</v>
      </c>
    </row>
    <row r="604" spans="1:16" ht="12.75" customHeight="1" x14ac:dyDescent="0.2">
      <c r="A604" s="33" t="s">
        <v>57</v>
      </c>
      <c r="E604" s="34" t="s">
        <v>7109</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7110</v>
      </c>
      <c r="D607" t="s">
        <v>5</v>
      </c>
      <c r="E607" s="29" t="s">
        <v>7111</v>
      </c>
      <c r="F607" s="30" t="s">
        <v>602</v>
      </c>
      <c r="G607" s="31">
        <v>9.2159999999999993</v>
      </c>
      <c r="H607" s="30">
        <v>1.5789999999999998E-2</v>
      </c>
      <c r="I607" s="30">
        <f>ROUND(G607*H607,6)</f>
        <v>0.14552100000000001</v>
      </c>
      <c r="L607" s="32">
        <v>0</v>
      </c>
      <c r="M607" s="27">
        <f>ROUND(ROUND(L607,2)*ROUND(G607,3),2)</f>
        <v>0</v>
      </c>
      <c r="N607" s="30" t="s">
        <v>6030</v>
      </c>
      <c r="O607">
        <f>(M607*21)/100</f>
        <v>0</v>
      </c>
      <c r="P607" t="s">
        <v>28</v>
      </c>
    </row>
    <row r="608" spans="1:16" ht="12.75" customHeight="1" x14ac:dyDescent="0.2">
      <c r="A608" s="33" t="s">
        <v>57</v>
      </c>
      <c r="E608" s="34" t="s">
        <v>7112</v>
      </c>
    </row>
    <row r="609" spans="1:16" ht="12.75" customHeight="1" x14ac:dyDescent="0.2">
      <c r="A609" s="33" t="s">
        <v>58</v>
      </c>
      <c r="E609" s="35" t="s">
        <v>5</v>
      </c>
    </row>
    <row r="610" spans="1:16" ht="12.75" customHeight="1" x14ac:dyDescent="0.2">
      <c r="E610" s="34" t="s">
        <v>7113</v>
      </c>
    </row>
    <row r="611" spans="1:16" ht="12.75" customHeight="1" x14ac:dyDescent="0.2">
      <c r="A611" t="s">
        <v>52</v>
      </c>
      <c r="B611" s="10" t="s">
        <v>750</v>
      </c>
      <c r="C611" s="10" t="s">
        <v>7114</v>
      </c>
      <c r="D611" t="s">
        <v>5</v>
      </c>
      <c r="E611" s="29" t="s">
        <v>7115</v>
      </c>
      <c r="F611" s="30" t="s">
        <v>602</v>
      </c>
      <c r="G611" s="31">
        <v>8.484</v>
      </c>
      <c r="H611" s="30">
        <v>1.5789999999999998E-2</v>
      </c>
      <c r="I611" s="30">
        <f>ROUND(G611*H611,6)</f>
        <v>0.133962</v>
      </c>
      <c r="L611" s="32">
        <v>0</v>
      </c>
      <c r="M611" s="27">
        <f>ROUND(ROUND(L611,2)*ROUND(G611,3),2)</f>
        <v>0</v>
      </c>
      <c r="N611" s="30" t="s">
        <v>6030</v>
      </c>
      <c r="O611">
        <f>(M611*21)/100</f>
        <v>0</v>
      </c>
      <c r="P611" t="s">
        <v>28</v>
      </c>
    </row>
    <row r="612" spans="1:16" ht="12.75" customHeight="1" x14ac:dyDescent="0.2">
      <c r="A612" s="33" t="s">
        <v>57</v>
      </c>
      <c r="E612" s="34" t="s">
        <v>7115</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7116</v>
      </c>
      <c r="D615" t="s">
        <v>5</v>
      </c>
      <c r="E615" s="29" t="s">
        <v>7117</v>
      </c>
      <c r="F615" s="30" t="s">
        <v>271</v>
      </c>
      <c r="G615" s="31">
        <v>1.2999999999999999E-2</v>
      </c>
      <c r="H615" s="30">
        <v>2.3369999999999998E-2</v>
      </c>
      <c r="I615" s="30">
        <f>ROUND(G615*H615,6)</f>
        <v>3.0400000000000002E-4</v>
      </c>
      <c r="L615" s="32">
        <v>0</v>
      </c>
      <c r="M615" s="27">
        <f>ROUND(ROUND(L615,2)*ROUND(G615,3),2)</f>
        <v>0</v>
      </c>
      <c r="N615" s="30" t="s">
        <v>6030</v>
      </c>
      <c r="O615">
        <f>(M615*21)/100</f>
        <v>0</v>
      </c>
      <c r="P615" t="s">
        <v>28</v>
      </c>
    </row>
    <row r="616" spans="1:16" ht="12.75" customHeight="1" x14ac:dyDescent="0.2">
      <c r="A616" s="33" t="s">
        <v>57</v>
      </c>
      <c r="E616" s="34" t="s">
        <v>7118</v>
      </c>
    </row>
    <row r="617" spans="1:16" ht="12.75" customHeight="1" x14ac:dyDescent="0.2">
      <c r="A617" s="33" t="s">
        <v>58</v>
      </c>
      <c r="E617" s="35" t="s">
        <v>5</v>
      </c>
    </row>
    <row r="618" spans="1:16" ht="12.75" customHeight="1" x14ac:dyDescent="0.2">
      <c r="E618" s="34" t="s">
        <v>7119</v>
      </c>
    </row>
    <row r="619" spans="1:16" ht="12.75" customHeight="1" x14ac:dyDescent="0.2">
      <c r="A619" t="s">
        <v>49</v>
      </c>
      <c r="C619" s="11" t="s">
        <v>6212</v>
      </c>
      <c r="E619" s="28" t="s">
        <v>6213</v>
      </c>
      <c r="J619" s="27">
        <f>0</f>
        <v>0</v>
      </c>
      <c r="K619" s="27">
        <f>0</f>
        <v>0</v>
      </c>
      <c r="L619" s="27">
        <f>0+L620+L624+L628+L632</f>
        <v>0</v>
      </c>
      <c r="M619" s="27">
        <f>0+M620+M624+M628+M632</f>
        <v>0</v>
      </c>
    </row>
    <row r="620" spans="1:16" ht="12.75" customHeight="1" x14ac:dyDescent="0.2">
      <c r="A620" t="s">
        <v>52</v>
      </c>
      <c r="B620" s="10" t="s">
        <v>752</v>
      </c>
      <c r="C620" s="10" t="s">
        <v>7120</v>
      </c>
      <c r="D620" t="s">
        <v>5</v>
      </c>
      <c r="E620" s="29" t="s">
        <v>7121</v>
      </c>
      <c r="F620" s="30" t="s">
        <v>126</v>
      </c>
      <c r="G620" s="31">
        <v>47.94</v>
      </c>
      <c r="H620" s="30">
        <v>2.2699999999999999E-3</v>
      </c>
      <c r="I620" s="30">
        <f>ROUND(G620*H620,6)</f>
        <v>0.108824</v>
      </c>
      <c r="L620" s="32">
        <v>0</v>
      </c>
      <c r="M620" s="27">
        <f>ROUND(ROUND(L620,2)*ROUND(G620,3),2)</f>
        <v>0</v>
      </c>
      <c r="N620" s="30" t="s">
        <v>6030</v>
      </c>
      <c r="O620">
        <f>(M620*21)/100</f>
        <v>0</v>
      </c>
      <c r="P620" t="s">
        <v>28</v>
      </c>
    </row>
    <row r="621" spans="1:16" ht="12.75" customHeight="1" x14ac:dyDescent="0.2">
      <c r="A621" s="33" t="s">
        <v>57</v>
      </c>
      <c r="E621" s="34" t="s">
        <v>7122</v>
      </c>
    </row>
    <row r="622" spans="1:16" ht="12.75" customHeight="1" x14ac:dyDescent="0.2">
      <c r="A622" s="33" t="s">
        <v>58</v>
      </c>
      <c r="E622" s="35" t="s">
        <v>5</v>
      </c>
    </row>
    <row r="623" spans="1:16" ht="12.75" customHeight="1" x14ac:dyDescent="0.2">
      <c r="E623" s="34" t="s">
        <v>7123</v>
      </c>
    </row>
    <row r="624" spans="1:16" ht="12.75" customHeight="1" x14ac:dyDescent="0.2">
      <c r="A624" t="s">
        <v>52</v>
      </c>
      <c r="B624" s="10" t="s">
        <v>755</v>
      </c>
      <c r="C624" s="10" t="s">
        <v>7124</v>
      </c>
      <c r="D624" t="s">
        <v>5</v>
      </c>
      <c r="E624" s="29" t="s">
        <v>7125</v>
      </c>
      <c r="F624" s="30" t="s">
        <v>126</v>
      </c>
      <c r="G624" s="31">
        <v>15.98</v>
      </c>
      <c r="H624" s="30">
        <v>1.3699999999999999E-3</v>
      </c>
      <c r="I624" s="30">
        <f>ROUND(G624*H624,6)</f>
        <v>2.1892999999999999E-2</v>
      </c>
      <c r="L624" s="32">
        <v>0</v>
      </c>
      <c r="M624" s="27">
        <f>ROUND(ROUND(L624,2)*ROUND(G624,3),2)</f>
        <v>0</v>
      </c>
      <c r="N624" s="30" t="s">
        <v>6030</v>
      </c>
      <c r="O624">
        <f>(M624*21)/100</f>
        <v>0</v>
      </c>
      <c r="P624" t="s">
        <v>28</v>
      </c>
    </row>
    <row r="625" spans="1:16" ht="12.75" customHeight="1" x14ac:dyDescent="0.2">
      <c r="A625" s="33" t="s">
        <v>57</v>
      </c>
      <c r="E625" s="34" t="s">
        <v>7126</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7127</v>
      </c>
      <c r="D628" t="s">
        <v>5</v>
      </c>
      <c r="E628" s="29" t="s">
        <v>7128</v>
      </c>
      <c r="F628" s="30" t="s">
        <v>55</v>
      </c>
      <c r="G628" s="31">
        <v>2</v>
      </c>
      <c r="H628" s="30">
        <v>2.5000000000000001E-4</v>
      </c>
      <c r="I628" s="30">
        <f>ROUND(G628*H628,6)</f>
        <v>5.0000000000000001E-4</v>
      </c>
      <c r="L628" s="32">
        <v>0</v>
      </c>
      <c r="M628" s="27">
        <f>ROUND(ROUND(L628,2)*ROUND(G628,3),2)</f>
        <v>0</v>
      </c>
      <c r="N628" s="30" t="s">
        <v>6030</v>
      </c>
      <c r="O628">
        <f>(M628*21)/100</f>
        <v>0</v>
      </c>
      <c r="P628" t="s">
        <v>28</v>
      </c>
    </row>
    <row r="629" spans="1:16" ht="12.75" customHeight="1" x14ac:dyDescent="0.2">
      <c r="A629" s="33" t="s">
        <v>57</v>
      </c>
      <c r="E629" s="34" t="s">
        <v>7129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7130</v>
      </c>
      <c r="D632" t="s">
        <v>5</v>
      </c>
      <c r="E632" s="29" t="s">
        <v>7131</v>
      </c>
      <c r="F632" s="30" t="s">
        <v>126</v>
      </c>
      <c r="G632" s="31">
        <v>7.3</v>
      </c>
      <c r="H632" s="30">
        <v>2.8600000000000001E-3</v>
      </c>
      <c r="I632" s="30">
        <f>ROUND(G632*H632,6)</f>
        <v>2.0878000000000001E-2</v>
      </c>
      <c r="L632" s="32">
        <v>0</v>
      </c>
      <c r="M632" s="27">
        <f>ROUND(ROUND(L632,2)*ROUND(G632,3),2)</f>
        <v>0</v>
      </c>
      <c r="N632" s="30" t="s">
        <v>6030</v>
      </c>
      <c r="O632">
        <f>(M632*21)/100</f>
        <v>0</v>
      </c>
      <c r="P632" t="s">
        <v>28</v>
      </c>
    </row>
    <row r="633" spans="1:16" ht="12.75" customHeight="1" x14ac:dyDescent="0.2">
      <c r="A633" s="33" t="s">
        <v>57</v>
      </c>
      <c r="E633" s="34" t="s">
        <v>7132</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6281</v>
      </c>
      <c r="E636" s="28" t="s">
        <v>6282</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7133</v>
      </c>
      <c r="D637" t="s">
        <v>5</v>
      </c>
      <c r="E637" s="29" t="s">
        <v>7134</v>
      </c>
      <c r="F637" s="30" t="s">
        <v>2830</v>
      </c>
      <c r="G637" s="31">
        <v>780.6</v>
      </c>
      <c r="H637" s="30">
        <v>5.0000000000000002E-5</v>
      </c>
      <c r="I637" s="30">
        <f>ROUND(G637*H637,6)</f>
        <v>3.9030000000000002E-2</v>
      </c>
      <c r="L637" s="32">
        <v>0</v>
      </c>
      <c r="M637" s="27">
        <f>ROUND(ROUND(L637,2)*ROUND(G637,3),2)</f>
        <v>0</v>
      </c>
      <c r="N637" s="30" t="s">
        <v>6030</v>
      </c>
      <c r="O637">
        <f>(M637*21)/100</f>
        <v>0</v>
      </c>
      <c r="P637" t="s">
        <v>28</v>
      </c>
    </row>
    <row r="638" spans="1:16" ht="12.75" customHeight="1" x14ac:dyDescent="0.2">
      <c r="A638" s="33" t="s">
        <v>57</v>
      </c>
      <c r="E638" s="34" t="s">
        <v>7135</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8227</v>
      </c>
      <c r="D641" t="s">
        <v>5</v>
      </c>
      <c r="E641" s="29" t="s">
        <v>7137</v>
      </c>
      <c r="F641" s="30" t="s">
        <v>602</v>
      </c>
      <c r="G641" s="31">
        <v>13.01</v>
      </c>
      <c r="H641" s="30">
        <v>3.2000000000000001E-2</v>
      </c>
      <c r="I641" s="30">
        <f>ROUND(G641*H641,6)</f>
        <v>0.41632000000000002</v>
      </c>
      <c r="L641" s="32">
        <v>0</v>
      </c>
      <c r="M641" s="27">
        <f>ROUND(ROUND(L641,2)*ROUND(G641,3),2)</f>
        <v>0</v>
      </c>
      <c r="N641" s="30" t="s">
        <v>6030</v>
      </c>
      <c r="O641">
        <f>(M641*21)/100</f>
        <v>0</v>
      </c>
      <c r="P641" t="s">
        <v>28</v>
      </c>
    </row>
    <row r="642" spans="1:16" ht="12.75" customHeight="1" x14ac:dyDescent="0.2">
      <c r="A642" s="33" t="s">
        <v>57</v>
      </c>
      <c r="E642" s="34" t="s">
        <v>7137</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6283</v>
      </c>
      <c r="D645" t="s">
        <v>5</v>
      </c>
      <c r="E645" s="29" t="s">
        <v>6284</v>
      </c>
      <c r="F645" s="30" t="s">
        <v>55</v>
      </c>
      <c r="G645" s="31">
        <v>7</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6285</v>
      </c>
    </row>
    <row r="647" spans="1:16" ht="12.75" customHeight="1" x14ac:dyDescent="0.2">
      <c r="A647" s="33" t="s">
        <v>58</v>
      </c>
      <c r="E647" s="35" t="s">
        <v>5</v>
      </c>
    </row>
    <row r="648" spans="1:16" ht="12.75" customHeight="1" x14ac:dyDescent="0.2">
      <c r="E648" s="34" t="s">
        <v>7138</v>
      </c>
    </row>
    <row r="649" spans="1:16" ht="12.75" customHeight="1" x14ac:dyDescent="0.2">
      <c r="A649" t="s">
        <v>52</v>
      </c>
      <c r="B649" s="10" t="s">
        <v>766</v>
      </c>
      <c r="C649" s="10" t="s">
        <v>8228</v>
      </c>
      <c r="D649" t="s">
        <v>5</v>
      </c>
      <c r="E649" s="29" t="s">
        <v>7140</v>
      </c>
      <c r="F649" s="30" t="s">
        <v>55</v>
      </c>
      <c r="G649" s="31">
        <v>4</v>
      </c>
      <c r="H649" s="30">
        <v>0.104</v>
      </c>
      <c r="I649" s="30">
        <f>ROUND(G649*H649,6)</f>
        <v>0.41599999999999998</v>
      </c>
      <c r="L649" s="32">
        <v>0</v>
      </c>
      <c r="M649" s="27">
        <f>ROUND(ROUND(L649,2)*ROUND(G649,3),2)</f>
        <v>0</v>
      </c>
      <c r="N649" s="30" t="s">
        <v>6030</v>
      </c>
      <c r="O649">
        <f>(M649*21)/100</f>
        <v>0</v>
      </c>
      <c r="P649" t="s">
        <v>28</v>
      </c>
    </row>
    <row r="650" spans="1:16" ht="12.75" customHeight="1" x14ac:dyDescent="0.2">
      <c r="A650" s="33" t="s">
        <v>57</v>
      </c>
      <c r="E650" s="34" t="s">
        <v>7140</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8229</v>
      </c>
      <c r="D653" t="s">
        <v>5</v>
      </c>
      <c r="E653" s="29" t="s">
        <v>7142</v>
      </c>
      <c r="F653" s="30" t="s">
        <v>55</v>
      </c>
      <c r="G653" s="31">
        <v>2</v>
      </c>
      <c r="H653" s="30">
        <v>0.104</v>
      </c>
      <c r="I653" s="30">
        <f>ROUND(G653*H653,6)</f>
        <v>0.20799999999999999</v>
      </c>
      <c r="L653" s="32">
        <v>0</v>
      </c>
      <c r="M653" s="27">
        <f>ROUND(ROUND(L653,2)*ROUND(G653,3),2)</f>
        <v>0</v>
      </c>
      <c r="N653" s="30" t="s">
        <v>6030</v>
      </c>
      <c r="O653">
        <f>(M653*21)/100</f>
        <v>0</v>
      </c>
      <c r="P653" t="s">
        <v>28</v>
      </c>
    </row>
    <row r="654" spans="1:16" ht="12.75" customHeight="1" x14ac:dyDescent="0.2">
      <c r="A654" s="33" t="s">
        <v>57</v>
      </c>
      <c r="E654" s="34" t="s">
        <v>7142</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8230</v>
      </c>
      <c r="D657" t="s">
        <v>5</v>
      </c>
      <c r="E657" s="29" t="s">
        <v>7144</v>
      </c>
      <c r="F657" s="30" t="s">
        <v>55</v>
      </c>
      <c r="G657" s="31">
        <v>1</v>
      </c>
      <c r="H657" s="30">
        <v>0.104</v>
      </c>
      <c r="I657" s="30">
        <f>ROUND(G657*H657,6)</f>
        <v>0.104</v>
      </c>
      <c r="L657" s="32">
        <v>0</v>
      </c>
      <c r="M657" s="27">
        <f>ROUND(ROUND(L657,2)*ROUND(G657,3),2)</f>
        <v>0</v>
      </c>
      <c r="N657" s="30" t="s">
        <v>6030</v>
      </c>
      <c r="O657">
        <f>(M657*21)/100</f>
        <v>0</v>
      </c>
      <c r="P657" t="s">
        <v>28</v>
      </c>
    </row>
    <row r="658" spans="1:16" ht="12.75" customHeight="1" x14ac:dyDescent="0.2">
      <c r="A658" s="33" t="s">
        <v>57</v>
      </c>
      <c r="E658" s="34" t="s">
        <v>7144</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8231</v>
      </c>
      <c r="D661" t="s">
        <v>5</v>
      </c>
      <c r="E661" s="29" t="s">
        <v>7148</v>
      </c>
      <c r="F661" s="30" t="s">
        <v>55</v>
      </c>
      <c r="G661" s="31">
        <v>7</v>
      </c>
      <c r="H661" s="30">
        <v>1.2500000000000001E-2</v>
      </c>
      <c r="I661" s="30">
        <f>ROUND(G661*H661,6)</f>
        <v>8.7499999999999994E-2</v>
      </c>
      <c r="L661" s="32">
        <v>0</v>
      </c>
      <c r="M661" s="27">
        <f>ROUND(ROUND(L661,2)*ROUND(G661,3),2)</f>
        <v>0</v>
      </c>
      <c r="N661" s="30" t="s">
        <v>6030</v>
      </c>
      <c r="O661">
        <f>(M661*21)/100</f>
        <v>0</v>
      </c>
      <c r="P661" t="s">
        <v>28</v>
      </c>
    </row>
    <row r="662" spans="1:16" ht="12.75" customHeight="1" x14ac:dyDescent="0.2">
      <c r="A662" s="33" t="s">
        <v>57</v>
      </c>
      <c r="E662" s="34" t="s">
        <v>7148</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7149</v>
      </c>
      <c r="D665" t="s">
        <v>5</v>
      </c>
      <c r="E665" s="29" t="s">
        <v>7150</v>
      </c>
      <c r="F665" s="30" t="s">
        <v>55</v>
      </c>
      <c r="G665" s="31">
        <v>4</v>
      </c>
      <c r="H665" s="30">
        <v>2.1000000000000001E-4</v>
      </c>
      <c r="I665" s="30">
        <f>ROUND(G665*H665,6)</f>
        <v>8.4000000000000003E-4</v>
      </c>
      <c r="L665" s="32">
        <v>0</v>
      </c>
      <c r="M665" s="27">
        <f>ROUND(ROUND(L665,2)*ROUND(G665,3),2)</f>
        <v>0</v>
      </c>
      <c r="N665" s="30" t="s">
        <v>6030</v>
      </c>
      <c r="O665">
        <f>(M665*21)/100</f>
        <v>0</v>
      </c>
      <c r="P665" t="s">
        <v>28</v>
      </c>
    </row>
    <row r="666" spans="1:16" ht="12.75" customHeight="1" x14ac:dyDescent="0.2">
      <c r="A666" s="33" t="s">
        <v>57</v>
      </c>
      <c r="E666" s="34" t="s">
        <v>7150</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7151</v>
      </c>
      <c r="D669" t="s">
        <v>5</v>
      </c>
      <c r="E669" s="29" t="s">
        <v>7152</v>
      </c>
      <c r="F669" s="30" t="s">
        <v>55</v>
      </c>
      <c r="G669" s="31">
        <v>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7153</v>
      </c>
    </row>
    <row r="671" spans="1:16" ht="12.75" customHeight="1" x14ac:dyDescent="0.2">
      <c r="A671" s="33" t="s">
        <v>58</v>
      </c>
      <c r="E671" s="35" t="s">
        <v>5</v>
      </c>
    </row>
    <row r="672" spans="1:16" ht="12.75" customHeight="1" x14ac:dyDescent="0.2">
      <c r="E672" s="34" t="s">
        <v>7138</v>
      </c>
    </row>
    <row r="673" spans="1:16" ht="12.75" customHeight="1" x14ac:dyDescent="0.2">
      <c r="A673" t="s">
        <v>52</v>
      </c>
      <c r="B673" s="10" t="s">
        <v>776</v>
      </c>
      <c r="C673" s="10" t="s">
        <v>8232</v>
      </c>
      <c r="D673" t="s">
        <v>5</v>
      </c>
      <c r="E673" s="29" t="s">
        <v>7155</v>
      </c>
      <c r="F673" s="30" t="s">
        <v>55</v>
      </c>
      <c r="G673" s="31">
        <v>7</v>
      </c>
      <c r="H673" s="30">
        <v>3.0000000000000001E-3</v>
      </c>
      <c r="I673" s="30">
        <f>ROUND(G673*H673,6)</f>
        <v>2.1000000000000001E-2</v>
      </c>
      <c r="L673" s="32">
        <v>0</v>
      </c>
      <c r="M673" s="27">
        <f>ROUND(ROUND(L673,2)*ROUND(G673,3),2)</f>
        <v>0</v>
      </c>
      <c r="N673" s="30" t="s">
        <v>6030</v>
      </c>
      <c r="O673">
        <f>(M673*21)/100</f>
        <v>0</v>
      </c>
      <c r="P673" t="s">
        <v>28</v>
      </c>
    </row>
    <row r="674" spans="1:16" ht="12.75" customHeight="1" x14ac:dyDescent="0.2">
      <c r="A674" s="33" t="s">
        <v>57</v>
      </c>
      <c r="E674" s="34" t="s">
        <v>7155</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7156</v>
      </c>
      <c r="D677" t="s">
        <v>5</v>
      </c>
      <c r="E677" s="29" t="s">
        <v>7157</v>
      </c>
      <c r="F677" s="30" t="s">
        <v>55</v>
      </c>
      <c r="G677" s="31">
        <v>6</v>
      </c>
      <c r="H677" s="30">
        <v>1.7000000000000001E-4</v>
      </c>
      <c r="I677" s="30">
        <f>ROUND(G677*H677,6)</f>
        <v>1.0200000000000001E-3</v>
      </c>
      <c r="L677" s="32">
        <v>0</v>
      </c>
      <c r="M677" s="27">
        <f>ROUND(ROUND(L677,2)*ROUND(G677,3),2)</f>
        <v>0</v>
      </c>
      <c r="N677" s="30" t="s">
        <v>6030</v>
      </c>
      <c r="O677">
        <f>(M677*21)/100</f>
        <v>0</v>
      </c>
      <c r="P677" t="s">
        <v>28</v>
      </c>
    </row>
    <row r="678" spans="1:16" ht="12.75" customHeight="1" x14ac:dyDescent="0.2">
      <c r="A678" s="33" t="s">
        <v>57</v>
      </c>
      <c r="E678" s="34" t="s">
        <v>7158</v>
      </c>
    </row>
    <row r="679" spans="1:16" ht="12.75" customHeight="1" x14ac:dyDescent="0.2">
      <c r="A679" s="33" t="s">
        <v>58</v>
      </c>
      <c r="E679" s="35" t="s">
        <v>5</v>
      </c>
    </row>
    <row r="680" spans="1:16" ht="12.75" customHeight="1" x14ac:dyDescent="0.2">
      <c r="E680" s="34" t="s">
        <v>7159</v>
      </c>
    </row>
    <row r="681" spans="1:16" ht="12.75" customHeight="1" x14ac:dyDescent="0.2">
      <c r="A681" t="s">
        <v>52</v>
      </c>
      <c r="B681" s="10" t="s">
        <v>780</v>
      </c>
      <c r="C681" s="10" t="s">
        <v>7160</v>
      </c>
      <c r="D681" t="s">
        <v>5</v>
      </c>
      <c r="E681" s="29" t="s">
        <v>7161</v>
      </c>
      <c r="F681" s="30" t="s">
        <v>55</v>
      </c>
      <c r="G681" s="31">
        <v>6</v>
      </c>
      <c r="H681" s="30">
        <v>0</v>
      </c>
      <c r="I681" s="30">
        <f>ROUND(G681*H681,6)</f>
        <v>0</v>
      </c>
      <c r="L681" s="32">
        <v>0</v>
      </c>
      <c r="M681" s="27">
        <f>ROUND(ROUND(L681,2)*ROUND(G681,3),2)</f>
        <v>0</v>
      </c>
      <c r="N681" s="30" t="s">
        <v>6030</v>
      </c>
      <c r="O681">
        <f>(M681*21)/100</f>
        <v>0</v>
      </c>
      <c r="P681" t="s">
        <v>28</v>
      </c>
    </row>
    <row r="682" spans="1:16" ht="12.75" customHeight="1" x14ac:dyDescent="0.2">
      <c r="A682" s="33" t="s">
        <v>57</v>
      </c>
      <c r="E682" s="34" t="s">
        <v>7162</v>
      </c>
    </row>
    <row r="683" spans="1:16" ht="12.75" customHeight="1" x14ac:dyDescent="0.2">
      <c r="A683" s="33" t="s">
        <v>58</v>
      </c>
      <c r="E683" s="35" t="s">
        <v>5</v>
      </c>
    </row>
    <row r="684" spans="1:16" ht="12.75" customHeight="1" x14ac:dyDescent="0.2">
      <c r="E684" s="34" t="s">
        <v>7159</v>
      </c>
    </row>
    <row r="685" spans="1:16" ht="12.75" customHeight="1" x14ac:dyDescent="0.2">
      <c r="A685" t="s">
        <v>52</v>
      </c>
      <c r="B685" s="10" t="s">
        <v>781</v>
      </c>
      <c r="C685" s="10" t="s">
        <v>8233</v>
      </c>
      <c r="D685" t="s">
        <v>5</v>
      </c>
      <c r="E685" s="29" t="s">
        <v>7164</v>
      </c>
      <c r="F685" s="30" t="s">
        <v>55</v>
      </c>
      <c r="G685" s="31">
        <v>6</v>
      </c>
      <c r="H685" s="30">
        <v>2.5999999999999999E-3</v>
      </c>
      <c r="I685" s="30">
        <f>ROUND(G685*H685,6)</f>
        <v>1.5599999999999999E-2</v>
      </c>
      <c r="L685" s="32">
        <v>0</v>
      </c>
      <c r="M685" s="27">
        <f>ROUND(ROUND(L685,2)*ROUND(G685,3),2)</f>
        <v>0</v>
      </c>
      <c r="N685" s="30" t="s">
        <v>6030</v>
      </c>
      <c r="O685">
        <f>(M685*21)/100</f>
        <v>0</v>
      </c>
      <c r="P685" t="s">
        <v>28</v>
      </c>
    </row>
    <row r="686" spans="1:16" ht="12.75" customHeight="1" x14ac:dyDescent="0.2">
      <c r="A686" s="33" t="s">
        <v>57</v>
      </c>
      <c r="E686" s="34" t="s">
        <v>7164</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8234</v>
      </c>
      <c r="D689" t="s">
        <v>5</v>
      </c>
      <c r="E689" s="29" t="s">
        <v>7166</v>
      </c>
      <c r="F689" s="30" t="s">
        <v>126</v>
      </c>
      <c r="G689" s="31">
        <v>27.1</v>
      </c>
      <c r="H689" s="30">
        <v>2.4000000000000001E-4</v>
      </c>
      <c r="I689" s="30">
        <f>ROUND(G689*H689,6)</f>
        <v>6.5040000000000002E-3</v>
      </c>
      <c r="L689" s="32">
        <v>0</v>
      </c>
      <c r="M689" s="27">
        <f>ROUND(ROUND(L689,2)*ROUND(G689,3),2)</f>
        <v>0</v>
      </c>
      <c r="N689" s="30" t="s">
        <v>6030</v>
      </c>
      <c r="O689">
        <f>(M689*21)/100</f>
        <v>0</v>
      </c>
      <c r="P689" t="s">
        <v>28</v>
      </c>
    </row>
    <row r="690" spans="1:16" ht="12.75" customHeight="1" x14ac:dyDescent="0.2">
      <c r="A690" s="33" t="s">
        <v>57</v>
      </c>
      <c r="E690" s="34" t="s">
        <v>7166</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8235</v>
      </c>
      <c r="D693" t="s">
        <v>5</v>
      </c>
      <c r="E693" s="29" t="s">
        <v>7168</v>
      </c>
      <c r="F693" s="30" t="s">
        <v>55</v>
      </c>
      <c r="G693" s="31">
        <v>1</v>
      </c>
      <c r="H693" s="30">
        <v>8.4000000000000003E-4</v>
      </c>
      <c r="I693" s="30">
        <f>ROUND(G693*H693,6)</f>
        <v>8.4000000000000003E-4</v>
      </c>
      <c r="L693" s="32">
        <v>0</v>
      </c>
      <c r="M693" s="27">
        <f>ROUND(ROUND(L693,2)*ROUND(G693,3),2)</f>
        <v>0</v>
      </c>
      <c r="N693" s="30" t="s">
        <v>6030</v>
      </c>
      <c r="O693">
        <f>(M693*21)/100</f>
        <v>0</v>
      </c>
      <c r="P693" t="s">
        <v>28</v>
      </c>
    </row>
    <row r="694" spans="1:16" ht="12.75" customHeight="1" x14ac:dyDescent="0.2">
      <c r="A694" s="33" t="s">
        <v>57</v>
      </c>
      <c r="E694" s="34" t="s">
        <v>7168</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8236</v>
      </c>
      <c r="D697" t="s">
        <v>5</v>
      </c>
      <c r="E697" s="29" t="s">
        <v>7170</v>
      </c>
      <c r="F697" s="30" t="s">
        <v>55</v>
      </c>
      <c r="G697" s="31">
        <v>1</v>
      </c>
      <c r="H697" s="30">
        <v>3.2000000000000003E-4</v>
      </c>
      <c r="I697" s="30">
        <f>ROUND(G697*H697,6)</f>
        <v>3.2000000000000003E-4</v>
      </c>
      <c r="L697" s="32">
        <v>0</v>
      </c>
      <c r="M697" s="27">
        <f>ROUND(ROUND(L697,2)*ROUND(G697,3),2)</f>
        <v>0</v>
      </c>
      <c r="N697" s="30" t="s">
        <v>6030</v>
      </c>
      <c r="O697">
        <f>(M697*21)/100</f>
        <v>0</v>
      </c>
      <c r="P697" t="s">
        <v>28</v>
      </c>
    </row>
    <row r="698" spans="1:16" ht="12.75" customHeight="1" x14ac:dyDescent="0.2">
      <c r="A698" s="33" t="s">
        <v>57</v>
      </c>
      <c r="E698" s="34" t="s">
        <v>7170</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8237</v>
      </c>
      <c r="D701" t="s">
        <v>5</v>
      </c>
      <c r="E701" s="29" t="s">
        <v>7172</v>
      </c>
      <c r="F701" s="30" t="s">
        <v>55</v>
      </c>
      <c r="G701" s="31">
        <v>1</v>
      </c>
      <c r="H701" s="30">
        <v>2.0000000000000001E-4</v>
      </c>
      <c r="I701" s="30">
        <f>ROUND(G701*H701,6)</f>
        <v>2.0000000000000001E-4</v>
      </c>
      <c r="L701" s="32">
        <v>0</v>
      </c>
      <c r="M701" s="27">
        <f>ROUND(ROUND(L701,2)*ROUND(G701,3),2)</f>
        <v>0</v>
      </c>
      <c r="N701" s="30" t="s">
        <v>6030</v>
      </c>
      <c r="O701">
        <f>(M701*21)/100</f>
        <v>0</v>
      </c>
      <c r="P701" t="s">
        <v>28</v>
      </c>
    </row>
    <row r="702" spans="1:16" ht="12.75" customHeight="1" x14ac:dyDescent="0.2">
      <c r="A702" s="33" t="s">
        <v>57</v>
      </c>
      <c r="E702" s="34" t="s">
        <v>7172</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8238</v>
      </c>
      <c r="D705" t="s">
        <v>5</v>
      </c>
      <c r="E705" s="29" t="s">
        <v>7174</v>
      </c>
      <c r="F705" s="30" t="s">
        <v>55</v>
      </c>
      <c r="G705" s="31">
        <v>4</v>
      </c>
      <c r="H705" s="30">
        <v>1.3999999999999999E-4</v>
      </c>
      <c r="I705" s="30">
        <f>ROUND(G705*H705,6)</f>
        <v>5.5999999999999995E-4</v>
      </c>
      <c r="L705" s="32">
        <v>0</v>
      </c>
      <c r="M705" s="27">
        <f>ROUND(ROUND(L705,2)*ROUND(G705,3),2)</f>
        <v>0</v>
      </c>
      <c r="N705" s="30" t="s">
        <v>6030</v>
      </c>
      <c r="O705">
        <f>(M705*21)/100</f>
        <v>0</v>
      </c>
      <c r="P705" t="s">
        <v>28</v>
      </c>
    </row>
    <row r="706" spans="1:16" ht="12.75" customHeight="1" x14ac:dyDescent="0.2">
      <c r="A706" s="33" t="s">
        <v>57</v>
      </c>
      <c r="E706" s="34" t="s">
        <v>7174</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8239</v>
      </c>
      <c r="D709" t="s">
        <v>5</v>
      </c>
      <c r="E709" s="29" t="s">
        <v>7176</v>
      </c>
      <c r="F709" s="30" t="s">
        <v>55</v>
      </c>
      <c r="G709" s="31">
        <v>4</v>
      </c>
      <c r="H709" s="30">
        <v>1.1199999999999999E-3</v>
      </c>
      <c r="I709" s="30">
        <f>ROUND(G709*H709,6)</f>
        <v>4.4799999999999996E-3</v>
      </c>
      <c r="L709" s="32">
        <v>0</v>
      </c>
      <c r="M709" s="27">
        <f>ROUND(ROUND(L709,2)*ROUND(G709,3),2)</f>
        <v>0</v>
      </c>
      <c r="N709" s="30" t="s">
        <v>6030</v>
      </c>
      <c r="O709">
        <f>(M709*21)/100</f>
        <v>0</v>
      </c>
      <c r="P709" t="s">
        <v>28</v>
      </c>
    </row>
    <row r="710" spans="1:16" ht="12.75" customHeight="1" x14ac:dyDescent="0.2">
      <c r="A710" s="33" t="s">
        <v>57</v>
      </c>
      <c r="E710" s="34" t="s">
        <v>7176</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8240</v>
      </c>
      <c r="D713" t="s">
        <v>5</v>
      </c>
      <c r="E713" s="29" t="s">
        <v>7178</v>
      </c>
      <c r="F713" s="30" t="s">
        <v>55</v>
      </c>
      <c r="G713" s="31">
        <v>6</v>
      </c>
      <c r="H713" s="30">
        <v>2.7E-4</v>
      </c>
      <c r="I713" s="30">
        <f>ROUND(G713*H713,6)</f>
        <v>1.6199999999999999E-3</v>
      </c>
      <c r="L713" s="32">
        <v>0</v>
      </c>
      <c r="M713" s="27">
        <f>ROUND(ROUND(L713,2)*ROUND(G713,3),2)</f>
        <v>0</v>
      </c>
      <c r="N713" s="30" t="s">
        <v>6030</v>
      </c>
      <c r="O713">
        <f>(M713*21)/100</f>
        <v>0</v>
      </c>
      <c r="P713" t="s">
        <v>28</v>
      </c>
    </row>
    <row r="714" spans="1:16" ht="12.75" customHeight="1" x14ac:dyDescent="0.2">
      <c r="A714" s="33" t="s">
        <v>57</v>
      </c>
      <c r="E714" s="34" t="s">
        <v>7178</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7179</v>
      </c>
      <c r="D717" t="s">
        <v>5</v>
      </c>
      <c r="E717" s="29" t="s">
        <v>7180</v>
      </c>
      <c r="F717" s="30" t="s">
        <v>2830</v>
      </c>
      <c r="G717" s="31">
        <v>50</v>
      </c>
      <c r="H717" s="30">
        <v>6.9999999999999994E-5</v>
      </c>
      <c r="I717" s="30">
        <f>ROUND(G717*H717,6)</f>
        <v>3.5000000000000001E-3</v>
      </c>
      <c r="L717" s="32">
        <v>0</v>
      </c>
      <c r="M717" s="27">
        <f>ROUND(ROUND(L717,2)*ROUND(G717,3),2)</f>
        <v>0</v>
      </c>
      <c r="N717" s="30" t="s">
        <v>6030</v>
      </c>
      <c r="O717">
        <f>(M717*21)/100</f>
        <v>0</v>
      </c>
      <c r="P717" t="s">
        <v>28</v>
      </c>
    </row>
    <row r="718" spans="1:16" ht="12.75" customHeight="1" x14ac:dyDescent="0.2">
      <c r="A718" s="33" t="s">
        <v>57</v>
      </c>
      <c r="E718" s="34" t="s">
        <v>7181</v>
      </c>
    </row>
    <row r="719" spans="1:16" ht="12.75" customHeight="1" x14ac:dyDescent="0.2">
      <c r="A719" s="33" t="s">
        <v>58</v>
      </c>
      <c r="E719" s="35" t="s">
        <v>5</v>
      </c>
    </row>
    <row r="720" spans="1:16" ht="12.75" customHeight="1" x14ac:dyDescent="0.2">
      <c r="E720" s="34" t="s">
        <v>7182</v>
      </c>
    </row>
    <row r="721" spans="1:16" ht="12.75" customHeight="1" x14ac:dyDescent="0.2">
      <c r="A721" t="s">
        <v>52</v>
      </c>
      <c r="B721" s="10" t="s">
        <v>792</v>
      </c>
      <c r="C721" s="10" t="s">
        <v>7183</v>
      </c>
      <c r="D721" t="s">
        <v>5</v>
      </c>
      <c r="E721" s="29" t="s">
        <v>7184</v>
      </c>
      <c r="F721" s="30" t="s">
        <v>55</v>
      </c>
      <c r="G721" s="31">
        <v>2</v>
      </c>
      <c r="H721" s="30">
        <v>8.0000000000000002E-3</v>
      </c>
      <c r="I721" s="30">
        <f>ROUND(G721*H721,6)</f>
        <v>1.6E-2</v>
      </c>
      <c r="L721" s="32">
        <v>0</v>
      </c>
      <c r="M721" s="27">
        <f>ROUND(ROUND(L721,2)*ROUND(G721,3),2)</f>
        <v>0</v>
      </c>
      <c r="N721" s="30" t="s">
        <v>6030</v>
      </c>
      <c r="O721">
        <f>(M721*21)/100</f>
        <v>0</v>
      </c>
      <c r="P721" t="s">
        <v>28</v>
      </c>
    </row>
    <row r="722" spans="1:16" ht="12.75" customHeight="1" x14ac:dyDescent="0.2">
      <c r="A722" s="33" t="s">
        <v>57</v>
      </c>
      <c r="E722" s="34" t="s">
        <v>7184</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7185</v>
      </c>
      <c r="D725" t="s">
        <v>5</v>
      </c>
      <c r="E725" s="29" t="s">
        <v>7186</v>
      </c>
      <c r="F725" s="30" t="s">
        <v>55</v>
      </c>
      <c r="G725" s="31">
        <v>6</v>
      </c>
      <c r="H725" s="30">
        <v>8.9999999999999993E-3</v>
      </c>
      <c r="I725" s="30">
        <f>ROUND(G725*H725,6)</f>
        <v>5.3999999999999999E-2</v>
      </c>
      <c r="L725" s="32">
        <v>0</v>
      </c>
      <c r="M725" s="27">
        <f>ROUND(ROUND(L725,2)*ROUND(G725,3),2)</f>
        <v>0</v>
      </c>
      <c r="N725" s="30" t="s">
        <v>6030</v>
      </c>
      <c r="O725">
        <f>(M725*21)/100</f>
        <v>0</v>
      </c>
      <c r="P725" t="s">
        <v>28</v>
      </c>
    </row>
    <row r="726" spans="1:16" ht="12.75" customHeight="1" x14ac:dyDescent="0.2">
      <c r="A726" s="33" t="s">
        <v>57</v>
      </c>
      <c r="E726" s="34" t="s">
        <v>7186</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7187</v>
      </c>
      <c r="D729" t="s">
        <v>5</v>
      </c>
      <c r="E729" s="29" t="s">
        <v>7188</v>
      </c>
      <c r="F729" s="30" t="s">
        <v>55</v>
      </c>
      <c r="G729" s="31">
        <v>8</v>
      </c>
      <c r="H729" s="30">
        <v>0</v>
      </c>
      <c r="I729" s="30">
        <f>ROUND(G729*H729,6)</f>
        <v>0</v>
      </c>
      <c r="L729" s="32">
        <v>0</v>
      </c>
      <c r="M729" s="27">
        <f>ROUND(ROUND(L729,2)*ROUND(G729,3),2)</f>
        <v>0</v>
      </c>
      <c r="N729" s="30" t="s">
        <v>6030</v>
      </c>
      <c r="O729">
        <f>(M729*21)/100</f>
        <v>0</v>
      </c>
      <c r="P729" t="s">
        <v>28</v>
      </c>
    </row>
    <row r="730" spans="1:16" ht="12.75" customHeight="1" x14ac:dyDescent="0.2">
      <c r="A730" s="33" t="s">
        <v>57</v>
      </c>
      <c r="E730" s="34" t="s">
        <v>7188</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7189</v>
      </c>
      <c r="D733" t="s">
        <v>5</v>
      </c>
      <c r="E733" s="29" t="s">
        <v>7190</v>
      </c>
      <c r="F733" s="30" t="s">
        <v>55</v>
      </c>
      <c r="G733" s="31">
        <v>8</v>
      </c>
      <c r="H733" s="30">
        <v>0</v>
      </c>
      <c r="I733" s="30">
        <f>ROUND(G733*H733,6)</f>
        <v>0</v>
      </c>
      <c r="L733" s="32">
        <v>0</v>
      </c>
      <c r="M733" s="27">
        <f>ROUND(ROUND(L733,2)*ROUND(G733,3),2)</f>
        <v>0</v>
      </c>
      <c r="N733" s="30" t="s">
        <v>6030</v>
      </c>
      <c r="O733">
        <f>(M733*21)/100</f>
        <v>0</v>
      </c>
      <c r="P733" t="s">
        <v>28</v>
      </c>
    </row>
    <row r="734" spans="1:16" ht="12.75" customHeight="1" x14ac:dyDescent="0.2">
      <c r="A734" s="33" t="s">
        <v>57</v>
      </c>
      <c r="E734" s="34" t="s">
        <v>7190</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8241</v>
      </c>
      <c r="D737" t="s">
        <v>5</v>
      </c>
      <c r="E737" s="29" t="s">
        <v>7192</v>
      </c>
      <c r="F737" s="30" t="s">
        <v>55</v>
      </c>
      <c r="G737" s="31">
        <v>1</v>
      </c>
      <c r="H737" s="30">
        <v>0</v>
      </c>
      <c r="I737" s="30">
        <f>ROUND(G737*H737,6)</f>
        <v>0</v>
      </c>
      <c r="L737" s="32">
        <v>0</v>
      </c>
      <c r="M737" s="27">
        <f>ROUND(ROUND(L737,2)*ROUND(G737,3),2)</f>
        <v>0</v>
      </c>
      <c r="N737" s="30" t="s">
        <v>6030</v>
      </c>
      <c r="O737">
        <f>(M737*21)/100</f>
        <v>0</v>
      </c>
      <c r="P737" t="s">
        <v>28</v>
      </c>
    </row>
    <row r="738" spans="1:16" ht="12.75" customHeight="1" x14ac:dyDescent="0.2">
      <c r="A738" s="33" t="s">
        <v>57</v>
      </c>
      <c r="E738" s="34" t="s">
        <v>7192</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7193</v>
      </c>
      <c r="D741" t="s">
        <v>5</v>
      </c>
      <c r="E741" s="29" t="s">
        <v>7194</v>
      </c>
      <c r="F741" s="30" t="s">
        <v>2830</v>
      </c>
      <c r="G741" s="31">
        <v>112.197</v>
      </c>
      <c r="H741" s="30">
        <v>6.0000000000000002E-5</v>
      </c>
      <c r="I741" s="30">
        <f>ROUND(G741*H741,6)</f>
        <v>6.7320000000000001E-3</v>
      </c>
      <c r="L741" s="32">
        <v>0</v>
      </c>
      <c r="M741" s="27">
        <f>ROUND(ROUND(L741,2)*ROUND(G741,3),2)</f>
        <v>0</v>
      </c>
      <c r="N741" s="30" t="s">
        <v>6030</v>
      </c>
      <c r="O741">
        <f>(M741*21)/100</f>
        <v>0</v>
      </c>
      <c r="P741" t="s">
        <v>28</v>
      </c>
    </row>
    <row r="742" spans="1:16" ht="12.75" customHeight="1" x14ac:dyDescent="0.2">
      <c r="A742" s="33" t="s">
        <v>57</v>
      </c>
      <c r="E742" s="34" t="s">
        <v>7195</v>
      </c>
    </row>
    <row r="743" spans="1:16" ht="12.75" customHeight="1" x14ac:dyDescent="0.2">
      <c r="A743" s="33" t="s">
        <v>58</v>
      </c>
      <c r="E743" s="35" t="s">
        <v>5</v>
      </c>
    </row>
    <row r="744" spans="1:16" ht="12.75" customHeight="1" x14ac:dyDescent="0.2">
      <c r="E744" s="34" t="s">
        <v>7182</v>
      </c>
    </row>
    <row r="745" spans="1:16" ht="12.75" customHeight="1" x14ac:dyDescent="0.2">
      <c r="A745" t="s">
        <v>52</v>
      </c>
      <c r="B745" s="10" t="s">
        <v>804</v>
      </c>
      <c r="C745" s="10" t="s">
        <v>8242</v>
      </c>
      <c r="D745" t="s">
        <v>5</v>
      </c>
      <c r="E745" s="29" t="s">
        <v>8243</v>
      </c>
      <c r="F745" s="30" t="s">
        <v>1225</v>
      </c>
      <c r="G745" s="31">
        <v>0.112</v>
      </c>
      <c r="H745" s="30">
        <v>0</v>
      </c>
      <c r="I745" s="30">
        <f>ROUND(G745*H745,6)</f>
        <v>0</v>
      </c>
      <c r="L745" s="32">
        <v>0</v>
      </c>
      <c r="M745" s="27">
        <f>ROUND(ROUND(L745,2)*ROUND(G745,3),2)</f>
        <v>0</v>
      </c>
      <c r="N745" s="30" t="s">
        <v>6030</v>
      </c>
      <c r="O745">
        <f>(M745*21)/100</f>
        <v>0</v>
      </c>
      <c r="P745" t="s">
        <v>28</v>
      </c>
    </row>
    <row r="746" spans="1:16" ht="12.75" customHeight="1" x14ac:dyDescent="0.2">
      <c r="A746" s="33" t="s">
        <v>57</v>
      </c>
      <c r="E746" s="34" t="s">
        <v>8243</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7198</v>
      </c>
      <c r="D749" t="s">
        <v>5</v>
      </c>
      <c r="E749" s="29" t="s">
        <v>7199</v>
      </c>
      <c r="F749" s="30" t="s">
        <v>2830</v>
      </c>
      <c r="G749" s="31">
        <v>307.46899999999999</v>
      </c>
      <c r="H749" s="30">
        <v>6.0000000000000002E-5</v>
      </c>
      <c r="I749" s="30">
        <f>ROUND(G749*H749,6)</f>
        <v>1.8447999999999999E-2</v>
      </c>
      <c r="L749" s="32">
        <v>0</v>
      </c>
      <c r="M749" s="27">
        <f>ROUND(ROUND(L749,2)*ROUND(G749,3),2)</f>
        <v>0</v>
      </c>
      <c r="N749" s="30" t="s">
        <v>6030</v>
      </c>
      <c r="O749">
        <f>(M749*21)/100</f>
        <v>0</v>
      </c>
      <c r="P749" t="s">
        <v>28</v>
      </c>
    </row>
    <row r="750" spans="1:16" ht="12.75" customHeight="1" x14ac:dyDescent="0.2">
      <c r="A750" s="33" t="s">
        <v>57</v>
      </c>
      <c r="E750" s="34" t="s">
        <v>7200</v>
      </c>
    </row>
    <row r="751" spans="1:16" ht="12.75" customHeight="1" x14ac:dyDescent="0.2">
      <c r="A751" s="33" t="s">
        <v>58</v>
      </c>
      <c r="E751" s="35" t="s">
        <v>5</v>
      </c>
    </row>
    <row r="752" spans="1:16" ht="12.75" customHeight="1" x14ac:dyDescent="0.2">
      <c r="E752" s="34" t="s">
        <v>7182</v>
      </c>
    </row>
    <row r="753" spans="1:16" ht="12.75" customHeight="1" x14ac:dyDescent="0.2">
      <c r="A753" t="s">
        <v>52</v>
      </c>
      <c r="B753" s="10" t="s">
        <v>806</v>
      </c>
      <c r="C753" s="10" t="s">
        <v>7201</v>
      </c>
      <c r="D753" t="s">
        <v>5</v>
      </c>
      <c r="E753" s="29" t="s">
        <v>7202</v>
      </c>
      <c r="F753" s="30" t="s">
        <v>1225</v>
      </c>
      <c r="G753" s="31">
        <v>0.307</v>
      </c>
      <c r="H753" s="30">
        <v>1</v>
      </c>
      <c r="I753" s="30">
        <f>ROUND(G753*H753,6)</f>
        <v>0.307</v>
      </c>
      <c r="L753" s="32">
        <v>0</v>
      </c>
      <c r="M753" s="27">
        <f>ROUND(ROUND(L753,2)*ROUND(G753,3),2)</f>
        <v>0</v>
      </c>
      <c r="N753" s="30" t="s">
        <v>6030</v>
      </c>
      <c r="O753">
        <f>(M753*21)/100</f>
        <v>0</v>
      </c>
      <c r="P753" t="s">
        <v>28</v>
      </c>
    </row>
    <row r="754" spans="1:16" ht="12.75" customHeight="1" x14ac:dyDescent="0.2">
      <c r="A754" s="33" t="s">
        <v>57</v>
      </c>
      <c r="E754" s="34" t="s">
        <v>7202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7203</v>
      </c>
      <c r="D757" t="s">
        <v>5</v>
      </c>
      <c r="E757" s="29" t="s">
        <v>7204</v>
      </c>
      <c r="F757" s="30" t="s">
        <v>2830</v>
      </c>
      <c r="G757" s="31">
        <v>231.4</v>
      </c>
      <c r="H757" s="30">
        <v>5.0000000000000002E-5</v>
      </c>
      <c r="I757" s="30">
        <f>ROUND(G757*H757,6)</f>
        <v>1.157E-2</v>
      </c>
      <c r="L757" s="32">
        <v>0</v>
      </c>
      <c r="M757" s="27">
        <f>ROUND(ROUND(L757,2)*ROUND(G757,3),2)</f>
        <v>0</v>
      </c>
      <c r="N757" s="30" t="s">
        <v>6030</v>
      </c>
      <c r="O757">
        <f>(M757*21)/100</f>
        <v>0</v>
      </c>
      <c r="P757" t="s">
        <v>28</v>
      </c>
    </row>
    <row r="758" spans="1:16" ht="12.75" customHeight="1" x14ac:dyDescent="0.2">
      <c r="A758" s="33" t="s">
        <v>57</v>
      </c>
      <c r="E758" s="34" t="s">
        <v>7205</v>
      </c>
    </row>
    <row r="759" spans="1:16" ht="12.75" customHeight="1" x14ac:dyDescent="0.2">
      <c r="A759" s="33" t="s">
        <v>58</v>
      </c>
      <c r="E759" s="35" t="s">
        <v>5</v>
      </c>
    </row>
    <row r="760" spans="1:16" ht="12.75" customHeight="1" x14ac:dyDescent="0.2">
      <c r="E760" s="34" t="s">
        <v>7182</v>
      </c>
    </row>
    <row r="761" spans="1:16" ht="12.75" customHeight="1" x14ac:dyDescent="0.2">
      <c r="A761" t="s">
        <v>52</v>
      </c>
      <c r="B761" s="10" t="s">
        <v>808</v>
      </c>
      <c r="C761" s="10" t="s">
        <v>8244</v>
      </c>
      <c r="D761" t="s">
        <v>5</v>
      </c>
      <c r="E761" s="29" t="s">
        <v>7210</v>
      </c>
      <c r="F761" s="30" t="s">
        <v>55</v>
      </c>
      <c r="G761" s="31">
        <v>5</v>
      </c>
      <c r="H761" s="30">
        <v>6.9199999999999998E-2</v>
      </c>
      <c r="I761" s="30">
        <f>ROUND(G761*H761,6)</f>
        <v>0.34599999999999997</v>
      </c>
      <c r="L761" s="32">
        <v>0</v>
      </c>
      <c r="M761" s="27">
        <f>ROUND(ROUND(L761,2)*ROUND(G761,3),2)</f>
        <v>0</v>
      </c>
      <c r="N761" s="30" t="s">
        <v>6030</v>
      </c>
      <c r="O761">
        <f>(M761*21)/100</f>
        <v>0</v>
      </c>
      <c r="P761" t="s">
        <v>28</v>
      </c>
    </row>
    <row r="762" spans="1:16" ht="12.75" customHeight="1" x14ac:dyDescent="0.2">
      <c r="A762" s="33" t="s">
        <v>57</v>
      </c>
      <c r="E762" s="34" t="s">
        <v>7210</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7213</v>
      </c>
      <c r="D765" t="s">
        <v>5</v>
      </c>
      <c r="E765" s="29" t="s">
        <v>7214</v>
      </c>
      <c r="F765" s="30" t="s">
        <v>2830</v>
      </c>
      <c r="G765" s="31">
        <v>446</v>
      </c>
      <c r="H765" s="30">
        <v>5.0000000000000002E-5</v>
      </c>
      <c r="I765" s="30">
        <f>ROUND(G765*H765,6)</f>
        <v>2.23E-2</v>
      </c>
      <c r="L765" s="32">
        <v>0</v>
      </c>
      <c r="M765" s="27">
        <f>ROUND(ROUND(L765,2)*ROUND(G765,3),2)</f>
        <v>0</v>
      </c>
      <c r="N765" s="30" t="s">
        <v>6030</v>
      </c>
      <c r="O765">
        <f>(M765*21)/100</f>
        <v>0</v>
      </c>
      <c r="P765" t="s">
        <v>28</v>
      </c>
    </row>
    <row r="766" spans="1:16" ht="12.75" customHeight="1" x14ac:dyDescent="0.2">
      <c r="A766" s="33" t="s">
        <v>57</v>
      </c>
      <c r="E766" s="34" t="s">
        <v>7215</v>
      </c>
    </row>
    <row r="767" spans="1:16" ht="12.75" customHeight="1" x14ac:dyDescent="0.2">
      <c r="A767" s="33" t="s">
        <v>58</v>
      </c>
      <c r="E767" s="35" t="s">
        <v>5</v>
      </c>
    </row>
    <row r="768" spans="1:16" ht="12.75" customHeight="1" x14ac:dyDescent="0.2">
      <c r="E768" s="34" t="s">
        <v>7182</v>
      </c>
    </row>
    <row r="769" spans="1:16" ht="12.75" customHeight="1" x14ac:dyDescent="0.2">
      <c r="A769" t="s">
        <v>52</v>
      </c>
      <c r="B769" s="10" t="s">
        <v>810</v>
      </c>
      <c r="C769" s="10" t="s">
        <v>8245</v>
      </c>
      <c r="D769" t="s">
        <v>5</v>
      </c>
      <c r="E769" s="29" t="s">
        <v>7217</v>
      </c>
      <c r="F769" s="30" t="s">
        <v>1225</v>
      </c>
      <c r="G769" s="31">
        <v>0.216</v>
      </c>
      <c r="H769" s="30">
        <v>1</v>
      </c>
      <c r="I769" s="30">
        <f>ROUND(G769*H769,6)</f>
        <v>0.216</v>
      </c>
      <c r="L769" s="32">
        <v>0</v>
      </c>
      <c r="M769" s="27">
        <f>ROUND(ROUND(L769,2)*ROUND(G769,3),2)</f>
        <v>0</v>
      </c>
      <c r="N769" s="30" t="s">
        <v>6030</v>
      </c>
      <c r="O769">
        <f>(M769*21)/100</f>
        <v>0</v>
      </c>
      <c r="P769" t="s">
        <v>28</v>
      </c>
    </row>
    <row r="770" spans="1:16" ht="12.75" customHeight="1" x14ac:dyDescent="0.2">
      <c r="A770" s="33" t="s">
        <v>57</v>
      </c>
      <c r="E770" s="34" t="s">
        <v>7217</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8246</v>
      </c>
      <c r="D773" t="s">
        <v>5</v>
      </c>
      <c r="E773" s="29" t="s">
        <v>7219</v>
      </c>
      <c r="F773" s="30" t="s">
        <v>1225</v>
      </c>
      <c r="G773" s="31">
        <v>0.23</v>
      </c>
      <c r="H773" s="30">
        <v>0</v>
      </c>
      <c r="I773" s="30">
        <f>ROUND(G773*H773,6)</f>
        <v>0</v>
      </c>
      <c r="L773" s="32">
        <v>0</v>
      </c>
      <c r="M773" s="27">
        <f>ROUND(ROUND(L773,2)*ROUND(G773,3),2)</f>
        <v>0</v>
      </c>
      <c r="N773" s="30" t="s">
        <v>6030</v>
      </c>
      <c r="O773">
        <f>(M773*21)/100</f>
        <v>0</v>
      </c>
      <c r="P773" t="s">
        <v>28</v>
      </c>
    </row>
    <row r="774" spans="1:16" ht="12.75" customHeight="1" x14ac:dyDescent="0.2">
      <c r="A774" s="33" t="s">
        <v>57</v>
      </c>
      <c r="E774" s="34" t="s">
        <v>7219</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7220</v>
      </c>
      <c r="D777" t="s">
        <v>5</v>
      </c>
      <c r="E777" s="29" t="s">
        <v>7221</v>
      </c>
      <c r="F777" s="30" t="s">
        <v>2830</v>
      </c>
      <c r="G777" s="31">
        <v>600</v>
      </c>
      <c r="H777" s="30">
        <v>5.0000000000000002E-5</v>
      </c>
      <c r="I777" s="30">
        <f>ROUND(G777*H777,6)</f>
        <v>0.03</v>
      </c>
      <c r="L777" s="32">
        <v>0</v>
      </c>
      <c r="M777" s="27">
        <f>ROUND(ROUND(L777,2)*ROUND(G777,3),2)</f>
        <v>0</v>
      </c>
      <c r="N777" s="30" t="s">
        <v>6030</v>
      </c>
      <c r="O777">
        <f>(M777*21)/100</f>
        <v>0</v>
      </c>
      <c r="P777" t="s">
        <v>28</v>
      </c>
    </row>
    <row r="778" spans="1:16" ht="12.75" customHeight="1" x14ac:dyDescent="0.2">
      <c r="A778" s="33" t="s">
        <v>57</v>
      </c>
      <c r="E778" s="34" t="s">
        <v>7222</v>
      </c>
    </row>
    <row r="779" spans="1:16" ht="12.75" customHeight="1" x14ac:dyDescent="0.2">
      <c r="A779" s="33" t="s">
        <v>58</v>
      </c>
      <c r="E779" s="35" t="s">
        <v>5</v>
      </c>
    </row>
    <row r="780" spans="1:16" ht="12.75" customHeight="1" x14ac:dyDescent="0.2">
      <c r="E780" s="34" t="s">
        <v>7182</v>
      </c>
    </row>
    <row r="781" spans="1:16" ht="12.75" customHeight="1" x14ac:dyDescent="0.2">
      <c r="A781" t="s">
        <v>52</v>
      </c>
      <c r="B781" s="10" t="s">
        <v>813</v>
      </c>
      <c r="C781" s="10" t="s">
        <v>8247</v>
      </c>
      <c r="D781" t="s">
        <v>5</v>
      </c>
      <c r="E781" s="29" t="s">
        <v>7224</v>
      </c>
      <c r="F781" s="30" t="s">
        <v>1225</v>
      </c>
      <c r="G781" s="31">
        <v>0.6</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7224</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8248</v>
      </c>
      <c r="D785" t="s">
        <v>5</v>
      </c>
      <c r="E785" s="29" t="s">
        <v>7230</v>
      </c>
      <c r="F785" s="30" t="s">
        <v>602</v>
      </c>
      <c r="G785" s="31">
        <v>52.32</v>
      </c>
      <c r="H785" s="30">
        <v>0.08</v>
      </c>
      <c r="I785" s="30">
        <f>ROUND(G785*H785,6)</f>
        <v>4.1856</v>
      </c>
      <c r="L785" s="32">
        <v>0</v>
      </c>
      <c r="M785" s="27">
        <f>ROUND(ROUND(L785,2)*ROUND(G785,3),2)</f>
        <v>0</v>
      </c>
      <c r="N785" s="30" t="s">
        <v>6030</v>
      </c>
      <c r="O785">
        <f>(M785*21)/100</f>
        <v>0</v>
      </c>
      <c r="P785" t="s">
        <v>28</v>
      </c>
    </row>
    <row r="786" spans="1:16" ht="12.75" customHeight="1" x14ac:dyDescent="0.2">
      <c r="A786" s="33" t="s">
        <v>57</v>
      </c>
      <c r="E786" s="34" t="s">
        <v>7230</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8249</v>
      </c>
      <c r="D789" t="s">
        <v>5</v>
      </c>
      <c r="E789" s="29" t="s">
        <v>7232</v>
      </c>
      <c r="F789" s="30" t="s">
        <v>6817</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7232</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7970</v>
      </c>
      <c r="E793" s="28" t="s">
        <v>8250</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8251</v>
      </c>
      <c r="D794" t="s">
        <v>5</v>
      </c>
      <c r="E794" s="29" t="s">
        <v>7236</v>
      </c>
      <c r="F794" s="30" t="s">
        <v>6012</v>
      </c>
      <c r="G794" s="31">
        <v>1</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7236</v>
      </c>
    </row>
    <row r="796" spans="1:16" ht="12.75" customHeight="1" x14ac:dyDescent="0.2">
      <c r="A796" s="33" t="s">
        <v>58</v>
      </c>
      <c r="E796" s="35" t="s">
        <v>5</v>
      </c>
    </row>
    <row r="797" spans="1:16" ht="12.75" customHeight="1" x14ac:dyDescent="0.2">
      <c r="E797" s="34" t="s">
        <v>7673</v>
      </c>
    </row>
    <row r="798" spans="1:16" ht="12.75" customHeight="1" x14ac:dyDescent="0.2">
      <c r="A798" t="s">
        <v>52</v>
      </c>
      <c r="B798" s="10" t="s">
        <v>819</v>
      </c>
      <c r="C798" s="10" t="s">
        <v>8252</v>
      </c>
      <c r="D798" t="s">
        <v>5</v>
      </c>
      <c r="E798" s="29" t="s">
        <v>8253</v>
      </c>
      <c r="F798" s="30" t="s">
        <v>6012</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8253</v>
      </c>
    </row>
    <row r="800" spans="1:16" ht="12.75" customHeight="1" x14ac:dyDescent="0.2">
      <c r="A800" s="33" t="s">
        <v>58</v>
      </c>
      <c r="E800" s="35" t="s">
        <v>5</v>
      </c>
    </row>
    <row r="801" spans="1:16" ht="12.75" customHeight="1" x14ac:dyDescent="0.2">
      <c r="E801" s="34" t="s">
        <v>7673</v>
      </c>
    </row>
    <row r="802" spans="1:16" ht="12.75" customHeight="1" x14ac:dyDescent="0.2">
      <c r="A802" t="s">
        <v>52</v>
      </c>
      <c r="B802" s="10" t="s">
        <v>820</v>
      </c>
      <c r="C802" s="10" t="s">
        <v>8254</v>
      </c>
      <c r="D802" t="s">
        <v>5</v>
      </c>
      <c r="E802" s="29" t="s">
        <v>7240</v>
      </c>
      <c r="F802" s="30" t="s">
        <v>6012</v>
      </c>
      <c r="G802" s="31">
        <v>1</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7240</v>
      </c>
    </row>
    <row r="804" spans="1:16" ht="12.75" customHeight="1" x14ac:dyDescent="0.2">
      <c r="A804" s="33" t="s">
        <v>58</v>
      </c>
      <c r="E804" s="35" t="s">
        <v>5</v>
      </c>
    </row>
    <row r="805" spans="1:16" ht="12.75" customHeight="1" x14ac:dyDescent="0.2">
      <c r="E805" s="34" t="s">
        <v>7673</v>
      </c>
    </row>
    <row r="806" spans="1:16" ht="12.75" customHeight="1" x14ac:dyDescent="0.2">
      <c r="A806" t="s">
        <v>52</v>
      </c>
      <c r="B806" s="10" t="s">
        <v>823</v>
      </c>
      <c r="C806" s="10" t="s">
        <v>8255</v>
      </c>
      <c r="D806" t="s">
        <v>5</v>
      </c>
      <c r="E806" s="29" t="s">
        <v>8256</v>
      </c>
      <c r="F806" s="30" t="s">
        <v>6012</v>
      </c>
      <c r="G806" s="31">
        <v>1</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8256</v>
      </c>
    </row>
    <row r="808" spans="1:16" ht="12.75" customHeight="1" x14ac:dyDescent="0.2">
      <c r="A808" s="33" t="s">
        <v>58</v>
      </c>
      <c r="E808" s="35" t="s">
        <v>5</v>
      </c>
    </row>
    <row r="809" spans="1:16" ht="12.75" customHeight="1" x14ac:dyDescent="0.2">
      <c r="E809" s="34" t="s">
        <v>7673</v>
      </c>
    </row>
    <row r="810" spans="1:16" ht="12.75" customHeight="1" x14ac:dyDescent="0.2">
      <c r="A810" t="s">
        <v>52</v>
      </c>
      <c r="B810" s="10" t="s">
        <v>824</v>
      </c>
      <c r="C810" s="10" t="s">
        <v>8257</v>
      </c>
      <c r="D810" t="s">
        <v>5</v>
      </c>
      <c r="E810" s="29" t="s">
        <v>7244</v>
      </c>
      <c r="F810" s="30" t="s">
        <v>6012</v>
      </c>
      <c r="G810" s="31">
        <v>1</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7244</v>
      </c>
    </row>
    <row r="812" spans="1:16" ht="12.75" customHeight="1" x14ac:dyDescent="0.2">
      <c r="A812" s="33" t="s">
        <v>58</v>
      </c>
      <c r="E812" s="35" t="s">
        <v>5</v>
      </c>
    </row>
    <row r="813" spans="1:16" ht="12.75" customHeight="1" x14ac:dyDescent="0.2">
      <c r="E813" s="34" t="s">
        <v>7673</v>
      </c>
    </row>
    <row r="814" spans="1:16" ht="12.75" customHeight="1" x14ac:dyDescent="0.2">
      <c r="A814" t="s">
        <v>52</v>
      </c>
      <c r="B814" s="10" t="s">
        <v>827</v>
      </c>
      <c r="C814" s="10" t="s">
        <v>8258</v>
      </c>
      <c r="D814" t="s">
        <v>5</v>
      </c>
      <c r="E814" s="29" t="s">
        <v>8259</v>
      </c>
      <c r="F814" s="30" t="s">
        <v>6012</v>
      </c>
      <c r="G814" s="31">
        <v>1</v>
      </c>
      <c r="H814" s="30">
        <v>0</v>
      </c>
      <c r="I814" s="30">
        <f>ROUND(G814*H814,6)</f>
        <v>0</v>
      </c>
      <c r="L814" s="32">
        <v>0</v>
      </c>
      <c r="M814" s="27">
        <f>ROUND(ROUND(L814,2)*ROUND(G814,3),2)</f>
        <v>0</v>
      </c>
      <c r="N814" s="30" t="s">
        <v>6030</v>
      </c>
      <c r="O814">
        <f>(M814*21)/100</f>
        <v>0</v>
      </c>
      <c r="P814" t="s">
        <v>28</v>
      </c>
    </row>
    <row r="815" spans="1:16" ht="12.75" customHeight="1" x14ac:dyDescent="0.2">
      <c r="A815" s="33" t="s">
        <v>57</v>
      </c>
      <c r="E815" s="34" t="s">
        <v>8259</v>
      </c>
    </row>
    <row r="816" spans="1:16" ht="12.75" customHeight="1" x14ac:dyDescent="0.2">
      <c r="A816" s="33" t="s">
        <v>58</v>
      </c>
      <c r="E816" s="35" t="s">
        <v>5</v>
      </c>
    </row>
    <row r="817" spans="1:16" ht="12.75" customHeight="1" x14ac:dyDescent="0.2">
      <c r="E817" s="34" t="s">
        <v>7673</v>
      </c>
    </row>
    <row r="818" spans="1:16" ht="12.75" customHeight="1" x14ac:dyDescent="0.2">
      <c r="A818" t="s">
        <v>52</v>
      </c>
      <c r="B818" s="10" t="s">
        <v>830</v>
      </c>
      <c r="C818" s="10" t="s">
        <v>8260</v>
      </c>
      <c r="D818" t="s">
        <v>5</v>
      </c>
      <c r="E818" s="29" t="s">
        <v>7248</v>
      </c>
      <c r="F818" s="30" t="s">
        <v>6012</v>
      </c>
      <c r="G818" s="31">
        <v>1</v>
      </c>
      <c r="H818" s="30">
        <v>0</v>
      </c>
      <c r="I818" s="30">
        <f>ROUND(G818*H818,6)</f>
        <v>0</v>
      </c>
      <c r="L818" s="32">
        <v>0</v>
      </c>
      <c r="M818" s="27">
        <f>ROUND(ROUND(L818,2)*ROUND(G818,3),2)</f>
        <v>0</v>
      </c>
      <c r="N818" s="30" t="s">
        <v>6030</v>
      </c>
      <c r="O818">
        <f>(M818*21)/100</f>
        <v>0</v>
      </c>
      <c r="P818" t="s">
        <v>28</v>
      </c>
    </row>
    <row r="819" spans="1:16" ht="12.75" customHeight="1" x14ac:dyDescent="0.2">
      <c r="A819" s="33" t="s">
        <v>57</v>
      </c>
      <c r="E819" s="34" t="s">
        <v>7248</v>
      </c>
    </row>
    <row r="820" spans="1:16" ht="12.75" customHeight="1" x14ac:dyDescent="0.2">
      <c r="A820" s="33" t="s">
        <v>58</v>
      </c>
      <c r="E820" s="35" t="s">
        <v>5</v>
      </c>
    </row>
    <row r="821" spans="1:16" ht="12.75" customHeight="1" x14ac:dyDescent="0.2">
      <c r="E821" s="34" t="s">
        <v>7673</v>
      </c>
    </row>
    <row r="822" spans="1:16" ht="12.75" customHeight="1" x14ac:dyDescent="0.2">
      <c r="A822" t="s">
        <v>52</v>
      </c>
      <c r="B822" s="10" t="s">
        <v>833</v>
      </c>
      <c r="C822" s="10" t="s">
        <v>8261</v>
      </c>
      <c r="D822" t="s">
        <v>5</v>
      </c>
      <c r="E822" s="29" t="s">
        <v>8262</v>
      </c>
      <c r="F822" s="30" t="s">
        <v>6012</v>
      </c>
      <c r="G822" s="31">
        <v>1</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8262</v>
      </c>
    </row>
    <row r="824" spans="1:16" ht="12.75" customHeight="1" x14ac:dyDescent="0.2">
      <c r="A824" s="33" t="s">
        <v>58</v>
      </c>
      <c r="E824" s="35" t="s">
        <v>5</v>
      </c>
    </row>
    <row r="825" spans="1:16" ht="12.75" customHeight="1" x14ac:dyDescent="0.2">
      <c r="E825" s="34" t="s">
        <v>7673</v>
      </c>
    </row>
    <row r="826" spans="1:16" ht="12.75" customHeight="1" x14ac:dyDescent="0.2">
      <c r="A826" t="s">
        <v>52</v>
      </c>
      <c r="B826" s="10" t="s">
        <v>836</v>
      </c>
      <c r="C826" s="10" t="s">
        <v>8263</v>
      </c>
      <c r="D826" t="s">
        <v>5</v>
      </c>
      <c r="E826" s="29" t="s">
        <v>7252</v>
      </c>
      <c r="F826" s="30" t="s">
        <v>6012</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7252</v>
      </c>
    </row>
    <row r="828" spans="1:16" ht="12.75" customHeight="1" x14ac:dyDescent="0.2">
      <c r="A828" s="33" t="s">
        <v>58</v>
      </c>
      <c r="E828" s="35" t="s">
        <v>5</v>
      </c>
    </row>
    <row r="829" spans="1:16" ht="12.75" customHeight="1" x14ac:dyDescent="0.2">
      <c r="E829" s="34" t="s">
        <v>7673</v>
      </c>
    </row>
    <row r="830" spans="1:16" ht="12.75" customHeight="1" x14ac:dyDescent="0.2">
      <c r="A830" t="s">
        <v>52</v>
      </c>
      <c r="B830" s="10" t="s">
        <v>839</v>
      </c>
      <c r="C830" s="10" t="s">
        <v>8264</v>
      </c>
      <c r="D830" t="s">
        <v>5</v>
      </c>
      <c r="E830" s="29" t="s">
        <v>8265</v>
      </c>
      <c r="F830" s="30" t="s">
        <v>6012</v>
      </c>
      <c r="G830" s="31">
        <v>1</v>
      </c>
      <c r="H830" s="30">
        <v>0</v>
      </c>
      <c r="I830" s="30">
        <f>ROUND(G830*H830,6)</f>
        <v>0</v>
      </c>
      <c r="L830" s="32">
        <v>0</v>
      </c>
      <c r="M830" s="27">
        <f>ROUND(ROUND(L830,2)*ROUND(G830,3),2)</f>
        <v>0</v>
      </c>
      <c r="N830" s="30" t="s">
        <v>6030</v>
      </c>
      <c r="O830">
        <f>(M830*21)/100</f>
        <v>0</v>
      </c>
      <c r="P830" t="s">
        <v>28</v>
      </c>
    </row>
    <row r="831" spans="1:16" ht="12.75" customHeight="1" x14ac:dyDescent="0.2">
      <c r="A831" s="33" t="s">
        <v>57</v>
      </c>
      <c r="E831" s="34" t="s">
        <v>8265</v>
      </c>
    </row>
    <row r="832" spans="1:16" ht="12.75" customHeight="1" x14ac:dyDescent="0.2">
      <c r="A832" s="33" t="s">
        <v>58</v>
      </c>
      <c r="E832" s="35" t="s">
        <v>5</v>
      </c>
    </row>
    <row r="833" spans="1:16" ht="12.75" customHeight="1" x14ac:dyDescent="0.2">
      <c r="E833" s="34" t="s">
        <v>7673</v>
      </c>
    </row>
    <row r="834" spans="1:16" ht="12.75" customHeight="1" x14ac:dyDescent="0.2">
      <c r="A834" t="s">
        <v>52</v>
      </c>
      <c r="B834" s="10" t="s">
        <v>840</v>
      </c>
      <c r="C834" s="10" t="s">
        <v>8266</v>
      </c>
      <c r="D834" t="s">
        <v>5</v>
      </c>
      <c r="E834" s="29" t="s">
        <v>7256</v>
      </c>
      <c r="F834" s="30" t="s">
        <v>6012</v>
      </c>
      <c r="G834" s="31">
        <v>1</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7256</v>
      </c>
    </row>
    <row r="836" spans="1:16" ht="12.75" customHeight="1" x14ac:dyDescent="0.2">
      <c r="A836" s="33" t="s">
        <v>58</v>
      </c>
      <c r="E836" s="35" t="s">
        <v>5</v>
      </c>
    </row>
    <row r="837" spans="1:16" ht="12.75" customHeight="1" x14ac:dyDescent="0.2">
      <c r="E837" s="34" t="s">
        <v>7673</v>
      </c>
    </row>
    <row r="838" spans="1:16" ht="12.75" customHeight="1" x14ac:dyDescent="0.2">
      <c r="A838" t="s">
        <v>52</v>
      </c>
      <c r="B838" s="10" t="s">
        <v>843</v>
      </c>
      <c r="C838" s="10" t="s">
        <v>8267</v>
      </c>
      <c r="D838" t="s">
        <v>5</v>
      </c>
      <c r="E838" s="29" t="s">
        <v>8268</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8268</v>
      </c>
    </row>
    <row r="840" spans="1:16" ht="12.75" customHeight="1" x14ac:dyDescent="0.2">
      <c r="A840" s="33" t="s">
        <v>58</v>
      </c>
      <c r="E840" s="35" t="s">
        <v>5</v>
      </c>
    </row>
    <row r="841" spans="1:16" ht="12.75" customHeight="1" x14ac:dyDescent="0.2">
      <c r="E841" s="34" t="s">
        <v>7673</v>
      </c>
    </row>
    <row r="842" spans="1:16" ht="12.75" customHeight="1" x14ac:dyDescent="0.2">
      <c r="A842" t="s">
        <v>52</v>
      </c>
      <c r="B842" s="10" t="s">
        <v>846</v>
      </c>
      <c r="C842" s="10" t="s">
        <v>8269</v>
      </c>
      <c r="D842" t="s">
        <v>5</v>
      </c>
      <c r="E842" s="29" t="s">
        <v>7260</v>
      </c>
      <c r="F842" s="30" t="s">
        <v>6579</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7260</v>
      </c>
    </row>
    <row r="844" spans="1:16" ht="12.75" customHeight="1" x14ac:dyDescent="0.2">
      <c r="A844" s="33" t="s">
        <v>58</v>
      </c>
      <c r="E844" s="35" t="s">
        <v>5</v>
      </c>
    </row>
    <row r="845" spans="1:16" ht="12.75" customHeight="1" x14ac:dyDescent="0.2">
      <c r="E845" s="34" t="s">
        <v>7673</v>
      </c>
    </row>
    <row r="846" spans="1:16" ht="12.75" customHeight="1" x14ac:dyDescent="0.2">
      <c r="A846" t="s">
        <v>52</v>
      </c>
      <c r="B846" s="10" t="s">
        <v>849</v>
      </c>
      <c r="C846" s="10" t="s">
        <v>8270</v>
      </c>
      <c r="D846" t="s">
        <v>5</v>
      </c>
      <c r="E846" s="29" t="s">
        <v>8271</v>
      </c>
      <c r="F846" s="30" t="s">
        <v>6579</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8271</v>
      </c>
    </row>
    <row r="848" spans="1:16" ht="12.75" customHeight="1" x14ac:dyDescent="0.2">
      <c r="A848" s="33" t="s">
        <v>58</v>
      </c>
      <c r="E848" s="35" t="s">
        <v>5</v>
      </c>
    </row>
    <row r="849" spans="1:16" ht="12.75" customHeight="1" x14ac:dyDescent="0.2">
      <c r="E849" s="34" t="s">
        <v>7673</v>
      </c>
    </row>
    <row r="850" spans="1:16" ht="12.75" customHeight="1" x14ac:dyDescent="0.2">
      <c r="A850" t="s">
        <v>49</v>
      </c>
      <c r="C850" s="11" t="s">
        <v>8272</v>
      </c>
      <c r="E850" s="28" t="s">
        <v>8273</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8274</v>
      </c>
      <c r="D851" t="s">
        <v>5</v>
      </c>
      <c r="E851" s="29" t="s">
        <v>7236</v>
      </c>
      <c r="F851" s="30" t="s">
        <v>6012</v>
      </c>
      <c r="G851" s="31">
        <v>1</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7236</v>
      </c>
    </row>
    <row r="853" spans="1:16" ht="12.75" customHeight="1" x14ac:dyDescent="0.2">
      <c r="A853" s="33" t="s">
        <v>58</v>
      </c>
      <c r="E853" s="35" t="s">
        <v>5</v>
      </c>
    </row>
    <row r="854" spans="1:16" ht="12.75" customHeight="1" x14ac:dyDescent="0.2">
      <c r="E854" s="34" t="s">
        <v>7673</v>
      </c>
    </row>
    <row r="855" spans="1:16" ht="12.75" customHeight="1" x14ac:dyDescent="0.2">
      <c r="A855" t="s">
        <v>52</v>
      </c>
      <c r="B855" s="10" t="s">
        <v>853</v>
      </c>
      <c r="C855" s="10" t="s">
        <v>8275</v>
      </c>
      <c r="D855" t="s">
        <v>5</v>
      </c>
      <c r="E855" s="29" t="s">
        <v>8276</v>
      </c>
      <c r="F855" s="30" t="s">
        <v>6012</v>
      </c>
      <c r="G855" s="31">
        <v>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8276</v>
      </c>
    </row>
    <row r="857" spans="1:16" ht="12.75" customHeight="1" x14ac:dyDescent="0.2">
      <c r="A857" s="33" t="s">
        <v>58</v>
      </c>
      <c r="E857" s="35" t="s">
        <v>5</v>
      </c>
    </row>
    <row r="858" spans="1:16" ht="12.75" customHeight="1" x14ac:dyDescent="0.2">
      <c r="E858" s="34" t="s">
        <v>7673</v>
      </c>
    </row>
    <row r="859" spans="1:16" ht="12.75" customHeight="1" x14ac:dyDescent="0.2">
      <c r="A859" t="s">
        <v>52</v>
      </c>
      <c r="B859" s="10" t="s">
        <v>854</v>
      </c>
      <c r="C859" s="10" t="s">
        <v>8277</v>
      </c>
      <c r="D859" t="s">
        <v>5</v>
      </c>
      <c r="E859" s="29" t="s">
        <v>7240</v>
      </c>
      <c r="F859" s="30" t="s">
        <v>6012</v>
      </c>
      <c r="G859" s="31">
        <v>1</v>
      </c>
      <c r="H859" s="30">
        <v>0</v>
      </c>
      <c r="I859" s="30">
        <f>ROUND(G859*H859,6)</f>
        <v>0</v>
      </c>
      <c r="L859" s="32">
        <v>0</v>
      </c>
      <c r="M859" s="27">
        <f>ROUND(ROUND(L859,2)*ROUND(G859,3),2)</f>
        <v>0</v>
      </c>
      <c r="N859" s="30" t="s">
        <v>6030</v>
      </c>
      <c r="O859">
        <f>(M859*21)/100</f>
        <v>0</v>
      </c>
      <c r="P859" t="s">
        <v>28</v>
      </c>
    </row>
    <row r="860" spans="1:16" ht="12.75" customHeight="1" x14ac:dyDescent="0.2">
      <c r="A860" s="33" t="s">
        <v>57</v>
      </c>
      <c r="E860" s="34" t="s">
        <v>7240</v>
      </c>
    </row>
    <row r="861" spans="1:16" ht="12.75" customHeight="1" x14ac:dyDescent="0.2">
      <c r="A861" s="33" t="s">
        <v>58</v>
      </c>
      <c r="E861" s="35" t="s">
        <v>5</v>
      </c>
    </row>
    <row r="862" spans="1:16" ht="12.75" customHeight="1" x14ac:dyDescent="0.2">
      <c r="E862" s="34" t="s">
        <v>7673</v>
      </c>
    </row>
    <row r="863" spans="1:16" ht="12.75" customHeight="1" x14ac:dyDescent="0.2">
      <c r="A863" t="s">
        <v>52</v>
      </c>
      <c r="B863" s="10" t="s">
        <v>857</v>
      </c>
      <c r="C863" s="10" t="s">
        <v>8278</v>
      </c>
      <c r="D863" t="s">
        <v>5</v>
      </c>
      <c r="E863" s="29" t="s">
        <v>8279</v>
      </c>
      <c r="F863" s="30" t="s">
        <v>6012</v>
      </c>
      <c r="G863" s="31">
        <v>1</v>
      </c>
      <c r="H863" s="30">
        <v>0</v>
      </c>
      <c r="I863" s="30">
        <f>ROUND(G863*H863,6)</f>
        <v>0</v>
      </c>
      <c r="L863" s="32">
        <v>0</v>
      </c>
      <c r="M863" s="27">
        <f>ROUND(ROUND(L863,2)*ROUND(G863,3),2)</f>
        <v>0</v>
      </c>
      <c r="N863" s="30" t="s">
        <v>6030</v>
      </c>
      <c r="O863">
        <f>(M863*21)/100</f>
        <v>0</v>
      </c>
      <c r="P863" t="s">
        <v>28</v>
      </c>
    </row>
    <row r="864" spans="1:16" ht="12.75" customHeight="1" x14ac:dyDescent="0.2">
      <c r="A864" s="33" t="s">
        <v>57</v>
      </c>
      <c r="E864" s="34" t="s">
        <v>8279</v>
      </c>
    </row>
    <row r="865" spans="1:16" ht="12.75" customHeight="1" x14ac:dyDescent="0.2">
      <c r="A865" s="33" t="s">
        <v>58</v>
      </c>
      <c r="E865" s="35" t="s">
        <v>5</v>
      </c>
    </row>
    <row r="866" spans="1:16" ht="12.75" customHeight="1" x14ac:dyDescent="0.2">
      <c r="E866" s="34" t="s">
        <v>7673</v>
      </c>
    </row>
    <row r="867" spans="1:16" ht="12.75" customHeight="1" x14ac:dyDescent="0.2">
      <c r="A867" t="s">
        <v>52</v>
      </c>
      <c r="B867" s="10" t="s">
        <v>860</v>
      </c>
      <c r="C867" s="10" t="s">
        <v>8280</v>
      </c>
      <c r="D867" t="s">
        <v>5</v>
      </c>
      <c r="E867" s="29" t="s">
        <v>7244</v>
      </c>
      <c r="F867" s="30" t="s">
        <v>6012</v>
      </c>
      <c r="G867" s="31">
        <v>1</v>
      </c>
      <c r="H867" s="30">
        <v>0</v>
      </c>
      <c r="I867" s="30">
        <f>ROUND(G867*H867,6)</f>
        <v>0</v>
      </c>
      <c r="L867" s="32">
        <v>0</v>
      </c>
      <c r="M867" s="27">
        <f>ROUND(ROUND(L867,2)*ROUND(G867,3),2)</f>
        <v>0</v>
      </c>
      <c r="N867" s="30" t="s">
        <v>6030</v>
      </c>
      <c r="O867">
        <f>(M867*21)/100</f>
        <v>0</v>
      </c>
      <c r="P867" t="s">
        <v>28</v>
      </c>
    </row>
    <row r="868" spans="1:16" ht="12.75" customHeight="1" x14ac:dyDescent="0.2">
      <c r="A868" s="33" t="s">
        <v>57</v>
      </c>
      <c r="E868" s="34" t="s">
        <v>7244</v>
      </c>
    </row>
    <row r="869" spans="1:16" ht="12.75" customHeight="1" x14ac:dyDescent="0.2">
      <c r="A869" s="33" t="s">
        <v>58</v>
      </c>
      <c r="E869" s="35" t="s">
        <v>5</v>
      </c>
    </row>
    <row r="870" spans="1:16" ht="12.75" customHeight="1" x14ac:dyDescent="0.2">
      <c r="E870" s="34" t="s">
        <v>7673</v>
      </c>
    </row>
    <row r="871" spans="1:16" ht="12.75" customHeight="1" x14ac:dyDescent="0.2">
      <c r="A871" t="s">
        <v>52</v>
      </c>
      <c r="B871" s="10" t="s">
        <v>863</v>
      </c>
      <c r="C871" s="10" t="s">
        <v>8281</v>
      </c>
      <c r="D871" t="s">
        <v>5</v>
      </c>
      <c r="E871" s="29" t="s">
        <v>8282</v>
      </c>
      <c r="F871" s="30" t="s">
        <v>6012</v>
      </c>
      <c r="G871" s="31">
        <v>1</v>
      </c>
      <c r="H871" s="30">
        <v>0</v>
      </c>
      <c r="I871" s="30">
        <f>ROUND(G871*H871,6)</f>
        <v>0</v>
      </c>
      <c r="L871" s="32">
        <v>0</v>
      </c>
      <c r="M871" s="27">
        <f>ROUND(ROUND(L871,2)*ROUND(G871,3),2)</f>
        <v>0</v>
      </c>
      <c r="N871" s="30" t="s">
        <v>6030</v>
      </c>
      <c r="O871">
        <f>(M871*21)/100</f>
        <v>0</v>
      </c>
      <c r="P871" t="s">
        <v>28</v>
      </c>
    </row>
    <row r="872" spans="1:16" ht="12.75" customHeight="1" x14ac:dyDescent="0.2">
      <c r="A872" s="33" t="s">
        <v>57</v>
      </c>
      <c r="E872" s="34" t="s">
        <v>8282</v>
      </c>
    </row>
    <row r="873" spans="1:16" ht="12.75" customHeight="1" x14ac:dyDescent="0.2">
      <c r="A873" s="33" t="s">
        <v>58</v>
      </c>
      <c r="E873" s="35" t="s">
        <v>5</v>
      </c>
    </row>
    <row r="874" spans="1:16" ht="12.75" customHeight="1" x14ac:dyDescent="0.2">
      <c r="E874" s="34" t="s">
        <v>7673</v>
      </c>
    </row>
    <row r="875" spans="1:16" ht="12.75" customHeight="1" x14ac:dyDescent="0.2">
      <c r="A875" t="s">
        <v>52</v>
      </c>
      <c r="B875" s="10" t="s">
        <v>866</v>
      </c>
      <c r="C875" s="10" t="s">
        <v>8283</v>
      </c>
      <c r="D875" t="s">
        <v>5</v>
      </c>
      <c r="E875" s="29" t="s">
        <v>7248</v>
      </c>
      <c r="F875" s="30" t="s">
        <v>6012</v>
      </c>
      <c r="G875" s="31">
        <v>1</v>
      </c>
      <c r="H875" s="30">
        <v>0</v>
      </c>
      <c r="I875" s="30">
        <f>ROUND(G875*H875,6)</f>
        <v>0</v>
      </c>
      <c r="L875" s="32">
        <v>0</v>
      </c>
      <c r="M875" s="27">
        <f>ROUND(ROUND(L875,2)*ROUND(G875,3),2)</f>
        <v>0</v>
      </c>
      <c r="N875" s="30" t="s">
        <v>6030</v>
      </c>
      <c r="O875">
        <f>(M875*21)/100</f>
        <v>0</v>
      </c>
      <c r="P875" t="s">
        <v>28</v>
      </c>
    </row>
    <row r="876" spans="1:16" ht="12.75" customHeight="1" x14ac:dyDescent="0.2">
      <c r="A876" s="33" t="s">
        <v>57</v>
      </c>
      <c r="E876" s="34" t="s">
        <v>7248</v>
      </c>
    </row>
    <row r="877" spans="1:16" ht="12.75" customHeight="1" x14ac:dyDescent="0.2">
      <c r="A877" s="33" t="s">
        <v>58</v>
      </c>
      <c r="E877" s="35" t="s">
        <v>5</v>
      </c>
    </row>
    <row r="878" spans="1:16" ht="12.75" customHeight="1" x14ac:dyDescent="0.2">
      <c r="E878" s="34" t="s">
        <v>7673</v>
      </c>
    </row>
    <row r="879" spans="1:16" ht="12.75" customHeight="1" x14ac:dyDescent="0.2">
      <c r="A879" t="s">
        <v>52</v>
      </c>
      <c r="B879" s="10" t="s">
        <v>867</v>
      </c>
      <c r="C879" s="10" t="s">
        <v>8284</v>
      </c>
      <c r="D879" t="s">
        <v>5</v>
      </c>
      <c r="E879" s="29" t="s">
        <v>8285</v>
      </c>
      <c r="F879" s="30" t="s">
        <v>6012</v>
      </c>
      <c r="G879" s="31">
        <v>1</v>
      </c>
      <c r="H879" s="30">
        <v>0</v>
      </c>
      <c r="I879" s="30">
        <f>ROUND(G879*H879,6)</f>
        <v>0</v>
      </c>
      <c r="L879" s="32">
        <v>0</v>
      </c>
      <c r="M879" s="27">
        <f>ROUND(ROUND(L879,2)*ROUND(G879,3),2)</f>
        <v>0</v>
      </c>
      <c r="N879" s="30" t="s">
        <v>6030</v>
      </c>
      <c r="O879">
        <f>(M879*21)/100</f>
        <v>0</v>
      </c>
      <c r="P879" t="s">
        <v>28</v>
      </c>
    </row>
    <row r="880" spans="1:16" ht="12.75" customHeight="1" x14ac:dyDescent="0.2">
      <c r="A880" s="33" t="s">
        <v>57</v>
      </c>
      <c r="E880" s="34" t="s">
        <v>8285</v>
      </c>
    </row>
    <row r="881" spans="1:16" ht="12.75" customHeight="1" x14ac:dyDescent="0.2">
      <c r="A881" s="33" t="s">
        <v>58</v>
      </c>
      <c r="E881" s="35" t="s">
        <v>5</v>
      </c>
    </row>
    <row r="882" spans="1:16" ht="12.75" customHeight="1" x14ac:dyDescent="0.2">
      <c r="E882" s="34" t="s">
        <v>7673</v>
      </c>
    </row>
    <row r="883" spans="1:16" ht="12.75" customHeight="1" x14ac:dyDescent="0.2">
      <c r="A883" t="s">
        <v>52</v>
      </c>
      <c r="B883" s="10" t="s">
        <v>868</v>
      </c>
      <c r="C883" s="10" t="s">
        <v>8286</v>
      </c>
      <c r="D883" t="s">
        <v>5</v>
      </c>
      <c r="E883" s="29" t="s">
        <v>7252</v>
      </c>
      <c r="F883" s="30" t="s">
        <v>6012</v>
      </c>
      <c r="G883" s="31">
        <v>1</v>
      </c>
      <c r="H883" s="30">
        <v>0</v>
      </c>
      <c r="I883" s="30">
        <f>ROUND(G883*H883,6)</f>
        <v>0</v>
      </c>
      <c r="L883" s="32">
        <v>0</v>
      </c>
      <c r="M883" s="27">
        <f>ROUND(ROUND(L883,2)*ROUND(G883,3),2)</f>
        <v>0</v>
      </c>
      <c r="N883" s="30" t="s">
        <v>6030</v>
      </c>
      <c r="O883">
        <f>(M883*21)/100</f>
        <v>0</v>
      </c>
      <c r="P883" t="s">
        <v>28</v>
      </c>
    </row>
    <row r="884" spans="1:16" ht="12.75" customHeight="1" x14ac:dyDescent="0.2">
      <c r="A884" s="33" t="s">
        <v>57</v>
      </c>
      <c r="E884" s="34" t="s">
        <v>7252</v>
      </c>
    </row>
    <row r="885" spans="1:16" ht="12.75" customHeight="1" x14ac:dyDescent="0.2">
      <c r="A885" s="33" t="s">
        <v>58</v>
      </c>
      <c r="E885" s="35" t="s">
        <v>5</v>
      </c>
    </row>
    <row r="886" spans="1:16" ht="12.75" customHeight="1" x14ac:dyDescent="0.2">
      <c r="E886" s="34" t="s">
        <v>7673</v>
      </c>
    </row>
    <row r="887" spans="1:16" ht="12.75" customHeight="1" x14ac:dyDescent="0.2">
      <c r="A887" t="s">
        <v>52</v>
      </c>
      <c r="B887" s="10" t="s">
        <v>869</v>
      </c>
      <c r="C887" s="10" t="s">
        <v>8287</v>
      </c>
      <c r="D887" t="s">
        <v>5</v>
      </c>
      <c r="E887" s="29" t="s">
        <v>8288</v>
      </c>
      <c r="F887" s="30" t="s">
        <v>6012</v>
      </c>
      <c r="G887" s="31">
        <v>1</v>
      </c>
      <c r="H887" s="30">
        <v>0</v>
      </c>
      <c r="I887" s="30">
        <f>ROUND(G887*H887,6)</f>
        <v>0</v>
      </c>
      <c r="L887" s="32">
        <v>0</v>
      </c>
      <c r="M887" s="27">
        <f>ROUND(ROUND(L887,2)*ROUND(G887,3),2)</f>
        <v>0</v>
      </c>
      <c r="N887" s="30" t="s">
        <v>6030</v>
      </c>
      <c r="O887">
        <f>(M887*21)/100</f>
        <v>0</v>
      </c>
      <c r="P887" t="s">
        <v>28</v>
      </c>
    </row>
    <row r="888" spans="1:16" ht="12.75" customHeight="1" x14ac:dyDescent="0.2">
      <c r="A888" s="33" t="s">
        <v>57</v>
      </c>
      <c r="E888" s="34" t="s">
        <v>8288</v>
      </c>
    </row>
    <row r="889" spans="1:16" ht="12.75" customHeight="1" x14ac:dyDescent="0.2">
      <c r="A889" s="33" t="s">
        <v>58</v>
      </c>
      <c r="E889" s="35" t="s">
        <v>5</v>
      </c>
    </row>
    <row r="890" spans="1:16" ht="12.75" customHeight="1" x14ac:dyDescent="0.2">
      <c r="E890" s="34" t="s">
        <v>7673</v>
      </c>
    </row>
    <row r="891" spans="1:16" ht="12.75" customHeight="1" x14ac:dyDescent="0.2">
      <c r="A891" t="s">
        <v>52</v>
      </c>
      <c r="B891" s="10" t="s">
        <v>872</v>
      </c>
      <c r="C891" s="10" t="s">
        <v>8289</v>
      </c>
      <c r="D891" t="s">
        <v>5</v>
      </c>
      <c r="E891" s="29" t="s">
        <v>7256</v>
      </c>
      <c r="F891" s="30" t="s">
        <v>6012</v>
      </c>
      <c r="G891" s="31">
        <v>1</v>
      </c>
      <c r="H891" s="30">
        <v>0</v>
      </c>
      <c r="I891" s="30">
        <f>ROUND(G891*H891,6)</f>
        <v>0</v>
      </c>
      <c r="L891" s="32">
        <v>0</v>
      </c>
      <c r="M891" s="27">
        <f>ROUND(ROUND(L891,2)*ROUND(G891,3),2)</f>
        <v>0</v>
      </c>
      <c r="N891" s="30" t="s">
        <v>6030</v>
      </c>
      <c r="O891">
        <f>(M891*21)/100</f>
        <v>0</v>
      </c>
      <c r="P891" t="s">
        <v>28</v>
      </c>
    </row>
    <row r="892" spans="1:16" ht="12.75" customHeight="1" x14ac:dyDescent="0.2">
      <c r="A892" s="33" t="s">
        <v>57</v>
      </c>
      <c r="E892" s="34" t="s">
        <v>7256</v>
      </c>
    </row>
    <row r="893" spans="1:16" ht="12.75" customHeight="1" x14ac:dyDescent="0.2">
      <c r="A893" s="33" t="s">
        <v>58</v>
      </c>
      <c r="E893" s="35" t="s">
        <v>5</v>
      </c>
    </row>
    <row r="894" spans="1:16" ht="12.75" customHeight="1" x14ac:dyDescent="0.2">
      <c r="E894" s="34" t="s">
        <v>7673</v>
      </c>
    </row>
    <row r="895" spans="1:16" ht="12.75" customHeight="1" x14ac:dyDescent="0.2">
      <c r="A895" t="s">
        <v>52</v>
      </c>
      <c r="B895" s="10" t="s">
        <v>873</v>
      </c>
      <c r="C895" s="10" t="s">
        <v>8290</v>
      </c>
      <c r="D895" t="s">
        <v>5</v>
      </c>
      <c r="E895" s="29" t="s">
        <v>8291</v>
      </c>
      <c r="F895" s="30" t="s">
        <v>6012</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8291</v>
      </c>
    </row>
    <row r="897" spans="1:16" ht="12.75" customHeight="1" x14ac:dyDescent="0.2">
      <c r="A897" s="33" t="s">
        <v>58</v>
      </c>
      <c r="E897" s="35" t="s">
        <v>5</v>
      </c>
    </row>
    <row r="898" spans="1:16" ht="12.75" customHeight="1" x14ac:dyDescent="0.2">
      <c r="E898" s="34" t="s">
        <v>7673</v>
      </c>
    </row>
    <row r="899" spans="1:16" ht="12.75" customHeight="1" x14ac:dyDescent="0.2">
      <c r="A899" t="s">
        <v>52</v>
      </c>
      <c r="B899" s="10" t="s">
        <v>876</v>
      </c>
      <c r="C899" s="10" t="s">
        <v>8292</v>
      </c>
      <c r="D899" t="s">
        <v>5</v>
      </c>
      <c r="E899" s="29" t="s">
        <v>7260</v>
      </c>
      <c r="F899" s="30" t="s">
        <v>6579</v>
      </c>
      <c r="G899" s="31">
        <v>1</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7260</v>
      </c>
    </row>
    <row r="901" spans="1:16" ht="12.75" customHeight="1" x14ac:dyDescent="0.2">
      <c r="A901" s="33" t="s">
        <v>58</v>
      </c>
      <c r="E901" s="35" t="s">
        <v>5</v>
      </c>
    </row>
    <row r="902" spans="1:16" ht="12.75" customHeight="1" x14ac:dyDescent="0.2">
      <c r="E902" s="34" t="s">
        <v>7673</v>
      </c>
    </row>
    <row r="903" spans="1:16" ht="12.75" customHeight="1" x14ac:dyDescent="0.2">
      <c r="A903" t="s">
        <v>52</v>
      </c>
      <c r="B903" s="10" t="s">
        <v>879</v>
      </c>
      <c r="C903" s="10" t="s">
        <v>8293</v>
      </c>
      <c r="D903" t="s">
        <v>5</v>
      </c>
      <c r="E903" s="29" t="s">
        <v>8294</v>
      </c>
      <c r="F903" s="30" t="s">
        <v>6579</v>
      </c>
      <c r="G903" s="31">
        <v>1</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8294</v>
      </c>
    </row>
    <row r="905" spans="1:16" ht="12.75" customHeight="1" x14ac:dyDescent="0.2">
      <c r="A905" s="33" t="s">
        <v>58</v>
      </c>
      <c r="E905" s="35" t="s">
        <v>5</v>
      </c>
    </row>
    <row r="906" spans="1:16" ht="12.75" customHeight="1" x14ac:dyDescent="0.2">
      <c r="E906" s="34" t="s">
        <v>7673</v>
      </c>
    </row>
    <row r="907" spans="1:16" ht="12.75" customHeight="1" x14ac:dyDescent="0.2">
      <c r="A907" t="s">
        <v>49</v>
      </c>
      <c r="C907" s="11" t="s">
        <v>8295</v>
      </c>
      <c r="E907" s="28" t="s">
        <v>7384</v>
      </c>
      <c r="J907" s="27">
        <f>0</f>
        <v>0</v>
      </c>
      <c r="K907" s="27">
        <f>0</f>
        <v>0</v>
      </c>
      <c r="L907" s="27">
        <f>0+L908+L912+L916+L920+L924+L928+L932</f>
        <v>0</v>
      </c>
      <c r="M907" s="27">
        <f>0+M908+M912+M916+M920+M924+M928+M932</f>
        <v>0</v>
      </c>
    </row>
    <row r="908" spans="1:16" ht="12.75" customHeight="1" x14ac:dyDescent="0.2">
      <c r="A908" t="s">
        <v>52</v>
      </c>
      <c r="B908" s="10" t="s">
        <v>882</v>
      </c>
      <c r="C908" s="10" t="s">
        <v>8296</v>
      </c>
      <c r="D908" t="s">
        <v>5</v>
      </c>
      <c r="E908" s="29" t="s">
        <v>7387</v>
      </c>
      <c r="F908" s="30" t="s">
        <v>3289</v>
      </c>
      <c r="G908" s="31">
        <v>1</v>
      </c>
      <c r="H908" s="30">
        <v>0</v>
      </c>
      <c r="I908" s="30">
        <f>ROUND(G908*H908,6)</f>
        <v>0</v>
      </c>
      <c r="L908" s="32">
        <v>0</v>
      </c>
      <c r="M908" s="27">
        <f>ROUND(ROUND(L908,2)*ROUND(G908,3),2)</f>
        <v>0</v>
      </c>
      <c r="N908" s="30" t="s">
        <v>6030</v>
      </c>
      <c r="O908">
        <f>(M908*21)/100</f>
        <v>0</v>
      </c>
      <c r="P908" t="s">
        <v>28</v>
      </c>
    </row>
    <row r="909" spans="1:16" ht="12.75" customHeight="1" x14ac:dyDescent="0.2">
      <c r="A909" s="33" t="s">
        <v>57</v>
      </c>
      <c r="E909" s="34" t="s">
        <v>7387</v>
      </c>
    </row>
    <row r="910" spans="1:16" ht="12.75" customHeight="1" x14ac:dyDescent="0.2">
      <c r="A910" s="33" t="s">
        <v>58</v>
      </c>
      <c r="E910" s="35" t="s">
        <v>5</v>
      </c>
    </row>
    <row r="911" spans="1:16" ht="12.75" customHeight="1" x14ac:dyDescent="0.2">
      <c r="E911" s="34" t="s">
        <v>7673</v>
      </c>
    </row>
    <row r="912" spans="1:16" ht="12.75" customHeight="1" x14ac:dyDescent="0.2">
      <c r="A912" t="s">
        <v>52</v>
      </c>
      <c r="B912" s="10" t="s">
        <v>885</v>
      </c>
      <c r="C912" s="10" t="s">
        <v>8297</v>
      </c>
      <c r="D912" t="s">
        <v>5</v>
      </c>
      <c r="E912" s="29" t="s">
        <v>7390</v>
      </c>
      <c r="F912" s="30" t="s">
        <v>2830</v>
      </c>
      <c r="G912" s="31">
        <v>5</v>
      </c>
      <c r="H912" s="30">
        <v>0</v>
      </c>
      <c r="I912" s="30">
        <f>ROUND(G912*H912,6)</f>
        <v>0</v>
      </c>
      <c r="L912" s="32">
        <v>0</v>
      </c>
      <c r="M912" s="27">
        <f>ROUND(ROUND(L912,2)*ROUND(G912,3),2)</f>
        <v>0</v>
      </c>
      <c r="N912" s="30" t="s">
        <v>6030</v>
      </c>
      <c r="O912">
        <f>(M912*21)/100</f>
        <v>0</v>
      </c>
      <c r="P912" t="s">
        <v>28</v>
      </c>
    </row>
    <row r="913" spans="1:16" ht="12.75" customHeight="1" x14ac:dyDescent="0.2">
      <c r="A913" s="33" t="s">
        <v>57</v>
      </c>
      <c r="E913" s="34" t="s">
        <v>7390</v>
      </c>
    </row>
    <row r="914" spans="1:16" ht="12.75" customHeight="1" x14ac:dyDescent="0.2">
      <c r="A914" s="33" t="s">
        <v>58</v>
      </c>
      <c r="E914" s="35" t="s">
        <v>5</v>
      </c>
    </row>
    <row r="915" spans="1:16" ht="12.75" customHeight="1" x14ac:dyDescent="0.2">
      <c r="E915" s="34" t="s">
        <v>7673</v>
      </c>
    </row>
    <row r="916" spans="1:16" ht="12.75" customHeight="1" x14ac:dyDescent="0.2">
      <c r="A916" t="s">
        <v>52</v>
      </c>
      <c r="B916" s="10" t="s">
        <v>886</v>
      </c>
      <c r="C916" s="10" t="s">
        <v>8298</v>
      </c>
      <c r="D916" t="s">
        <v>5</v>
      </c>
      <c r="E916" s="29" t="s">
        <v>7393</v>
      </c>
      <c r="F916" s="30" t="s">
        <v>225</v>
      </c>
      <c r="G916" s="31">
        <v>2</v>
      </c>
      <c r="H916" s="30">
        <v>0</v>
      </c>
      <c r="I916" s="30">
        <f>ROUND(G916*H916,6)</f>
        <v>0</v>
      </c>
      <c r="L916" s="32">
        <v>0</v>
      </c>
      <c r="M916" s="27">
        <f>ROUND(ROUND(L916,2)*ROUND(G916,3),2)</f>
        <v>0</v>
      </c>
      <c r="N916" s="30" t="s">
        <v>6030</v>
      </c>
      <c r="O916">
        <f>(M916*21)/100</f>
        <v>0</v>
      </c>
      <c r="P916" t="s">
        <v>28</v>
      </c>
    </row>
    <row r="917" spans="1:16" ht="12.75" customHeight="1" x14ac:dyDescent="0.2">
      <c r="A917" s="33" t="s">
        <v>57</v>
      </c>
      <c r="E917" s="34" t="s">
        <v>7393</v>
      </c>
    </row>
    <row r="918" spans="1:16" ht="12.75" customHeight="1" x14ac:dyDescent="0.2">
      <c r="A918" s="33" t="s">
        <v>58</v>
      </c>
      <c r="E918" s="35" t="s">
        <v>5</v>
      </c>
    </row>
    <row r="919" spans="1:16" ht="12.75" customHeight="1" x14ac:dyDescent="0.2">
      <c r="E919" s="34" t="s">
        <v>7673</v>
      </c>
    </row>
    <row r="920" spans="1:16" ht="12.75" customHeight="1" x14ac:dyDescent="0.2">
      <c r="A920" t="s">
        <v>52</v>
      </c>
      <c r="B920" s="10" t="s">
        <v>889</v>
      </c>
      <c r="C920" s="10" t="s">
        <v>8299</v>
      </c>
      <c r="D920" t="s">
        <v>5</v>
      </c>
      <c r="E920" s="29" t="s">
        <v>7396</v>
      </c>
      <c r="F920" s="30" t="s">
        <v>3289</v>
      </c>
      <c r="G920" s="31">
        <v>1</v>
      </c>
      <c r="H920" s="30">
        <v>0</v>
      </c>
      <c r="I920" s="30">
        <f>ROUND(G920*H920,6)</f>
        <v>0</v>
      </c>
      <c r="L920" s="32">
        <v>0</v>
      </c>
      <c r="M920" s="27">
        <f>ROUND(ROUND(L920,2)*ROUND(G920,3),2)</f>
        <v>0</v>
      </c>
      <c r="N920" s="30" t="s">
        <v>6030</v>
      </c>
      <c r="O920">
        <f>(M920*21)/100</f>
        <v>0</v>
      </c>
      <c r="P920" t="s">
        <v>28</v>
      </c>
    </row>
    <row r="921" spans="1:16" ht="12.75" customHeight="1" x14ac:dyDescent="0.2">
      <c r="A921" s="33" t="s">
        <v>57</v>
      </c>
      <c r="E921" s="34" t="s">
        <v>7396</v>
      </c>
    </row>
    <row r="922" spans="1:16" ht="12.75" customHeight="1" x14ac:dyDescent="0.2">
      <c r="A922" s="33" t="s">
        <v>58</v>
      </c>
      <c r="E922" s="35" t="s">
        <v>5</v>
      </c>
    </row>
    <row r="923" spans="1:16" ht="12.75" customHeight="1" x14ac:dyDescent="0.2">
      <c r="E923" s="34" t="s">
        <v>7673</v>
      </c>
    </row>
    <row r="924" spans="1:16" ht="12.75" customHeight="1" x14ac:dyDescent="0.2">
      <c r="A924" t="s">
        <v>52</v>
      </c>
      <c r="B924" s="10" t="s">
        <v>892</v>
      </c>
      <c r="C924" s="10" t="s">
        <v>8300</v>
      </c>
      <c r="D924" t="s">
        <v>5</v>
      </c>
      <c r="E924" s="29" t="s">
        <v>7399</v>
      </c>
      <c r="F924" s="30" t="s">
        <v>225</v>
      </c>
      <c r="G924" s="31">
        <v>1</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7399</v>
      </c>
    </row>
    <row r="926" spans="1:16" ht="12.75" customHeight="1" x14ac:dyDescent="0.2">
      <c r="A926" s="33" t="s">
        <v>58</v>
      </c>
      <c r="E926" s="35" t="s">
        <v>5</v>
      </c>
    </row>
    <row r="927" spans="1:16" ht="12.75" customHeight="1" x14ac:dyDescent="0.2">
      <c r="E927" s="34" t="s">
        <v>7673</v>
      </c>
    </row>
    <row r="928" spans="1:16" ht="12.75" customHeight="1" x14ac:dyDescent="0.2">
      <c r="A928" t="s">
        <v>52</v>
      </c>
      <c r="B928" s="10" t="s">
        <v>893</v>
      </c>
      <c r="C928" s="10" t="s">
        <v>8301</v>
      </c>
      <c r="D928" t="s">
        <v>5</v>
      </c>
      <c r="E928" s="29" t="s">
        <v>7402</v>
      </c>
      <c r="F928" s="30" t="s">
        <v>3289</v>
      </c>
      <c r="G928" s="31">
        <v>1</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7402</v>
      </c>
    </row>
    <row r="930" spans="1:16" ht="12.75" customHeight="1" x14ac:dyDescent="0.2">
      <c r="A930" s="33" t="s">
        <v>58</v>
      </c>
      <c r="E930" s="35" t="s">
        <v>5</v>
      </c>
    </row>
    <row r="931" spans="1:16" ht="12.75" customHeight="1" x14ac:dyDescent="0.2">
      <c r="E931" s="34" t="s">
        <v>7673</v>
      </c>
    </row>
    <row r="932" spans="1:16" ht="12.75" customHeight="1" x14ac:dyDescent="0.2">
      <c r="A932" t="s">
        <v>52</v>
      </c>
      <c r="B932" s="10" t="s">
        <v>896</v>
      </c>
      <c r="C932" s="10" t="s">
        <v>8302</v>
      </c>
      <c r="D932" t="s">
        <v>5</v>
      </c>
      <c r="E932" s="29" t="s">
        <v>7405</v>
      </c>
      <c r="F932" s="30" t="s">
        <v>3289</v>
      </c>
      <c r="G932" s="31">
        <v>1</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7405</v>
      </c>
    </row>
    <row r="934" spans="1:16" ht="12.75" customHeight="1" x14ac:dyDescent="0.2">
      <c r="A934" s="33" t="s">
        <v>58</v>
      </c>
      <c r="E934" s="35" t="s">
        <v>5</v>
      </c>
    </row>
    <row r="935" spans="1:16" ht="12.75" customHeight="1" x14ac:dyDescent="0.2">
      <c r="E935" s="34" t="s">
        <v>7673</v>
      </c>
    </row>
    <row r="936" spans="1:16" ht="12.75" customHeight="1" x14ac:dyDescent="0.2">
      <c r="A936" t="s">
        <v>49</v>
      </c>
      <c r="C936" s="11" t="s">
        <v>8303</v>
      </c>
      <c r="E936" s="28" t="s">
        <v>7302</v>
      </c>
      <c r="J936" s="27">
        <f>0</f>
        <v>0</v>
      </c>
      <c r="K936" s="27">
        <f>0</f>
        <v>0</v>
      </c>
      <c r="L936" s="27">
        <f>0+L937+L941+L945+L949+L953+L957+L961</f>
        <v>0</v>
      </c>
      <c r="M936" s="27">
        <f>0+M937+M941+M945+M949+M953+M957+M961</f>
        <v>0</v>
      </c>
    </row>
    <row r="937" spans="1:16" ht="12.75" customHeight="1" x14ac:dyDescent="0.2">
      <c r="A937" t="s">
        <v>52</v>
      </c>
      <c r="B937" s="10" t="s">
        <v>897</v>
      </c>
      <c r="C937" s="10" t="s">
        <v>8304</v>
      </c>
      <c r="D937" t="s">
        <v>5</v>
      </c>
      <c r="E937" s="29" t="s">
        <v>7290</v>
      </c>
      <c r="F937" s="30" t="s">
        <v>6012</v>
      </c>
      <c r="G937" s="31">
        <v>2</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7290</v>
      </c>
    </row>
    <row r="939" spans="1:16" ht="12.75" customHeight="1" x14ac:dyDescent="0.2">
      <c r="A939" s="33" t="s">
        <v>58</v>
      </c>
      <c r="E939" s="35" t="s">
        <v>5</v>
      </c>
    </row>
    <row r="940" spans="1:16" ht="12.75" customHeight="1" x14ac:dyDescent="0.2">
      <c r="E940" s="34" t="s">
        <v>7673</v>
      </c>
    </row>
    <row r="941" spans="1:16" ht="12.75" customHeight="1" x14ac:dyDescent="0.2">
      <c r="A941" t="s">
        <v>52</v>
      </c>
      <c r="B941" s="10" t="s">
        <v>898</v>
      </c>
      <c r="C941" s="10" t="s">
        <v>8305</v>
      </c>
      <c r="D941" t="s">
        <v>5</v>
      </c>
      <c r="E941" s="29" t="s">
        <v>6571</v>
      </c>
      <c r="F941" s="30" t="s">
        <v>6012</v>
      </c>
      <c r="G941" s="31">
        <v>2</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6571</v>
      </c>
    </row>
    <row r="943" spans="1:16" ht="12.75" customHeight="1" x14ac:dyDescent="0.2">
      <c r="A943" s="33" t="s">
        <v>58</v>
      </c>
      <c r="E943" s="35" t="s">
        <v>5</v>
      </c>
    </row>
    <row r="944" spans="1:16" ht="12.75" customHeight="1" x14ac:dyDescent="0.2">
      <c r="E944" s="34" t="s">
        <v>7673</v>
      </c>
    </row>
    <row r="945" spans="1:16" ht="12.75" customHeight="1" x14ac:dyDescent="0.2">
      <c r="A945" t="s">
        <v>52</v>
      </c>
      <c r="B945" s="10" t="s">
        <v>899</v>
      </c>
      <c r="C945" s="10" t="s">
        <v>8306</v>
      </c>
      <c r="D945" t="s">
        <v>5</v>
      </c>
      <c r="E945" s="29" t="s">
        <v>7293</v>
      </c>
      <c r="F945" s="30" t="s">
        <v>6012</v>
      </c>
      <c r="G945" s="31">
        <v>2</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7294</v>
      </c>
    </row>
    <row r="947" spans="1:16" ht="12.75" customHeight="1" x14ac:dyDescent="0.2">
      <c r="A947" s="33" t="s">
        <v>58</v>
      </c>
      <c r="E947" s="35" t="s">
        <v>5</v>
      </c>
    </row>
    <row r="948" spans="1:16" ht="12.75" customHeight="1" x14ac:dyDescent="0.2">
      <c r="E948" s="34" t="s">
        <v>7673</v>
      </c>
    </row>
    <row r="949" spans="1:16" ht="12.75" customHeight="1" x14ac:dyDescent="0.2">
      <c r="A949" t="s">
        <v>52</v>
      </c>
      <c r="B949" s="10" t="s">
        <v>900</v>
      </c>
      <c r="C949" s="10" t="s">
        <v>8307</v>
      </c>
      <c r="D949" t="s">
        <v>5</v>
      </c>
      <c r="E949" s="29" t="s">
        <v>6576</v>
      </c>
      <c r="F949" s="30" t="s">
        <v>6012</v>
      </c>
      <c r="G949" s="31">
        <v>2</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6576</v>
      </c>
    </row>
    <row r="951" spans="1:16" ht="12.75" customHeight="1" x14ac:dyDescent="0.2">
      <c r="A951" s="33" t="s">
        <v>58</v>
      </c>
      <c r="E951" s="35" t="s">
        <v>5</v>
      </c>
    </row>
    <row r="952" spans="1:16" ht="12.75" customHeight="1" x14ac:dyDescent="0.2">
      <c r="E952" s="34" t="s">
        <v>7673</v>
      </c>
    </row>
    <row r="953" spans="1:16" ht="12.75" customHeight="1" x14ac:dyDescent="0.2">
      <c r="A953" t="s">
        <v>52</v>
      </c>
      <c r="B953" s="10" t="s">
        <v>901</v>
      </c>
      <c r="C953" s="10" t="s">
        <v>8308</v>
      </c>
      <c r="D953" t="s">
        <v>5</v>
      </c>
      <c r="E953" s="29" t="s">
        <v>7297</v>
      </c>
      <c r="F953" s="30" t="s">
        <v>6579</v>
      </c>
      <c r="G953" s="31">
        <v>6</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7297</v>
      </c>
    </row>
    <row r="955" spans="1:16" ht="12.75" customHeight="1" x14ac:dyDescent="0.2">
      <c r="A955" s="33" t="s">
        <v>58</v>
      </c>
      <c r="E955" s="35" t="s">
        <v>5</v>
      </c>
    </row>
    <row r="956" spans="1:16" ht="12.75" customHeight="1" x14ac:dyDescent="0.2">
      <c r="E956" s="34" t="s">
        <v>7673</v>
      </c>
    </row>
    <row r="957" spans="1:16" ht="12.75" customHeight="1" x14ac:dyDescent="0.2">
      <c r="A957" t="s">
        <v>52</v>
      </c>
      <c r="B957" s="10" t="s">
        <v>902</v>
      </c>
      <c r="C957" s="10" t="s">
        <v>8309</v>
      </c>
      <c r="D957" t="s">
        <v>5</v>
      </c>
      <c r="E957" s="29" t="s">
        <v>6582</v>
      </c>
      <c r="F957" s="30" t="s">
        <v>6579</v>
      </c>
      <c r="G957" s="31">
        <v>6</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6582</v>
      </c>
    </row>
    <row r="959" spans="1:16" ht="12.75" customHeight="1" x14ac:dyDescent="0.2">
      <c r="A959" s="33" t="s">
        <v>58</v>
      </c>
      <c r="E959" s="35" t="s">
        <v>5</v>
      </c>
    </row>
    <row r="960" spans="1:16" ht="12.75" customHeight="1" x14ac:dyDescent="0.2">
      <c r="E960" s="34" t="s">
        <v>7673</v>
      </c>
    </row>
    <row r="961" spans="1:16" ht="12.75" customHeight="1" x14ac:dyDescent="0.2">
      <c r="A961" t="s">
        <v>52</v>
      </c>
      <c r="B961" s="10" t="s">
        <v>903</v>
      </c>
      <c r="C961" s="10" t="s">
        <v>8310</v>
      </c>
      <c r="D961" t="s">
        <v>5</v>
      </c>
      <c r="E961" s="29" t="s">
        <v>7300</v>
      </c>
      <c r="F961" s="30" t="s">
        <v>6012</v>
      </c>
      <c r="G961" s="31">
        <v>2</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7300</v>
      </c>
    </row>
    <row r="963" spans="1:16" ht="12.75" customHeight="1" x14ac:dyDescent="0.2">
      <c r="A963" s="33" t="s">
        <v>58</v>
      </c>
      <c r="E963" s="35" t="s">
        <v>5</v>
      </c>
    </row>
    <row r="964" spans="1:16" ht="12.75" customHeight="1" x14ac:dyDescent="0.2">
      <c r="E964" s="34" t="s">
        <v>7673</v>
      </c>
    </row>
    <row r="965" spans="1:16" ht="12.75" customHeight="1" x14ac:dyDescent="0.2">
      <c r="A965" t="s">
        <v>49</v>
      </c>
      <c r="C965" s="11" t="s">
        <v>8311</v>
      </c>
      <c r="E965" s="28" t="s">
        <v>8312</v>
      </c>
      <c r="J965" s="27">
        <f>0</f>
        <v>0</v>
      </c>
      <c r="K965" s="27">
        <f>0</f>
        <v>0</v>
      </c>
      <c r="L965" s="27">
        <f>0+L966+L970+L974+L978+L982+L986+L990</f>
        <v>0</v>
      </c>
      <c r="M965" s="27">
        <f>0+M966+M970+M974+M978+M982+M986+M990</f>
        <v>0</v>
      </c>
    </row>
    <row r="966" spans="1:16" ht="12.75" customHeight="1" x14ac:dyDescent="0.2">
      <c r="A966" t="s">
        <v>52</v>
      </c>
      <c r="B966" s="10" t="s">
        <v>906</v>
      </c>
      <c r="C966" s="10" t="s">
        <v>8313</v>
      </c>
      <c r="D966" t="s">
        <v>5</v>
      </c>
      <c r="E966" s="29" t="s">
        <v>7290</v>
      </c>
      <c r="F966" s="30" t="s">
        <v>6012</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7290</v>
      </c>
    </row>
    <row r="968" spans="1:16" ht="12.75" customHeight="1" x14ac:dyDescent="0.2">
      <c r="A968" s="33" t="s">
        <v>58</v>
      </c>
      <c r="E968" s="35" t="s">
        <v>5</v>
      </c>
    </row>
    <row r="969" spans="1:16" ht="12.75" customHeight="1" x14ac:dyDescent="0.2">
      <c r="E969" s="34" t="s">
        <v>7673</v>
      </c>
    </row>
    <row r="970" spans="1:16" ht="12.75" customHeight="1" x14ac:dyDescent="0.2">
      <c r="A970" t="s">
        <v>52</v>
      </c>
      <c r="B970" s="10" t="s">
        <v>909</v>
      </c>
      <c r="C970" s="10" t="s">
        <v>8314</v>
      </c>
      <c r="D970" t="s">
        <v>5</v>
      </c>
      <c r="E970" s="29" t="s">
        <v>6571</v>
      </c>
      <c r="F970" s="30" t="s">
        <v>6012</v>
      </c>
      <c r="G970" s="31">
        <v>2</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6571</v>
      </c>
    </row>
    <row r="972" spans="1:16" ht="12.75" customHeight="1" x14ac:dyDescent="0.2">
      <c r="A972" s="33" t="s">
        <v>58</v>
      </c>
      <c r="E972" s="35" t="s">
        <v>5</v>
      </c>
    </row>
    <row r="973" spans="1:16" ht="12.75" customHeight="1" x14ac:dyDescent="0.2">
      <c r="E973" s="34" t="s">
        <v>7673</v>
      </c>
    </row>
    <row r="974" spans="1:16" ht="12.75" customHeight="1" x14ac:dyDescent="0.2">
      <c r="A974" t="s">
        <v>52</v>
      </c>
      <c r="B974" s="10" t="s">
        <v>912</v>
      </c>
      <c r="C974" s="10" t="s">
        <v>8315</v>
      </c>
      <c r="D974" t="s">
        <v>5</v>
      </c>
      <c r="E974" s="29" t="s">
        <v>7293</v>
      </c>
      <c r="F974" s="30" t="s">
        <v>6012</v>
      </c>
      <c r="G974" s="31">
        <v>2</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7294</v>
      </c>
    </row>
    <row r="976" spans="1:16" ht="12.75" customHeight="1" x14ac:dyDescent="0.2">
      <c r="A976" s="33" t="s">
        <v>58</v>
      </c>
      <c r="E976" s="35" t="s">
        <v>5</v>
      </c>
    </row>
    <row r="977" spans="1:16" ht="12.75" customHeight="1" x14ac:dyDescent="0.2">
      <c r="E977" s="34" t="s">
        <v>7673</v>
      </c>
    </row>
    <row r="978" spans="1:16" ht="12.75" customHeight="1" x14ac:dyDescent="0.2">
      <c r="A978" t="s">
        <v>52</v>
      </c>
      <c r="B978" s="10" t="s">
        <v>915</v>
      </c>
      <c r="C978" s="10" t="s">
        <v>8316</v>
      </c>
      <c r="D978" t="s">
        <v>5</v>
      </c>
      <c r="E978" s="29" t="s">
        <v>6576</v>
      </c>
      <c r="F978" s="30" t="s">
        <v>6012</v>
      </c>
      <c r="G978" s="31">
        <v>2</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6576</v>
      </c>
    </row>
    <row r="980" spans="1:16" ht="12.75" customHeight="1" x14ac:dyDescent="0.2">
      <c r="A980" s="33" t="s">
        <v>58</v>
      </c>
      <c r="E980" s="35" t="s">
        <v>5</v>
      </c>
    </row>
    <row r="981" spans="1:16" ht="12.75" customHeight="1" x14ac:dyDescent="0.2">
      <c r="E981" s="34" t="s">
        <v>7673</v>
      </c>
    </row>
    <row r="982" spans="1:16" ht="12.75" customHeight="1" x14ac:dyDescent="0.2">
      <c r="A982" t="s">
        <v>52</v>
      </c>
      <c r="B982" s="10" t="s">
        <v>918</v>
      </c>
      <c r="C982" s="10" t="s">
        <v>8317</v>
      </c>
      <c r="D982" t="s">
        <v>5</v>
      </c>
      <c r="E982" s="29" t="s">
        <v>7297</v>
      </c>
      <c r="F982" s="30" t="s">
        <v>6579</v>
      </c>
      <c r="G982" s="31">
        <v>6</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7297</v>
      </c>
    </row>
    <row r="984" spans="1:16" ht="12.75" customHeight="1" x14ac:dyDescent="0.2">
      <c r="A984" s="33" t="s">
        <v>58</v>
      </c>
      <c r="E984" s="35" t="s">
        <v>5</v>
      </c>
    </row>
    <row r="985" spans="1:16" ht="12.75" customHeight="1" x14ac:dyDescent="0.2">
      <c r="E985" s="34" t="s">
        <v>7673</v>
      </c>
    </row>
    <row r="986" spans="1:16" ht="12.75" customHeight="1" x14ac:dyDescent="0.2">
      <c r="A986" t="s">
        <v>52</v>
      </c>
      <c r="B986" s="10" t="s">
        <v>919</v>
      </c>
      <c r="C986" s="10" t="s">
        <v>8318</v>
      </c>
      <c r="D986" t="s">
        <v>5</v>
      </c>
      <c r="E986" s="29" t="s">
        <v>6582</v>
      </c>
      <c r="F986" s="30" t="s">
        <v>6579</v>
      </c>
      <c r="G986" s="31">
        <v>6</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6582</v>
      </c>
    </row>
    <row r="988" spans="1:16" ht="12.75" customHeight="1" x14ac:dyDescent="0.2">
      <c r="A988" s="33" t="s">
        <v>58</v>
      </c>
      <c r="E988" s="35" t="s">
        <v>5</v>
      </c>
    </row>
    <row r="989" spans="1:16" ht="12.75" customHeight="1" x14ac:dyDescent="0.2">
      <c r="E989" s="34" t="s">
        <v>7673</v>
      </c>
    </row>
    <row r="990" spans="1:16" ht="12.75" customHeight="1" x14ac:dyDescent="0.2">
      <c r="A990" t="s">
        <v>52</v>
      </c>
      <c r="B990" s="10" t="s">
        <v>920</v>
      </c>
      <c r="C990" s="10" t="s">
        <v>8319</v>
      </c>
      <c r="D990" t="s">
        <v>5</v>
      </c>
      <c r="E990" s="29" t="s">
        <v>7300</v>
      </c>
      <c r="F990" s="30" t="s">
        <v>6012</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7300</v>
      </c>
    </row>
    <row r="992" spans="1:16" ht="12.75" customHeight="1" x14ac:dyDescent="0.2">
      <c r="A992" s="33" t="s">
        <v>58</v>
      </c>
      <c r="E992" s="35" t="s">
        <v>5</v>
      </c>
    </row>
    <row r="993" spans="1:16" ht="12.75" customHeight="1" x14ac:dyDescent="0.2">
      <c r="E993" s="34" t="s">
        <v>7673</v>
      </c>
    </row>
    <row r="994" spans="1:16" ht="12.75" customHeight="1" x14ac:dyDescent="0.2">
      <c r="A994" t="s">
        <v>49</v>
      </c>
      <c r="C994" s="11" t="s">
        <v>8320</v>
      </c>
      <c r="E994" s="28" t="s">
        <v>8321</v>
      </c>
      <c r="J994" s="27">
        <f>0</f>
        <v>0</v>
      </c>
      <c r="K994" s="27">
        <f>0</f>
        <v>0</v>
      </c>
      <c r="L994" s="27">
        <f>0+L995+L999+L1003+L1007+L1011+L1015+L1019</f>
        <v>0</v>
      </c>
      <c r="M994" s="27">
        <f>0+M995+M999+M1003+M1007+M1011+M1015+M1019</f>
        <v>0</v>
      </c>
    </row>
    <row r="995" spans="1:16" ht="12.75" customHeight="1" x14ac:dyDescent="0.2">
      <c r="A995" t="s">
        <v>52</v>
      </c>
      <c r="B995" s="10" t="s">
        <v>921</v>
      </c>
      <c r="C995" s="10" t="s">
        <v>8322</v>
      </c>
      <c r="D995" t="s">
        <v>5</v>
      </c>
      <c r="E995" s="29" t="s">
        <v>8323</v>
      </c>
      <c r="F995" s="30" t="s">
        <v>6012</v>
      </c>
      <c r="G995" s="31">
        <v>1</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8323</v>
      </c>
    </row>
    <row r="997" spans="1:16" ht="12.75" customHeight="1" x14ac:dyDescent="0.2">
      <c r="A997" s="33" t="s">
        <v>58</v>
      </c>
      <c r="E997" s="35" t="s">
        <v>5</v>
      </c>
    </row>
    <row r="998" spans="1:16" ht="12.75" customHeight="1" x14ac:dyDescent="0.2">
      <c r="E998" s="34" t="s">
        <v>7673</v>
      </c>
    </row>
    <row r="999" spans="1:16" ht="12.75" customHeight="1" x14ac:dyDescent="0.2">
      <c r="A999" t="s">
        <v>52</v>
      </c>
      <c r="B999" s="10" t="s">
        <v>922</v>
      </c>
      <c r="C999" s="10" t="s">
        <v>8324</v>
      </c>
      <c r="D999" t="s">
        <v>5</v>
      </c>
      <c r="E999" s="29" t="s">
        <v>6571</v>
      </c>
      <c r="F999" s="30" t="s">
        <v>6012</v>
      </c>
      <c r="G999" s="31">
        <v>1</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6571</v>
      </c>
    </row>
    <row r="1001" spans="1:16" ht="12.75" customHeight="1" x14ac:dyDescent="0.2">
      <c r="A1001" s="33" t="s">
        <v>58</v>
      </c>
      <c r="E1001" s="35" t="s">
        <v>5</v>
      </c>
    </row>
    <row r="1002" spans="1:16" ht="12.75" customHeight="1" x14ac:dyDescent="0.2">
      <c r="E1002" s="34" t="s">
        <v>7673</v>
      </c>
    </row>
    <row r="1003" spans="1:16" ht="12.75" customHeight="1" x14ac:dyDescent="0.2">
      <c r="A1003" t="s">
        <v>52</v>
      </c>
      <c r="B1003" s="10" t="s">
        <v>923</v>
      </c>
      <c r="C1003" s="10" t="s">
        <v>8325</v>
      </c>
      <c r="D1003" t="s">
        <v>5</v>
      </c>
      <c r="E1003" s="29" t="s">
        <v>7293</v>
      </c>
      <c r="F1003" s="30" t="s">
        <v>6012</v>
      </c>
      <c r="G1003" s="31">
        <v>1</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7294</v>
      </c>
    </row>
    <row r="1005" spans="1:16" ht="12.75" customHeight="1" x14ac:dyDescent="0.2">
      <c r="A1005" s="33" t="s">
        <v>58</v>
      </c>
      <c r="E1005" s="35" t="s">
        <v>5</v>
      </c>
    </row>
    <row r="1006" spans="1:16" ht="12.75" customHeight="1" x14ac:dyDescent="0.2">
      <c r="E1006" s="34" t="s">
        <v>7673</v>
      </c>
    </row>
    <row r="1007" spans="1:16" ht="12.75" customHeight="1" x14ac:dyDescent="0.2">
      <c r="A1007" t="s">
        <v>52</v>
      </c>
      <c r="B1007" s="10" t="s">
        <v>924</v>
      </c>
      <c r="C1007" s="10" t="s">
        <v>8326</v>
      </c>
      <c r="D1007" t="s">
        <v>5</v>
      </c>
      <c r="E1007" s="29" t="s">
        <v>6576</v>
      </c>
      <c r="F1007" s="30" t="s">
        <v>6012</v>
      </c>
      <c r="G1007" s="31">
        <v>1</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6576</v>
      </c>
    </row>
    <row r="1009" spans="1:16" ht="12.75" customHeight="1" x14ac:dyDescent="0.2">
      <c r="A1009" s="33" t="s">
        <v>58</v>
      </c>
      <c r="E1009" s="35" t="s">
        <v>5</v>
      </c>
    </row>
    <row r="1010" spans="1:16" ht="12.75" customHeight="1" x14ac:dyDescent="0.2">
      <c r="E1010" s="34" t="s">
        <v>7673</v>
      </c>
    </row>
    <row r="1011" spans="1:16" ht="12.75" customHeight="1" x14ac:dyDescent="0.2">
      <c r="A1011" t="s">
        <v>52</v>
      </c>
      <c r="B1011" s="10" t="s">
        <v>925</v>
      </c>
      <c r="C1011" s="10" t="s">
        <v>8327</v>
      </c>
      <c r="D1011" t="s">
        <v>5</v>
      </c>
      <c r="E1011" s="29" t="s">
        <v>7297</v>
      </c>
      <c r="F1011" s="30" t="s">
        <v>6579</v>
      </c>
      <c r="G1011" s="31">
        <v>3</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7297</v>
      </c>
    </row>
    <row r="1013" spans="1:16" ht="12.75" customHeight="1" x14ac:dyDescent="0.2">
      <c r="A1013" s="33" t="s">
        <v>58</v>
      </c>
      <c r="E1013" s="35" t="s">
        <v>5</v>
      </c>
    </row>
    <row r="1014" spans="1:16" ht="12.75" customHeight="1" x14ac:dyDescent="0.2">
      <c r="E1014" s="34" t="s">
        <v>7673</v>
      </c>
    </row>
    <row r="1015" spans="1:16" ht="12.75" customHeight="1" x14ac:dyDescent="0.2">
      <c r="A1015" t="s">
        <v>52</v>
      </c>
      <c r="B1015" s="10" t="s">
        <v>926</v>
      </c>
      <c r="C1015" s="10" t="s">
        <v>8328</v>
      </c>
      <c r="D1015" t="s">
        <v>5</v>
      </c>
      <c r="E1015" s="29" t="s">
        <v>6582</v>
      </c>
      <c r="F1015" s="30" t="s">
        <v>6579</v>
      </c>
      <c r="G1015" s="31">
        <v>3</v>
      </c>
      <c r="H1015" s="30">
        <v>0</v>
      </c>
      <c r="I1015" s="30">
        <f>ROUND(G1015*H1015,6)</f>
        <v>0</v>
      </c>
      <c r="L1015" s="32">
        <v>0</v>
      </c>
      <c r="M1015" s="27">
        <f>ROUND(ROUND(L1015,2)*ROUND(G1015,3),2)</f>
        <v>0</v>
      </c>
      <c r="N1015" s="30" t="s">
        <v>6030</v>
      </c>
      <c r="O1015">
        <f>(M1015*21)/100</f>
        <v>0</v>
      </c>
      <c r="P1015" t="s">
        <v>28</v>
      </c>
    </row>
    <row r="1016" spans="1:16" ht="12.75" customHeight="1" x14ac:dyDescent="0.2">
      <c r="A1016" s="33" t="s">
        <v>57</v>
      </c>
      <c r="E1016" s="34" t="s">
        <v>6582</v>
      </c>
    </row>
    <row r="1017" spans="1:16" ht="12.75" customHeight="1" x14ac:dyDescent="0.2">
      <c r="A1017" s="33" t="s">
        <v>58</v>
      </c>
      <c r="E1017" s="35" t="s">
        <v>5</v>
      </c>
    </row>
    <row r="1018" spans="1:16" ht="12.75" customHeight="1" x14ac:dyDescent="0.2">
      <c r="E1018" s="34" t="s">
        <v>7673</v>
      </c>
    </row>
    <row r="1019" spans="1:16" ht="12.75" customHeight="1" x14ac:dyDescent="0.2">
      <c r="A1019" t="s">
        <v>52</v>
      </c>
      <c r="B1019" s="10" t="s">
        <v>929</v>
      </c>
      <c r="C1019" s="10" t="s">
        <v>8329</v>
      </c>
      <c r="D1019" t="s">
        <v>5</v>
      </c>
      <c r="E1019" s="29" t="s">
        <v>7300</v>
      </c>
      <c r="F1019" s="30" t="s">
        <v>6012</v>
      </c>
      <c r="G1019" s="31">
        <v>1</v>
      </c>
      <c r="H1019" s="30">
        <v>0</v>
      </c>
      <c r="I1019" s="30">
        <f>ROUND(G1019*H1019,6)</f>
        <v>0</v>
      </c>
      <c r="L1019" s="32">
        <v>0</v>
      </c>
      <c r="M1019" s="27">
        <f>ROUND(ROUND(L1019,2)*ROUND(G1019,3),2)</f>
        <v>0</v>
      </c>
      <c r="N1019" s="30" t="s">
        <v>6030</v>
      </c>
      <c r="O1019">
        <f>(M1019*21)/100</f>
        <v>0</v>
      </c>
      <c r="P1019" t="s">
        <v>28</v>
      </c>
    </row>
    <row r="1020" spans="1:16" ht="12.75" customHeight="1" x14ac:dyDescent="0.2">
      <c r="A1020" s="33" t="s">
        <v>57</v>
      </c>
      <c r="E1020" s="34" t="s">
        <v>7300</v>
      </c>
    </row>
    <row r="1021" spans="1:16" ht="12.75" customHeight="1" x14ac:dyDescent="0.2">
      <c r="A1021" s="33" t="s">
        <v>58</v>
      </c>
      <c r="E1021" s="35" t="s">
        <v>5</v>
      </c>
    </row>
    <row r="1022" spans="1:16" ht="12.75" customHeight="1" x14ac:dyDescent="0.2">
      <c r="E1022" s="34" t="s">
        <v>7673</v>
      </c>
    </row>
    <row r="1023" spans="1:16" ht="12.75" customHeight="1" x14ac:dyDescent="0.2">
      <c r="A1023" t="s">
        <v>49</v>
      </c>
      <c r="C1023" s="11" t="s">
        <v>8016</v>
      </c>
      <c r="E1023" s="28" t="s">
        <v>7302</v>
      </c>
      <c r="J1023" s="27">
        <f>0</f>
        <v>0</v>
      </c>
      <c r="K1023" s="27">
        <f>0</f>
        <v>0</v>
      </c>
      <c r="L1023" s="27">
        <f>0+L1024+L1028+L1032+L1036+L1040+L1044</f>
        <v>0</v>
      </c>
      <c r="M1023" s="27">
        <f>0+M1024+M1028+M1032+M1036+M1040+M1044</f>
        <v>0</v>
      </c>
    </row>
    <row r="1024" spans="1:16" ht="12.75" customHeight="1" x14ac:dyDescent="0.2">
      <c r="A1024" t="s">
        <v>52</v>
      </c>
      <c r="B1024" s="10" t="s">
        <v>930</v>
      </c>
      <c r="C1024" s="10" t="s">
        <v>8330</v>
      </c>
      <c r="D1024" t="s">
        <v>5</v>
      </c>
      <c r="E1024" s="29" t="s">
        <v>6589</v>
      </c>
      <c r="F1024" s="30" t="s">
        <v>2830</v>
      </c>
      <c r="G1024" s="31">
        <v>5</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6589</v>
      </c>
    </row>
    <row r="1026" spans="1:16" ht="12.75" customHeight="1" x14ac:dyDescent="0.2">
      <c r="A1026" s="33" t="s">
        <v>58</v>
      </c>
      <c r="E1026" s="35" t="s">
        <v>5</v>
      </c>
    </row>
    <row r="1027" spans="1:16" ht="12.75" customHeight="1" x14ac:dyDescent="0.2">
      <c r="E1027" s="34" t="s">
        <v>7673</v>
      </c>
    </row>
    <row r="1028" spans="1:16" ht="12.75" customHeight="1" x14ac:dyDescent="0.2">
      <c r="A1028" t="s">
        <v>52</v>
      </c>
      <c r="B1028" s="10" t="s">
        <v>933</v>
      </c>
      <c r="C1028" s="10" t="s">
        <v>8331</v>
      </c>
      <c r="D1028" t="s">
        <v>5</v>
      </c>
      <c r="E1028" s="29" t="s">
        <v>6591</v>
      </c>
      <c r="F1028" s="30" t="s">
        <v>225</v>
      </c>
      <c r="G1028" s="31">
        <v>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6591</v>
      </c>
    </row>
    <row r="1030" spans="1:16" ht="12.75" customHeight="1" x14ac:dyDescent="0.2">
      <c r="A1030" s="33" t="s">
        <v>58</v>
      </c>
      <c r="E1030" s="35" t="s">
        <v>5</v>
      </c>
    </row>
    <row r="1031" spans="1:16" ht="12.75" customHeight="1" x14ac:dyDescent="0.2">
      <c r="E1031" s="34" t="s">
        <v>7673</v>
      </c>
    </row>
    <row r="1032" spans="1:16" ht="12.75" customHeight="1" x14ac:dyDescent="0.2">
      <c r="A1032" t="s">
        <v>52</v>
      </c>
      <c r="B1032" s="10" t="s">
        <v>936</v>
      </c>
      <c r="C1032" s="10" t="s">
        <v>8332</v>
      </c>
      <c r="D1032" t="s">
        <v>5</v>
      </c>
      <c r="E1032" s="29" t="s">
        <v>6593</v>
      </c>
      <c r="F1032" s="30" t="s">
        <v>6594</v>
      </c>
      <c r="G1032" s="31">
        <v>2</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6593</v>
      </c>
    </row>
    <row r="1034" spans="1:16" ht="12.75" customHeight="1" x14ac:dyDescent="0.2">
      <c r="A1034" s="33" t="s">
        <v>58</v>
      </c>
      <c r="E1034" s="35" t="s">
        <v>5</v>
      </c>
    </row>
    <row r="1035" spans="1:16" ht="12.75" customHeight="1" x14ac:dyDescent="0.2">
      <c r="E1035" s="34" t="s">
        <v>7673</v>
      </c>
    </row>
    <row r="1036" spans="1:16" ht="12.75" customHeight="1" x14ac:dyDescent="0.2">
      <c r="A1036" t="s">
        <v>52</v>
      </c>
      <c r="B1036" s="10" t="s">
        <v>937</v>
      </c>
      <c r="C1036" s="10" t="s">
        <v>8333</v>
      </c>
      <c r="D1036" t="s">
        <v>5</v>
      </c>
      <c r="E1036" s="29" t="s">
        <v>6596</v>
      </c>
      <c r="F1036" s="30" t="s">
        <v>3289</v>
      </c>
      <c r="G1036" s="31">
        <v>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6596</v>
      </c>
    </row>
    <row r="1038" spans="1:16" ht="12.75" customHeight="1" x14ac:dyDescent="0.2">
      <c r="A1038" s="33" t="s">
        <v>58</v>
      </c>
      <c r="E1038" s="35" t="s">
        <v>5</v>
      </c>
    </row>
    <row r="1039" spans="1:16" ht="12.75" customHeight="1" x14ac:dyDescent="0.2">
      <c r="E1039" s="34" t="s">
        <v>7673</v>
      </c>
    </row>
    <row r="1040" spans="1:16" ht="12.75" customHeight="1" x14ac:dyDescent="0.2">
      <c r="A1040" t="s">
        <v>52</v>
      </c>
      <c r="B1040" s="10" t="s">
        <v>938</v>
      </c>
      <c r="C1040" s="10" t="s">
        <v>8334</v>
      </c>
      <c r="D1040" t="s">
        <v>5</v>
      </c>
      <c r="E1040" s="29" t="s">
        <v>6598</v>
      </c>
      <c r="F1040" s="30" t="s">
        <v>225</v>
      </c>
      <c r="G1040" s="31">
        <v>5</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6598</v>
      </c>
    </row>
    <row r="1042" spans="1:16" ht="12.75" customHeight="1" x14ac:dyDescent="0.2">
      <c r="A1042" s="33" t="s">
        <v>58</v>
      </c>
      <c r="E1042" s="35" t="s">
        <v>5</v>
      </c>
    </row>
    <row r="1043" spans="1:16" ht="12.75" customHeight="1" x14ac:dyDescent="0.2">
      <c r="E1043" s="34" t="s">
        <v>7673</v>
      </c>
    </row>
    <row r="1044" spans="1:16" ht="12.75" customHeight="1" x14ac:dyDescent="0.2">
      <c r="A1044" t="s">
        <v>52</v>
      </c>
      <c r="B1044" s="10" t="s">
        <v>939</v>
      </c>
      <c r="C1044" s="10" t="s">
        <v>8335</v>
      </c>
      <c r="D1044" t="s">
        <v>5</v>
      </c>
      <c r="E1044" s="29" t="s">
        <v>7329</v>
      </c>
      <c r="F1044" s="30" t="s">
        <v>3289</v>
      </c>
      <c r="G1044" s="31">
        <v>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7329</v>
      </c>
    </row>
    <row r="1046" spans="1:16" ht="12.75" customHeight="1" x14ac:dyDescent="0.2">
      <c r="A1046" s="33" t="s">
        <v>58</v>
      </c>
      <c r="E1046" s="35" t="s">
        <v>5</v>
      </c>
    </row>
    <row r="1047" spans="1:16" ht="12.75" customHeight="1" x14ac:dyDescent="0.2">
      <c r="E1047" s="34" t="s">
        <v>7673</v>
      </c>
    </row>
    <row r="1048" spans="1:16" ht="12.75" customHeight="1" x14ac:dyDescent="0.2">
      <c r="A1048" t="s">
        <v>49</v>
      </c>
      <c r="C1048" s="11" t="s">
        <v>6298</v>
      </c>
      <c r="E1048" s="28" t="s">
        <v>6299</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6306</v>
      </c>
      <c r="D1049" t="s">
        <v>5</v>
      </c>
      <c r="E1049" s="29" t="s">
        <v>6307</v>
      </c>
      <c r="F1049" s="30" t="s">
        <v>602</v>
      </c>
      <c r="G1049" s="31">
        <v>31.9</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6308</v>
      </c>
    </row>
    <row r="1051" spans="1:16" ht="12.75" customHeight="1" x14ac:dyDescent="0.2">
      <c r="A1051" s="33" t="s">
        <v>58</v>
      </c>
      <c r="E1051" s="35" t="s">
        <v>5</v>
      </c>
    </row>
    <row r="1052" spans="1:16" ht="12.75" customHeight="1" x14ac:dyDescent="0.2">
      <c r="E1052" s="34" t="s">
        <v>7330</v>
      </c>
    </row>
    <row r="1053" spans="1:16" ht="12.75" customHeight="1" x14ac:dyDescent="0.2">
      <c r="A1053" t="s">
        <v>52</v>
      </c>
      <c r="B1053" s="10" t="s">
        <v>943</v>
      </c>
      <c r="C1053" s="10" t="s">
        <v>6310</v>
      </c>
      <c r="D1053" t="s">
        <v>5</v>
      </c>
      <c r="E1053" s="29" t="s">
        <v>6311</v>
      </c>
      <c r="F1053" s="30" t="s">
        <v>602</v>
      </c>
      <c r="G1053" s="31">
        <v>31.9</v>
      </c>
      <c r="H1053" s="30">
        <v>2.0000000000000001E-4</v>
      </c>
      <c r="I1053" s="30">
        <f>ROUND(G1053*H1053,6)</f>
        <v>6.3800000000000003E-3</v>
      </c>
      <c r="L1053" s="32">
        <v>0</v>
      </c>
      <c r="M1053" s="27">
        <f>ROUND(ROUND(L1053,2)*ROUND(G1053,3),2)</f>
        <v>0</v>
      </c>
      <c r="N1053" s="30" t="s">
        <v>6030</v>
      </c>
      <c r="O1053">
        <f>(M1053*21)/100</f>
        <v>0</v>
      </c>
      <c r="P1053" t="s">
        <v>28</v>
      </c>
    </row>
    <row r="1054" spans="1:16" ht="12.75" customHeight="1" x14ac:dyDescent="0.2">
      <c r="A1054" s="33" t="s">
        <v>57</v>
      </c>
      <c r="E1054" s="34" t="s">
        <v>6312</v>
      </c>
    </row>
    <row r="1055" spans="1:16" ht="12.75" customHeight="1" x14ac:dyDescent="0.2">
      <c r="A1055" s="33" t="s">
        <v>58</v>
      </c>
      <c r="E1055" s="35" t="s">
        <v>5</v>
      </c>
    </row>
    <row r="1056" spans="1:16" ht="12.75" customHeight="1" x14ac:dyDescent="0.2">
      <c r="E1056" s="34" t="s">
        <v>7330</v>
      </c>
    </row>
    <row r="1057" spans="1:16" ht="12.75" customHeight="1" x14ac:dyDescent="0.2">
      <c r="A1057" t="s">
        <v>52</v>
      </c>
      <c r="B1057" s="10" t="s">
        <v>944</v>
      </c>
      <c r="C1057" s="10" t="s">
        <v>7331</v>
      </c>
      <c r="D1057" t="s">
        <v>5</v>
      </c>
      <c r="E1057" s="29" t="s">
        <v>7332</v>
      </c>
      <c r="F1057" s="30" t="s">
        <v>602</v>
      </c>
      <c r="G1057" s="31">
        <v>31.9</v>
      </c>
      <c r="H1057" s="30">
        <v>7.4999999999999997E-3</v>
      </c>
      <c r="I1057" s="30">
        <f>ROUND(G1057*H1057,6)</f>
        <v>0.23924999999999999</v>
      </c>
      <c r="L1057" s="32">
        <v>0</v>
      </c>
      <c r="M1057" s="27">
        <f>ROUND(ROUND(L1057,2)*ROUND(G1057,3),2)</f>
        <v>0</v>
      </c>
      <c r="N1057" s="30" t="s">
        <v>6030</v>
      </c>
      <c r="O1057">
        <f>(M1057*21)/100</f>
        <v>0</v>
      </c>
      <c r="P1057" t="s">
        <v>28</v>
      </c>
    </row>
    <row r="1058" spans="1:16" ht="12.75" customHeight="1" x14ac:dyDescent="0.2">
      <c r="A1058" s="33" t="s">
        <v>57</v>
      </c>
      <c r="E1058" s="34" t="s">
        <v>7333</v>
      </c>
    </row>
    <row r="1059" spans="1:16" ht="12.75" customHeight="1" x14ac:dyDescent="0.2">
      <c r="A1059" s="33" t="s">
        <v>58</v>
      </c>
      <c r="E1059" s="35" t="s">
        <v>5</v>
      </c>
    </row>
    <row r="1060" spans="1:16" ht="12.75" customHeight="1" x14ac:dyDescent="0.2">
      <c r="E1060" s="34" t="s">
        <v>7330</v>
      </c>
    </row>
    <row r="1061" spans="1:16" ht="12.75" customHeight="1" x14ac:dyDescent="0.2">
      <c r="A1061" t="s">
        <v>52</v>
      </c>
      <c r="B1061" s="10" t="s">
        <v>945</v>
      </c>
      <c r="C1061" s="10" t="s">
        <v>6316</v>
      </c>
      <c r="D1061" t="s">
        <v>5</v>
      </c>
      <c r="E1061" s="29" t="s">
        <v>6317</v>
      </c>
      <c r="F1061" s="30" t="s">
        <v>602</v>
      </c>
      <c r="G1061" s="31">
        <v>31.9</v>
      </c>
      <c r="H1061" s="30">
        <v>4.0000000000000002E-4</v>
      </c>
      <c r="I1061" s="30">
        <f>ROUND(G1061*H1061,6)</f>
        <v>1.2760000000000001E-2</v>
      </c>
      <c r="L1061" s="32">
        <v>0</v>
      </c>
      <c r="M1061" s="27">
        <f>ROUND(ROUND(L1061,2)*ROUND(G1061,3),2)</f>
        <v>0</v>
      </c>
      <c r="N1061" s="30" t="s">
        <v>6030</v>
      </c>
      <c r="O1061">
        <f>(M1061*21)/100</f>
        <v>0</v>
      </c>
      <c r="P1061" t="s">
        <v>28</v>
      </c>
    </row>
    <row r="1062" spans="1:16" ht="12.75" customHeight="1" x14ac:dyDescent="0.2">
      <c r="A1062" s="33" t="s">
        <v>57</v>
      </c>
      <c r="E1062" s="34" t="s">
        <v>6318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6303</v>
      </c>
      <c r="D1065" t="s">
        <v>5</v>
      </c>
      <c r="E1065" s="29" t="s">
        <v>6304</v>
      </c>
      <c r="F1065" s="30" t="s">
        <v>602</v>
      </c>
      <c r="G1065" s="31">
        <v>31.9</v>
      </c>
      <c r="H1065" s="30">
        <v>3.5000000000000001E-3</v>
      </c>
      <c r="I1065" s="30">
        <f>ROUND(G1065*H1065,6)</f>
        <v>0.11165</v>
      </c>
      <c r="L1065" s="32">
        <v>0</v>
      </c>
      <c r="M1065" s="27">
        <f>ROUND(ROUND(L1065,2)*ROUND(G1065,3),2)</f>
        <v>0</v>
      </c>
      <c r="N1065" s="30" t="s">
        <v>6030</v>
      </c>
      <c r="O1065">
        <f>(M1065*21)/100</f>
        <v>0</v>
      </c>
      <c r="P1065" t="s">
        <v>28</v>
      </c>
    </row>
    <row r="1066" spans="1:16" ht="12.75" customHeight="1" x14ac:dyDescent="0.2">
      <c r="A1066" s="33" t="s">
        <v>57</v>
      </c>
      <c r="E1066" s="34" t="s">
        <v>6304</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7334</v>
      </c>
      <c r="D1069" t="s">
        <v>5</v>
      </c>
      <c r="E1069" s="29" t="s">
        <v>7335</v>
      </c>
      <c r="F1069" s="30" t="s">
        <v>126</v>
      </c>
      <c r="G1069" s="31">
        <v>18.399999999999999</v>
      </c>
      <c r="H1069" s="30">
        <v>1.0000000000000001E-5</v>
      </c>
      <c r="I1069" s="30">
        <f>ROUND(G1069*H1069,6)</f>
        <v>1.84E-4</v>
      </c>
      <c r="L1069" s="32">
        <v>0</v>
      </c>
      <c r="M1069" s="27">
        <f>ROUND(ROUND(L1069,2)*ROUND(G1069,3),2)</f>
        <v>0</v>
      </c>
      <c r="N1069" s="30" t="s">
        <v>6030</v>
      </c>
      <c r="O1069">
        <f>(M1069*21)/100</f>
        <v>0</v>
      </c>
      <c r="P1069" t="s">
        <v>28</v>
      </c>
    </row>
    <row r="1070" spans="1:16" ht="12.75" customHeight="1" x14ac:dyDescent="0.2">
      <c r="A1070" s="33" t="s">
        <v>57</v>
      </c>
      <c r="E1070" s="34" t="s">
        <v>7336</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7337</v>
      </c>
      <c r="D1073" t="s">
        <v>5</v>
      </c>
      <c r="E1073" s="29" t="s">
        <v>7338</v>
      </c>
      <c r="F1073" s="30" t="s">
        <v>126</v>
      </c>
      <c r="G1073" s="31">
        <v>18.768000000000001</v>
      </c>
      <c r="H1073" s="30">
        <v>3.5E-4</v>
      </c>
      <c r="I1073" s="30">
        <f>ROUND(G1073*H1073,6)</f>
        <v>6.5690000000000002E-3</v>
      </c>
      <c r="L1073" s="32">
        <v>0</v>
      </c>
      <c r="M1073" s="27">
        <f>ROUND(ROUND(L1073,2)*ROUND(G1073,3),2)</f>
        <v>0</v>
      </c>
      <c r="N1073" s="30" t="s">
        <v>6030</v>
      </c>
      <c r="O1073">
        <f>(M1073*21)/100</f>
        <v>0</v>
      </c>
      <c r="P1073" t="s">
        <v>28</v>
      </c>
    </row>
    <row r="1074" spans="1:16" ht="12.75" customHeight="1" x14ac:dyDescent="0.2">
      <c r="A1074" s="33" t="s">
        <v>57</v>
      </c>
      <c r="E1074" s="34" t="s">
        <v>7338</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7339</v>
      </c>
      <c r="D1077" t="s">
        <v>5</v>
      </c>
      <c r="E1077" s="29" t="s">
        <v>7340</v>
      </c>
      <c r="F1077" s="30" t="s">
        <v>602</v>
      </c>
      <c r="G1077" s="31">
        <v>31.9</v>
      </c>
      <c r="H1077" s="30">
        <v>3.0000000000000001E-5</v>
      </c>
      <c r="I1077" s="30">
        <f>ROUND(G1077*H1077,6)</f>
        <v>9.5699999999999995E-4</v>
      </c>
      <c r="L1077" s="32">
        <v>0</v>
      </c>
      <c r="M1077" s="27">
        <f>ROUND(ROUND(L1077,2)*ROUND(G1077,3),2)</f>
        <v>0</v>
      </c>
      <c r="N1077" s="30" t="s">
        <v>6030</v>
      </c>
      <c r="O1077">
        <f>(M1077*21)/100</f>
        <v>0</v>
      </c>
      <c r="P1077" t="s">
        <v>28</v>
      </c>
    </row>
    <row r="1078" spans="1:16" ht="12.75" customHeight="1" x14ac:dyDescent="0.2">
      <c r="A1078" s="33" t="s">
        <v>57</v>
      </c>
      <c r="E1078" s="34" t="s">
        <v>7341</v>
      </c>
    </row>
    <row r="1079" spans="1:16" ht="12.75" customHeight="1" x14ac:dyDescent="0.2">
      <c r="A1079" s="33" t="s">
        <v>58</v>
      </c>
      <c r="E1079" s="35" t="s">
        <v>5</v>
      </c>
    </row>
    <row r="1080" spans="1:16" ht="12.75" customHeight="1" x14ac:dyDescent="0.2">
      <c r="E1080" s="34" t="s">
        <v>7342</v>
      </c>
    </row>
    <row r="1081" spans="1:16" ht="12.75" customHeight="1" x14ac:dyDescent="0.2">
      <c r="A1081" t="s">
        <v>52</v>
      </c>
      <c r="B1081" s="10" t="s">
        <v>952</v>
      </c>
      <c r="C1081" s="10" t="s">
        <v>7343</v>
      </c>
      <c r="D1081" t="s">
        <v>5</v>
      </c>
      <c r="E1081" s="29" t="s">
        <v>7344</v>
      </c>
      <c r="F1081" s="30" t="s">
        <v>602</v>
      </c>
      <c r="G1081" s="31">
        <v>31.9</v>
      </c>
      <c r="H1081" s="30">
        <v>3.0000000000000001E-5</v>
      </c>
      <c r="I1081" s="30">
        <f>ROUND(G1081*H1081,6)</f>
        <v>9.5699999999999995E-4</v>
      </c>
      <c r="L1081" s="32">
        <v>0</v>
      </c>
      <c r="M1081" s="27">
        <f>ROUND(ROUND(L1081,2)*ROUND(G1081,3),2)</f>
        <v>0</v>
      </c>
      <c r="N1081" s="30" t="s">
        <v>6030</v>
      </c>
      <c r="O1081">
        <f>(M1081*21)/100</f>
        <v>0</v>
      </c>
      <c r="P1081" t="s">
        <v>28</v>
      </c>
    </row>
    <row r="1082" spans="1:16" ht="12.75" customHeight="1" x14ac:dyDescent="0.2">
      <c r="A1082" s="33" t="s">
        <v>57</v>
      </c>
      <c r="E1082" s="34" t="s">
        <v>7345</v>
      </c>
    </row>
    <row r="1083" spans="1:16" ht="12.75" customHeight="1" x14ac:dyDescent="0.2">
      <c r="A1083" s="33" t="s">
        <v>58</v>
      </c>
      <c r="E1083" s="35" t="s">
        <v>5</v>
      </c>
    </row>
    <row r="1084" spans="1:16" ht="12.75" customHeight="1" x14ac:dyDescent="0.2">
      <c r="E1084" s="34" t="s">
        <v>7342</v>
      </c>
    </row>
    <row r="1085" spans="1:16" ht="12.75" customHeight="1" x14ac:dyDescent="0.2">
      <c r="A1085" t="s">
        <v>49</v>
      </c>
      <c r="C1085" s="11" t="s">
        <v>4689</v>
      </c>
      <c r="E1085" s="28" t="s">
        <v>4690</v>
      </c>
      <c r="J1085" s="27">
        <f>0</f>
        <v>0</v>
      </c>
      <c r="K1085" s="27">
        <f>0</f>
        <v>0</v>
      </c>
      <c r="L1085" s="27">
        <f>0+L1086+L1090+L1094+L1098+L1102</f>
        <v>0</v>
      </c>
      <c r="M1085" s="27">
        <f>0+M1086+M1090+M1094+M1098+M1102</f>
        <v>0</v>
      </c>
    </row>
    <row r="1086" spans="1:16" ht="12.75" customHeight="1" x14ac:dyDescent="0.2">
      <c r="A1086" t="s">
        <v>52</v>
      </c>
      <c r="B1086" s="10" t="s">
        <v>953</v>
      </c>
      <c r="C1086" s="10" t="s">
        <v>7346</v>
      </c>
      <c r="D1086" t="s">
        <v>5</v>
      </c>
      <c r="E1086" s="29" t="s">
        <v>7347</v>
      </c>
      <c r="F1086" s="30" t="s">
        <v>602</v>
      </c>
      <c r="G1086" s="31">
        <v>95.015000000000001</v>
      </c>
      <c r="H1086" s="30">
        <v>0</v>
      </c>
      <c r="I1086" s="30">
        <f>ROUND(G1086*H1086,6)</f>
        <v>0</v>
      </c>
      <c r="L1086" s="32">
        <v>0</v>
      </c>
      <c r="M1086" s="27">
        <f>ROUND(ROUND(L1086,2)*ROUND(G1086,3),2)</f>
        <v>0</v>
      </c>
      <c r="N1086" s="30" t="s">
        <v>6030</v>
      </c>
      <c r="O1086">
        <f>(M1086*21)/100</f>
        <v>0</v>
      </c>
      <c r="P1086" t="s">
        <v>28</v>
      </c>
    </row>
    <row r="1087" spans="1:16" ht="12.75" customHeight="1" x14ac:dyDescent="0.2">
      <c r="A1087" s="33" t="s">
        <v>57</v>
      </c>
      <c r="E1087" s="34" t="s">
        <v>7348</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7350</v>
      </c>
      <c r="D1090" t="s">
        <v>5</v>
      </c>
      <c r="E1090" s="29" t="s">
        <v>7351</v>
      </c>
      <c r="F1090" s="30" t="s">
        <v>602</v>
      </c>
      <c r="G1090" s="31">
        <v>95.015000000000001</v>
      </c>
      <c r="H1090" s="30">
        <v>0</v>
      </c>
      <c r="I1090" s="30">
        <f>ROUND(G1090*H1090,6)</f>
        <v>0</v>
      </c>
      <c r="L1090" s="32">
        <v>0</v>
      </c>
      <c r="M1090" s="27">
        <f>ROUND(ROUND(L1090,2)*ROUND(G1090,3),2)</f>
        <v>0</v>
      </c>
      <c r="N1090" s="30" t="s">
        <v>6030</v>
      </c>
      <c r="O1090">
        <f>(M1090*21)/100</f>
        <v>0</v>
      </c>
      <c r="P1090" t="s">
        <v>28</v>
      </c>
    </row>
    <row r="1091" spans="1:16" ht="12.75" customHeight="1" x14ac:dyDescent="0.2">
      <c r="A1091" s="33" t="s">
        <v>57</v>
      </c>
      <c r="E1091" s="34" t="s">
        <v>7352</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7354</v>
      </c>
      <c r="D1094" t="s">
        <v>5</v>
      </c>
      <c r="E1094" s="29" t="s">
        <v>7355</v>
      </c>
      <c r="F1094" s="30" t="s">
        <v>602</v>
      </c>
      <c r="G1094" s="31">
        <v>95.015000000000001</v>
      </c>
      <c r="H1094" s="30">
        <v>4.7999999999999996E-3</v>
      </c>
      <c r="I1094" s="30">
        <f>ROUND(G1094*H1094,6)</f>
        <v>0.45607199999999998</v>
      </c>
      <c r="L1094" s="32">
        <v>0</v>
      </c>
      <c r="M1094" s="27">
        <f>ROUND(ROUND(L1094,2)*ROUND(G1094,3),2)</f>
        <v>0</v>
      </c>
      <c r="N1094" s="30" t="s">
        <v>6030</v>
      </c>
      <c r="O1094">
        <f>(M1094*21)/100</f>
        <v>0</v>
      </c>
      <c r="P1094" t="s">
        <v>28</v>
      </c>
    </row>
    <row r="1095" spans="1:16" ht="12.75" customHeight="1" x14ac:dyDescent="0.2">
      <c r="A1095" s="33" t="s">
        <v>57</v>
      </c>
      <c r="E1095" s="34" t="s">
        <v>7356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7358</v>
      </c>
      <c r="D1098" t="s">
        <v>5</v>
      </c>
      <c r="E1098" s="29" t="s">
        <v>7359</v>
      </c>
      <c r="F1098" s="30" t="s">
        <v>602</v>
      </c>
      <c r="G1098" s="31">
        <v>80.853999999999999</v>
      </c>
      <c r="H1098" s="30">
        <v>2.9E-4</v>
      </c>
      <c r="I1098" s="30">
        <f>ROUND(G1098*H1098,6)</f>
        <v>2.3448E-2</v>
      </c>
      <c r="L1098" s="32">
        <v>0</v>
      </c>
      <c r="M1098" s="27">
        <f>ROUND(ROUND(L1098,2)*ROUND(G1098,3),2)</f>
        <v>0</v>
      </c>
      <c r="N1098" s="30" t="s">
        <v>6030</v>
      </c>
      <c r="O1098">
        <f>(M1098*21)/100</f>
        <v>0</v>
      </c>
      <c r="P1098" t="s">
        <v>28</v>
      </c>
    </row>
    <row r="1099" spans="1:16" ht="12.75" customHeight="1" x14ac:dyDescent="0.2">
      <c r="A1099" s="33" t="s">
        <v>57</v>
      </c>
      <c r="E1099" s="34" t="s">
        <v>7360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7362</v>
      </c>
      <c r="D1102" t="s">
        <v>5</v>
      </c>
      <c r="E1102" s="29" t="s">
        <v>7363</v>
      </c>
      <c r="F1102" s="30" t="s">
        <v>602</v>
      </c>
      <c r="G1102" s="31">
        <v>80.853999999999999</v>
      </c>
      <c r="H1102" s="30">
        <v>5.0000000000000001E-4</v>
      </c>
      <c r="I1102" s="30">
        <f>ROUND(G1102*H1102,6)</f>
        <v>4.0426999999999998E-2</v>
      </c>
      <c r="L1102" s="32">
        <v>0</v>
      </c>
      <c r="M1102" s="27">
        <f>ROUND(ROUND(L1102,2)*ROUND(G1102,3),2)</f>
        <v>0</v>
      </c>
      <c r="N1102" s="30" t="s">
        <v>6030</v>
      </c>
      <c r="O1102">
        <f>(M1102*21)/100</f>
        <v>0</v>
      </c>
      <c r="P1102" t="s">
        <v>28</v>
      </c>
    </row>
    <row r="1103" spans="1:16" ht="12.75" customHeight="1" x14ac:dyDescent="0.2">
      <c r="A1103" s="33" t="s">
        <v>57</v>
      </c>
      <c r="E1103" s="34" t="s">
        <v>7364</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6347</v>
      </c>
      <c r="E1106" s="28" t="s">
        <v>6348</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6355</v>
      </c>
      <c r="D1107" t="s">
        <v>5</v>
      </c>
      <c r="E1107" s="29" t="s">
        <v>6356</v>
      </c>
      <c r="F1107" s="30" t="s">
        <v>602</v>
      </c>
      <c r="G1107" s="31">
        <v>450.34899999999999</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6357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7367</v>
      </c>
      <c r="D1111" t="s">
        <v>5</v>
      </c>
      <c r="E1111" s="29" t="s">
        <v>7368</v>
      </c>
      <c r="F1111" s="30" t="s">
        <v>602</v>
      </c>
      <c r="G1111" s="31">
        <v>450.34899999999999</v>
      </c>
      <c r="H1111" s="30">
        <v>4.4999999999999997E-3</v>
      </c>
      <c r="I1111" s="30">
        <f>ROUND(G1111*H1111,6)</f>
        <v>2.0265710000000001</v>
      </c>
      <c r="L1111" s="32">
        <v>0</v>
      </c>
      <c r="M1111" s="27">
        <f>ROUND(ROUND(L1111,2)*ROUND(G1111,3),2)</f>
        <v>0</v>
      </c>
      <c r="N1111" s="30" t="s">
        <v>6030</v>
      </c>
      <c r="O1111">
        <f>(M1111*21)/100</f>
        <v>0</v>
      </c>
      <c r="P1111" t="s">
        <v>28</v>
      </c>
    </row>
    <row r="1112" spans="1:16" ht="12.75" customHeight="1" x14ac:dyDescent="0.2">
      <c r="A1112" s="33" t="s">
        <v>57</v>
      </c>
      <c r="E1112" s="34" t="s">
        <v>7369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6368</v>
      </c>
      <c r="D1115" t="s">
        <v>5</v>
      </c>
      <c r="E1115" s="29" t="s">
        <v>6369</v>
      </c>
      <c r="F1115" s="30" t="s">
        <v>602</v>
      </c>
      <c r="G1115" s="31">
        <v>176.52</v>
      </c>
      <c r="H1115" s="30">
        <v>0</v>
      </c>
      <c r="I1115" s="30">
        <f>ROUND(G1115*H1115,6)</f>
        <v>0</v>
      </c>
      <c r="L1115" s="32">
        <v>0</v>
      </c>
      <c r="M1115" s="27">
        <f>ROUND(ROUND(L1115,2)*ROUND(G1115,3),2)</f>
        <v>0</v>
      </c>
      <c r="N1115" s="30" t="s">
        <v>6030</v>
      </c>
      <c r="O1115">
        <f>(M1115*21)/100</f>
        <v>0</v>
      </c>
      <c r="P1115" t="s">
        <v>28</v>
      </c>
    </row>
    <row r="1116" spans="1:16" ht="12.75" customHeight="1" x14ac:dyDescent="0.2">
      <c r="A1116" s="33" t="s">
        <v>57</v>
      </c>
      <c r="E1116" s="34" t="s">
        <v>6370</v>
      </c>
    </row>
    <row r="1117" spans="1:16" ht="12.75" customHeight="1" x14ac:dyDescent="0.2">
      <c r="A1117" s="33" t="s">
        <v>58</v>
      </c>
      <c r="E1117" s="35" t="s">
        <v>5</v>
      </c>
    </row>
    <row r="1118" spans="1:16" ht="12.75" customHeight="1" x14ac:dyDescent="0.2">
      <c r="E1118" s="34" t="s">
        <v>6372</v>
      </c>
    </row>
    <row r="1119" spans="1:16" ht="12.75" customHeight="1" x14ac:dyDescent="0.2">
      <c r="A1119" t="s">
        <v>52</v>
      </c>
      <c r="B1119" s="10" t="s">
        <v>965</v>
      </c>
      <c r="C1119" s="10" t="s">
        <v>6373</v>
      </c>
      <c r="D1119" t="s">
        <v>5</v>
      </c>
      <c r="E1119" s="29" t="s">
        <v>6374</v>
      </c>
      <c r="F1119" s="30" t="s">
        <v>602</v>
      </c>
      <c r="G1119" s="31">
        <v>18.959</v>
      </c>
      <c r="H1119" s="30">
        <v>0</v>
      </c>
      <c r="I1119" s="30">
        <f>ROUND(G1119*H1119,6)</f>
        <v>0</v>
      </c>
      <c r="L1119" s="32">
        <v>0</v>
      </c>
      <c r="M1119" s="27">
        <f>ROUND(ROUND(L1119,2)*ROUND(G1119,3),2)</f>
        <v>0</v>
      </c>
      <c r="N1119" s="30" t="s">
        <v>6030</v>
      </c>
      <c r="O1119">
        <f>(M1119*21)/100</f>
        <v>0</v>
      </c>
      <c r="P1119" t="s">
        <v>28</v>
      </c>
    </row>
    <row r="1120" spans="1:16" ht="12.75" customHeight="1" x14ac:dyDescent="0.2">
      <c r="A1120" s="33" t="s">
        <v>57</v>
      </c>
      <c r="E1120" s="34" t="s">
        <v>6375</v>
      </c>
    </row>
    <row r="1121" spans="1:16" ht="12.75" customHeight="1" x14ac:dyDescent="0.2">
      <c r="A1121" s="33" t="s">
        <v>58</v>
      </c>
      <c r="E1121" s="35" t="s">
        <v>5</v>
      </c>
    </row>
    <row r="1122" spans="1:16" ht="12.75" customHeight="1" x14ac:dyDescent="0.2">
      <c r="E1122" s="34" t="s">
        <v>6372</v>
      </c>
    </row>
    <row r="1123" spans="1:16" ht="12.75" customHeight="1" x14ac:dyDescent="0.2">
      <c r="A1123" t="s">
        <v>52</v>
      </c>
      <c r="B1123" s="10" t="s">
        <v>966</v>
      </c>
      <c r="C1123" s="10" t="s">
        <v>7373</v>
      </c>
      <c r="D1123" t="s">
        <v>5</v>
      </c>
      <c r="E1123" s="29" t="s">
        <v>7374</v>
      </c>
      <c r="F1123" s="30" t="s">
        <v>602</v>
      </c>
      <c r="G1123" s="31">
        <v>195.47900000000001</v>
      </c>
      <c r="H1123" s="30">
        <v>0</v>
      </c>
      <c r="I1123" s="30">
        <f>ROUND(G1123*H1123,6)</f>
        <v>0</v>
      </c>
      <c r="L1123" s="32">
        <v>0</v>
      </c>
      <c r="M1123" s="27">
        <f>ROUND(ROUND(L1123,2)*ROUND(G1123,3),2)</f>
        <v>0</v>
      </c>
      <c r="N1123" s="30" t="s">
        <v>6030</v>
      </c>
      <c r="O1123">
        <f>(M1123*21)/100</f>
        <v>0</v>
      </c>
      <c r="P1123" t="s">
        <v>28</v>
      </c>
    </row>
    <row r="1124" spans="1:16" ht="12.75" customHeight="1" x14ac:dyDescent="0.2">
      <c r="A1124" s="33" t="s">
        <v>57</v>
      </c>
      <c r="E1124" s="34" t="s">
        <v>7374</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7376</v>
      </c>
      <c r="D1127" t="s">
        <v>5</v>
      </c>
      <c r="E1127" s="29" t="s">
        <v>7377</v>
      </c>
      <c r="F1127" s="30" t="s">
        <v>602</v>
      </c>
      <c r="G1127" s="31">
        <v>450.34899999999999</v>
      </c>
      <c r="H1127" s="30">
        <v>2.1000000000000001E-4</v>
      </c>
      <c r="I1127" s="30">
        <f>ROUND(G1127*H1127,6)</f>
        <v>9.4573000000000004E-2</v>
      </c>
      <c r="L1127" s="32">
        <v>0</v>
      </c>
      <c r="M1127" s="27">
        <f>ROUND(ROUND(L1127,2)*ROUND(G1127,3),2)</f>
        <v>0</v>
      </c>
      <c r="N1127" s="30" t="s">
        <v>6030</v>
      </c>
      <c r="O1127">
        <f>(M1127*21)/100</f>
        <v>0</v>
      </c>
      <c r="P1127" t="s">
        <v>28</v>
      </c>
    </row>
    <row r="1128" spans="1:16" ht="12.75" customHeight="1" x14ac:dyDescent="0.2">
      <c r="A1128" s="33" t="s">
        <v>57</v>
      </c>
      <c r="E1128" s="34" t="s">
        <v>7378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7380</v>
      </c>
      <c r="D1131" t="s">
        <v>5</v>
      </c>
      <c r="E1131" s="29" t="s">
        <v>7381</v>
      </c>
      <c r="F1131" s="30" t="s">
        <v>602</v>
      </c>
      <c r="G1131" s="31">
        <v>450.34899999999999</v>
      </c>
      <c r="H1131" s="30">
        <v>3.3E-4</v>
      </c>
      <c r="I1131" s="30">
        <f>ROUND(G1131*H1131,6)</f>
        <v>0.148615</v>
      </c>
      <c r="L1131" s="32">
        <v>0</v>
      </c>
      <c r="M1131" s="27">
        <f>ROUND(ROUND(L1131,2)*ROUND(G1131,3),2)</f>
        <v>0</v>
      </c>
      <c r="N1131" s="30" t="s">
        <v>6030</v>
      </c>
      <c r="O1131">
        <f>(M1131*21)/100</f>
        <v>0</v>
      </c>
      <c r="P1131" t="s">
        <v>28</v>
      </c>
    </row>
    <row r="1132" spans="1:16" ht="12.75" customHeight="1" x14ac:dyDescent="0.2">
      <c r="A1132" s="33" t="s">
        <v>57</v>
      </c>
      <c r="E1132" s="34" t="s">
        <v>7382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7407</v>
      </c>
      <c r="D1136" t="s">
        <v>5</v>
      </c>
      <c r="E1136" s="29" t="s">
        <v>7408</v>
      </c>
      <c r="F1136" s="30" t="s">
        <v>126</v>
      </c>
      <c r="G1136" s="31">
        <v>32.450000000000003</v>
      </c>
      <c r="H1136" s="30">
        <v>1.7799999999999999E-3</v>
      </c>
      <c r="I1136" s="30">
        <f>ROUND(G1136*H1136,6)</f>
        <v>5.7761E-2</v>
      </c>
      <c r="L1136" s="32">
        <v>0</v>
      </c>
      <c r="M1136" s="27">
        <f>ROUND(ROUND(L1136,2)*ROUND(G1136,3),2)</f>
        <v>0</v>
      </c>
      <c r="N1136" s="30" t="s">
        <v>6030</v>
      </c>
      <c r="O1136">
        <f>(M1136*21)/100</f>
        <v>0</v>
      </c>
      <c r="P1136" t="s">
        <v>28</v>
      </c>
    </row>
    <row r="1137" spans="1:16" ht="12.75" customHeight="1" x14ac:dyDescent="0.2">
      <c r="A1137" s="33" t="s">
        <v>57</v>
      </c>
      <c r="E1137" s="34" t="s">
        <v>7409</v>
      </c>
    </row>
    <row r="1138" spans="1:16" ht="12.75" customHeight="1" x14ac:dyDescent="0.2">
      <c r="A1138" s="33" t="s">
        <v>58</v>
      </c>
      <c r="E1138" s="35" t="s">
        <v>5</v>
      </c>
    </row>
    <row r="1139" spans="1:16" ht="12.75" customHeight="1" x14ac:dyDescent="0.2">
      <c r="E1139" s="34" t="s">
        <v>7410</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7417</v>
      </c>
      <c r="D1141" t="s">
        <v>5</v>
      </c>
      <c r="E1141" s="29" t="s">
        <v>7418</v>
      </c>
      <c r="F1141" s="30" t="s">
        <v>602</v>
      </c>
      <c r="G1141" s="31">
        <v>126.496</v>
      </c>
      <c r="H1141" s="30">
        <v>0</v>
      </c>
      <c r="I1141" s="30">
        <f>ROUND(G1141*H1141,6)</f>
        <v>0</v>
      </c>
      <c r="L1141" s="32">
        <v>0</v>
      </c>
      <c r="M1141" s="27">
        <f>ROUND(ROUND(L1141,2)*ROUND(G1141,3),2)</f>
        <v>0</v>
      </c>
      <c r="N1141" s="30" t="s">
        <v>6030</v>
      </c>
      <c r="O1141">
        <f>(M1141*21)/100</f>
        <v>0</v>
      </c>
      <c r="P1141" t="s">
        <v>28</v>
      </c>
    </row>
    <row r="1142" spans="1:16" ht="12.75" customHeight="1" x14ac:dyDescent="0.2">
      <c r="A1142" s="33" t="s">
        <v>57</v>
      </c>
      <c r="E1142" s="34" t="s">
        <v>7419</v>
      </c>
    </row>
    <row r="1143" spans="1:16" ht="12.75" customHeight="1" x14ac:dyDescent="0.2">
      <c r="A1143" s="33" t="s">
        <v>58</v>
      </c>
      <c r="E1143" s="35" t="s">
        <v>5</v>
      </c>
    </row>
    <row r="1144" spans="1:16" ht="12.75" customHeight="1" x14ac:dyDescent="0.2">
      <c r="E1144" s="34" t="s">
        <v>7420</v>
      </c>
    </row>
    <row r="1145" spans="1:16" ht="12.75" customHeight="1" x14ac:dyDescent="0.2">
      <c r="A1145" t="s">
        <v>52</v>
      </c>
      <c r="B1145" s="10" t="s">
        <v>973</v>
      </c>
      <c r="C1145" s="10" t="s">
        <v>7422</v>
      </c>
      <c r="D1145" t="s">
        <v>5</v>
      </c>
      <c r="E1145" s="29" t="s">
        <v>7423</v>
      </c>
      <c r="F1145" s="30" t="s">
        <v>602</v>
      </c>
      <c r="G1145" s="31">
        <v>3794.88</v>
      </c>
      <c r="H1145" s="30">
        <v>0</v>
      </c>
      <c r="I1145" s="30">
        <f>ROUND(G1145*H1145,6)</f>
        <v>0</v>
      </c>
      <c r="L1145" s="32">
        <v>0</v>
      </c>
      <c r="M1145" s="27">
        <f>ROUND(ROUND(L1145,2)*ROUND(G1145,3),2)</f>
        <v>0</v>
      </c>
      <c r="N1145" s="30" t="s">
        <v>6030</v>
      </c>
      <c r="O1145">
        <f>(M1145*21)/100</f>
        <v>0</v>
      </c>
      <c r="P1145" t="s">
        <v>28</v>
      </c>
    </row>
    <row r="1146" spans="1:16" ht="12.75" customHeight="1" x14ac:dyDescent="0.2">
      <c r="A1146" s="33" t="s">
        <v>57</v>
      </c>
      <c r="E1146" s="34" t="s">
        <v>7424</v>
      </c>
    </row>
    <row r="1147" spans="1:16" ht="12.75" customHeight="1" x14ac:dyDescent="0.2">
      <c r="A1147" s="33" t="s">
        <v>58</v>
      </c>
      <c r="E1147" s="35" t="s">
        <v>5</v>
      </c>
    </row>
    <row r="1148" spans="1:16" ht="12.75" customHeight="1" x14ac:dyDescent="0.2">
      <c r="E1148" s="34" t="s">
        <v>7420</v>
      </c>
    </row>
    <row r="1149" spans="1:16" ht="12.75" customHeight="1" x14ac:dyDescent="0.2">
      <c r="A1149" t="s">
        <v>52</v>
      </c>
      <c r="B1149" s="10" t="s">
        <v>974</v>
      </c>
      <c r="C1149" s="10" t="s">
        <v>7426</v>
      </c>
      <c r="D1149" t="s">
        <v>5</v>
      </c>
      <c r="E1149" s="29" t="s">
        <v>7427</v>
      </c>
      <c r="F1149" s="30" t="s">
        <v>602</v>
      </c>
      <c r="G1149" s="31">
        <v>126.496</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7428</v>
      </c>
    </row>
    <row r="1151" spans="1:16" ht="12.75" customHeight="1" x14ac:dyDescent="0.2">
      <c r="A1151" s="33" t="s">
        <v>58</v>
      </c>
      <c r="E1151" s="35" t="s">
        <v>5</v>
      </c>
    </row>
    <row r="1152" spans="1:16" ht="12.75" customHeight="1" x14ac:dyDescent="0.2">
      <c r="E1152" s="34" t="s">
        <v>7429</v>
      </c>
    </row>
    <row r="1153" spans="1:16" ht="12.75" customHeight="1" x14ac:dyDescent="0.2">
      <c r="A1153" t="s">
        <v>52</v>
      </c>
      <c r="B1153" s="10" t="s">
        <v>975</v>
      </c>
      <c r="C1153" s="10" t="s">
        <v>6413</v>
      </c>
      <c r="D1153" t="s">
        <v>5</v>
      </c>
      <c r="E1153" s="29" t="s">
        <v>6414</v>
      </c>
      <c r="F1153" s="30" t="s">
        <v>602</v>
      </c>
      <c r="G1153" s="31">
        <v>88.26</v>
      </c>
      <c r="H1153" s="30">
        <v>1.2999999999999999E-4</v>
      </c>
      <c r="I1153" s="30">
        <f>ROUND(G1153*H1153,6)</f>
        <v>1.1474E-2</v>
      </c>
      <c r="L1153" s="32">
        <v>0</v>
      </c>
      <c r="M1153" s="27">
        <f>ROUND(ROUND(L1153,2)*ROUND(G1153,3),2)</f>
        <v>0</v>
      </c>
      <c r="N1153" s="30" t="s">
        <v>6030</v>
      </c>
      <c r="O1153">
        <f>(M1153*21)/100</f>
        <v>0</v>
      </c>
      <c r="P1153" t="s">
        <v>28</v>
      </c>
    </row>
    <row r="1154" spans="1:16" ht="12.75" customHeight="1" x14ac:dyDescent="0.2">
      <c r="A1154" s="33" t="s">
        <v>57</v>
      </c>
      <c r="E1154" s="34" t="s">
        <v>6415</v>
      </c>
    </row>
    <row r="1155" spans="1:16" ht="12.75" customHeight="1" x14ac:dyDescent="0.2">
      <c r="A1155" s="33" t="s">
        <v>58</v>
      </c>
      <c r="E1155" s="35" t="s">
        <v>5</v>
      </c>
    </row>
    <row r="1156" spans="1:16" ht="12.75" customHeight="1" x14ac:dyDescent="0.2">
      <c r="E1156" s="34" t="s">
        <v>7431</v>
      </c>
    </row>
    <row r="1157" spans="1:16" ht="12.75" customHeight="1" x14ac:dyDescent="0.2">
      <c r="A1157" t="s">
        <v>52</v>
      </c>
      <c r="B1157" s="10" t="s">
        <v>976</v>
      </c>
      <c r="C1157" s="10" t="s">
        <v>7433</v>
      </c>
      <c r="D1157" t="s">
        <v>5</v>
      </c>
      <c r="E1157" s="29" t="s">
        <v>7434</v>
      </c>
      <c r="F1157" s="30" t="s">
        <v>602</v>
      </c>
      <c r="G1157" s="31">
        <v>205.30799999999999</v>
      </c>
      <c r="H1157" s="30">
        <v>4.0000000000000003E-5</v>
      </c>
      <c r="I1157" s="30">
        <f>ROUND(G1157*H1157,6)</f>
        <v>8.2120000000000005E-3</v>
      </c>
      <c r="L1157" s="32">
        <v>0</v>
      </c>
      <c r="M1157" s="27">
        <f>ROUND(ROUND(L1157,2)*ROUND(G1157,3),2)</f>
        <v>0</v>
      </c>
      <c r="N1157" s="30" t="s">
        <v>6030</v>
      </c>
      <c r="O1157">
        <f>(M1157*21)/100</f>
        <v>0</v>
      </c>
      <c r="P1157" t="s">
        <v>28</v>
      </c>
    </row>
    <row r="1158" spans="1:16" ht="12.75" customHeight="1" x14ac:dyDescent="0.2">
      <c r="A1158" s="33" t="s">
        <v>57</v>
      </c>
      <c r="E1158" s="34" t="s">
        <v>7435</v>
      </c>
    </row>
    <row r="1159" spans="1:16" ht="12.75" customHeight="1" x14ac:dyDescent="0.2">
      <c r="A1159" s="33" t="s">
        <v>58</v>
      </c>
      <c r="E1159" s="35" t="s">
        <v>5</v>
      </c>
    </row>
    <row r="1160" spans="1:16" ht="12.75" customHeight="1" x14ac:dyDescent="0.2">
      <c r="E1160" s="34" t="s">
        <v>7436</v>
      </c>
    </row>
    <row r="1161" spans="1:16" ht="12.75" customHeight="1" x14ac:dyDescent="0.2">
      <c r="A1161" t="s">
        <v>52</v>
      </c>
      <c r="B1161" s="10" t="s">
        <v>977</v>
      </c>
      <c r="C1161" s="10" t="s">
        <v>7438</v>
      </c>
      <c r="D1161" t="s">
        <v>5</v>
      </c>
      <c r="E1161" s="29" t="s">
        <v>7439</v>
      </c>
      <c r="F1161" s="30" t="s">
        <v>55</v>
      </c>
      <c r="G1161" s="31">
        <v>2</v>
      </c>
      <c r="H1161" s="30">
        <v>4.5900000000000003E-3</v>
      </c>
      <c r="I1161" s="30">
        <f>ROUND(G1161*H1161,6)</f>
        <v>9.1800000000000007E-3</v>
      </c>
      <c r="L1161" s="32">
        <v>0</v>
      </c>
      <c r="M1161" s="27">
        <f>ROUND(ROUND(L1161,2)*ROUND(G1161,3),2)</f>
        <v>0</v>
      </c>
      <c r="N1161" s="30" t="s">
        <v>6030</v>
      </c>
      <c r="O1161">
        <f>(M1161*21)/100</f>
        <v>0</v>
      </c>
      <c r="P1161" t="s">
        <v>28</v>
      </c>
    </row>
    <row r="1162" spans="1:16" ht="12.75" customHeight="1" x14ac:dyDescent="0.2">
      <c r="A1162" s="33" t="s">
        <v>57</v>
      </c>
      <c r="E1162" s="34" t="s">
        <v>7440</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8336</v>
      </c>
      <c r="D1165" t="s">
        <v>5</v>
      </c>
      <c r="E1165" s="29" t="s">
        <v>7443</v>
      </c>
      <c r="F1165" s="30" t="s">
        <v>55</v>
      </c>
      <c r="G1165" s="31">
        <v>1</v>
      </c>
      <c r="H1165" s="30">
        <v>1</v>
      </c>
      <c r="I1165" s="30">
        <f>ROUND(G1165*H1165,6)</f>
        <v>1</v>
      </c>
      <c r="L1165" s="32">
        <v>0</v>
      </c>
      <c r="M1165" s="27">
        <f>ROUND(ROUND(L1165,2)*ROUND(G1165,3),2)</f>
        <v>0</v>
      </c>
      <c r="N1165" s="30" t="s">
        <v>6030</v>
      </c>
      <c r="O1165">
        <f>(M1165*21)/100</f>
        <v>0</v>
      </c>
      <c r="P1165" t="s">
        <v>28</v>
      </c>
    </row>
    <row r="1166" spans="1:16" ht="12.75" customHeight="1" x14ac:dyDescent="0.2">
      <c r="A1166" s="33" t="s">
        <v>57</v>
      </c>
      <c r="E1166" s="34" t="s">
        <v>7443</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8337</v>
      </c>
      <c r="D1169" t="s">
        <v>5</v>
      </c>
      <c r="E1169" s="29" t="s">
        <v>7446</v>
      </c>
      <c r="F1169" s="30" t="s">
        <v>55</v>
      </c>
      <c r="G1169" s="31">
        <v>1</v>
      </c>
      <c r="H1169" s="30">
        <v>1</v>
      </c>
      <c r="I1169" s="30">
        <f>ROUND(G1169*H1169,6)</f>
        <v>1</v>
      </c>
      <c r="L1169" s="32">
        <v>0</v>
      </c>
      <c r="M1169" s="27">
        <f>ROUND(ROUND(L1169,2)*ROUND(G1169,3),2)</f>
        <v>0</v>
      </c>
      <c r="N1169" s="30" t="s">
        <v>6030</v>
      </c>
      <c r="O1169">
        <f>(M1169*21)/100</f>
        <v>0</v>
      </c>
      <c r="P1169" t="s">
        <v>28</v>
      </c>
    </row>
    <row r="1170" spans="1:16" ht="12.75" customHeight="1" x14ac:dyDescent="0.2">
      <c r="A1170" s="33" t="s">
        <v>57</v>
      </c>
      <c r="E1170" s="34" t="s">
        <v>7446</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7448</v>
      </c>
      <c r="D1173" t="s">
        <v>5</v>
      </c>
      <c r="E1173" s="29" t="s">
        <v>7449</v>
      </c>
      <c r="F1173" s="30" t="s">
        <v>55</v>
      </c>
      <c r="G1173" s="31">
        <v>2</v>
      </c>
      <c r="H1173" s="30">
        <v>2.1600000000000001E-2</v>
      </c>
      <c r="I1173" s="30">
        <f>ROUND(G1173*H1173,6)</f>
        <v>4.3200000000000002E-2</v>
      </c>
      <c r="L1173" s="32">
        <v>0</v>
      </c>
      <c r="M1173" s="27">
        <f>ROUND(ROUND(L1173,2)*ROUND(G1173,3),2)</f>
        <v>0</v>
      </c>
      <c r="N1173" s="30" t="s">
        <v>6030</v>
      </c>
      <c r="O1173">
        <f>(M1173*21)/100</f>
        <v>0</v>
      </c>
      <c r="P1173" t="s">
        <v>28</v>
      </c>
    </row>
    <row r="1174" spans="1:16" ht="12.75" customHeight="1" x14ac:dyDescent="0.2">
      <c r="A1174" s="33" t="s">
        <v>57</v>
      </c>
      <c r="E1174" s="34" t="s">
        <v>7450</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6433</v>
      </c>
      <c r="D1177" t="s">
        <v>5</v>
      </c>
      <c r="E1177" s="29" t="s">
        <v>6434</v>
      </c>
      <c r="F1177" s="30" t="s">
        <v>55</v>
      </c>
      <c r="G1177" s="31">
        <v>120</v>
      </c>
      <c r="H1177" s="30">
        <v>1.4999999999999999E-4</v>
      </c>
      <c r="I1177" s="30">
        <f>ROUND(G1177*H1177,6)</f>
        <v>1.7999999999999999E-2</v>
      </c>
      <c r="L1177" s="32">
        <v>0</v>
      </c>
      <c r="M1177" s="27">
        <f>ROUND(ROUND(L1177,2)*ROUND(G1177,3),2)</f>
        <v>0</v>
      </c>
      <c r="N1177" s="30" t="s">
        <v>6030</v>
      </c>
      <c r="O1177">
        <f>(M1177*21)/100</f>
        <v>0</v>
      </c>
      <c r="P1177" t="s">
        <v>28</v>
      </c>
    </row>
    <row r="1178" spans="1:16" ht="12.75" customHeight="1" x14ac:dyDescent="0.2">
      <c r="A1178" s="33" t="s">
        <v>57</v>
      </c>
      <c r="E1178" s="34" t="s">
        <v>6435</v>
      </c>
    </row>
    <row r="1179" spans="1:16" ht="12.75" customHeight="1" x14ac:dyDescent="0.2">
      <c r="A1179" s="33" t="s">
        <v>58</v>
      </c>
      <c r="E1179" s="35" t="s">
        <v>5</v>
      </c>
    </row>
    <row r="1180" spans="1:16" ht="12.75" customHeight="1" x14ac:dyDescent="0.2">
      <c r="E1180" s="34" t="s">
        <v>7452</v>
      </c>
    </row>
    <row r="1181" spans="1:16" ht="12.75" customHeight="1" x14ac:dyDescent="0.2">
      <c r="A1181" t="s">
        <v>52</v>
      </c>
      <c r="B1181" s="10" t="s">
        <v>982</v>
      </c>
      <c r="C1181" s="10" t="s">
        <v>7454</v>
      </c>
      <c r="D1181" t="s">
        <v>5</v>
      </c>
      <c r="E1181" s="29" t="s">
        <v>7455</v>
      </c>
      <c r="F1181" s="30" t="s">
        <v>55</v>
      </c>
      <c r="G1181" s="31">
        <v>8</v>
      </c>
      <c r="H1181" s="30">
        <v>2.0000000000000001E-4</v>
      </c>
      <c r="I1181" s="30">
        <f>ROUND(G1181*H1181,6)</f>
        <v>1.6000000000000001E-3</v>
      </c>
      <c r="L1181" s="32">
        <v>0</v>
      </c>
      <c r="M1181" s="27">
        <f>ROUND(ROUND(L1181,2)*ROUND(G1181,3),2)</f>
        <v>0</v>
      </c>
      <c r="N1181" s="30" t="s">
        <v>6030</v>
      </c>
      <c r="O1181">
        <f>(M1181*21)/100</f>
        <v>0</v>
      </c>
      <c r="P1181" t="s">
        <v>28</v>
      </c>
    </row>
    <row r="1182" spans="1:16" ht="12.75" customHeight="1" x14ac:dyDescent="0.2">
      <c r="A1182" s="33" t="s">
        <v>57</v>
      </c>
      <c r="E1182" s="34" t="s">
        <v>7456</v>
      </c>
    </row>
    <row r="1183" spans="1:16" ht="12.75" customHeight="1" x14ac:dyDescent="0.2">
      <c r="A1183" s="33" t="s">
        <v>58</v>
      </c>
      <c r="E1183" s="35" t="s">
        <v>5</v>
      </c>
    </row>
    <row r="1184" spans="1:16" ht="12.75" customHeight="1" x14ac:dyDescent="0.2">
      <c r="E1184" s="34" t="s">
        <v>7452</v>
      </c>
    </row>
    <row r="1185" spans="1:16" ht="12.75" customHeight="1" x14ac:dyDescent="0.2">
      <c r="A1185" t="s">
        <v>52</v>
      </c>
      <c r="B1185" s="10" t="s">
        <v>983</v>
      </c>
      <c r="C1185" s="10" t="s">
        <v>7458</v>
      </c>
      <c r="D1185" t="s">
        <v>5</v>
      </c>
      <c r="E1185" s="29" t="s">
        <v>7459</v>
      </c>
      <c r="F1185" s="30" t="s">
        <v>55</v>
      </c>
      <c r="G1185" s="31">
        <v>64</v>
      </c>
      <c r="H1185" s="30">
        <v>1.0000000000000001E-5</v>
      </c>
      <c r="I1185" s="30">
        <f>ROUND(G1185*H1185,6)</f>
        <v>6.4000000000000005E-4</v>
      </c>
      <c r="L1185" s="32">
        <v>0</v>
      </c>
      <c r="M1185" s="27">
        <f>ROUND(ROUND(L1185,2)*ROUND(G1185,3),2)</f>
        <v>0</v>
      </c>
      <c r="N1185" s="30" t="s">
        <v>6030</v>
      </c>
      <c r="O1185">
        <f>(M1185*21)/100</f>
        <v>0</v>
      </c>
      <c r="P1185" t="s">
        <v>28</v>
      </c>
    </row>
    <row r="1186" spans="1:16" ht="12.75" customHeight="1" x14ac:dyDescent="0.2">
      <c r="A1186" s="33" t="s">
        <v>57</v>
      </c>
      <c r="E1186" s="34" t="s">
        <v>7460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7349</v>
      </c>
      <c r="C1189" s="10" t="s">
        <v>7462</v>
      </c>
      <c r="D1189" t="s">
        <v>5</v>
      </c>
      <c r="E1189" s="29" t="s">
        <v>7463</v>
      </c>
      <c r="F1189" s="30" t="s">
        <v>55</v>
      </c>
      <c r="G1189" s="31">
        <v>32</v>
      </c>
      <c r="H1189" s="30">
        <v>2.0000000000000002E-5</v>
      </c>
      <c r="I1189" s="30">
        <f>ROUND(G1189*H1189,6)</f>
        <v>6.4000000000000005E-4</v>
      </c>
      <c r="L1189" s="32">
        <v>0</v>
      </c>
      <c r="M1189" s="27">
        <f>ROUND(ROUND(L1189,2)*ROUND(G1189,3),2)</f>
        <v>0</v>
      </c>
      <c r="N1189" s="30" t="s">
        <v>6030</v>
      </c>
      <c r="O1189">
        <f>(M1189*21)/100</f>
        <v>0</v>
      </c>
      <c r="P1189" t="s">
        <v>28</v>
      </c>
    </row>
    <row r="1190" spans="1:16" ht="12.75" customHeight="1" x14ac:dyDescent="0.2">
      <c r="A1190" s="33" t="s">
        <v>57</v>
      </c>
      <c r="E1190" s="34" t="s">
        <v>7464</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7353</v>
      </c>
      <c r="C1193" s="10" t="s">
        <v>7479</v>
      </c>
      <c r="D1193" t="s">
        <v>5</v>
      </c>
      <c r="E1193" s="29" t="s">
        <v>7480</v>
      </c>
      <c r="F1193" s="30" t="s">
        <v>126</v>
      </c>
      <c r="G1193" s="31">
        <v>0.98</v>
      </c>
      <c r="H1193" s="30">
        <v>7.3999999999999999E-4</v>
      </c>
      <c r="I1193" s="30">
        <f>ROUND(G1193*H1193,6)</f>
        <v>7.2499999999999995E-4</v>
      </c>
      <c r="L1193" s="32">
        <v>0</v>
      </c>
      <c r="M1193" s="27">
        <f>ROUND(ROUND(L1193,2)*ROUND(G1193,3),2)</f>
        <v>0</v>
      </c>
      <c r="N1193" s="30" t="s">
        <v>6030</v>
      </c>
      <c r="O1193">
        <f>(M1193*21)/100</f>
        <v>0</v>
      </c>
      <c r="P1193" t="s">
        <v>28</v>
      </c>
    </row>
    <row r="1194" spans="1:16" ht="12.75" customHeight="1" x14ac:dyDescent="0.2">
      <c r="A1194" s="33" t="s">
        <v>57</v>
      </c>
      <c r="E1194" s="34" t="s">
        <v>7481</v>
      </c>
    </row>
    <row r="1195" spans="1:16" ht="12.75" customHeight="1" x14ac:dyDescent="0.2">
      <c r="A1195" s="33" t="s">
        <v>58</v>
      </c>
      <c r="E1195" s="35" t="s">
        <v>5</v>
      </c>
    </row>
    <row r="1196" spans="1:16" ht="12.75" customHeight="1" x14ac:dyDescent="0.2">
      <c r="E1196" s="34" t="s">
        <v>7482</v>
      </c>
    </row>
    <row r="1197" spans="1:16" ht="12.75" customHeight="1" x14ac:dyDescent="0.2">
      <c r="A1197" t="s">
        <v>49</v>
      </c>
      <c r="C1197" s="11" t="s">
        <v>7483</v>
      </c>
      <c r="E1197" s="28" t="s">
        <v>7484</v>
      </c>
      <c r="J1197" s="27">
        <f>0</f>
        <v>0</v>
      </c>
      <c r="K1197" s="27">
        <f>0</f>
        <v>0</v>
      </c>
      <c r="L1197" s="27">
        <f>0+L1198+L1202</f>
        <v>0</v>
      </c>
      <c r="M1197" s="27">
        <f>0+M1198+M1202</f>
        <v>0</v>
      </c>
    </row>
    <row r="1198" spans="1:16" ht="12.75" customHeight="1" x14ac:dyDescent="0.2">
      <c r="A1198" t="s">
        <v>52</v>
      </c>
      <c r="B1198" s="10" t="s">
        <v>7357</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7361</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8338</v>
      </c>
      <c r="E1206" s="28" t="s">
        <v>8339</v>
      </c>
      <c r="J1206" s="27">
        <f>0</f>
        <v>0</v>
      </c>
      <c r="K1206" s="27">
        <f>0</f>
        <v>0</v>
      </c>
      <c r="L1206" s="27">
        <f>0+L1207</f>
        <v>0</v>
      </c>
      <c r="M1206" s="27">
        <f>0+M1207</f>
        <v>0</v>
      </c>
    </row>
    <row r="1207" spans="1:16" ht="12.75" customHeight="1" x14ac:dyDescent="0.2">
      <c r="A1207" t="s">
        <v>52</v>
      </c>
      <c r="B1207" s="10" t="s">
        <v>7365</v>
      </c>
      <c r="C1207" s="10" t="s">
        <v>8340</v>
      </c>
      <c r="D1207" t="s">
        <v>5</v>
      </c>
      <c r="E1207" s="29" t="s">
        <v>8341</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8341</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7486</v>
      </c>
      <c r="E1211" s="28" t="s">
        <v>7487</v>
      </c>
      <c r="J1211" s="27">
        <f>0</f>
        <v>0</v>
      </c>
      <c r="K1211" s="27">
        <f>0</f>
        <v>0</v>
      </c>
      <c r="L1211" s="27">
        <f>0+L1212</f>
        <v>0</v>
      </c>
      <c r="M1211" s="27">
        <f>0+M1212</f>
        <v>0</v>
      </c>
    </row>
    <row r="1212" spans="1:16" ht="12.75" customHeight="1" x14ac:dyDescent="0.2">
      <c r="A1212" t="s">
        <v>52</v>
      </c>
      <c r="B1212" s="10" t="s">
        <v>7366</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7489</v>
      </c>
      <c r="E1216" s="28" t="s">
        <v>7490</v>
      </c>
      <c r="J1216" s="27">
        <f>0</f>
        <v>0</v>
      </c>
      <c r="K1216" s="27">
        <f>0</f>
        <v>0</v>
      </c>
      <c r="L1216" s="27">
        <f>0+L1217</f>
        <v>0</v>
      </c>
      <c r="M1216" s="27">
        <f>0+M1217</f>
        <v>0</v>
      </c>
    </row>
    <row r="1217" spans="1:16" ht="12.75" customHeight="1" x14ac:dyDescent="0.2">
      <c r="A1217" t="s">
        <v>52</v>
      </c>
      <c r="B1217" s="10" t="s">
        <v>7370</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7492</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7371</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7372</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7375</v>
      </c>
      <c r="C1230" s="10" t="s">
        <v>6531</v>
      </c>
      <c r="D1230" t="s">
        <v>5</v>
      </c>
      <c r="E1230" s="29" t="s">
        <v>6532</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6532</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7379</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7385</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7388</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7391</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7500</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7394</v>
      </c>
      <c r="C1251" s="10" t="s">
        <v>7502</v>
      </c>
      <c r="D1251" t="s">
        <v>5</v>
      </c>
      <c r="E1251" s="29" t="s">
        <v>7503</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7504</v>
      </c>
    </row>
    <row r="1253" spans="1:16" ht="12.75" customHeight="1" x14ac:dyDescent="0.2">
      <c r="A1253" s="33" t="s">
        <v>58</v>
      </c>
      <c r="E1253" s="35" t="s">
        <v>5</v>
      </c>
    </row>
    <row r="1254" spans="1:16" ht="12.75" customHeight="1" x14ac:dyDescent="0.2">
      <c r="E1254" s="34" t="s">
        <v>7505</v>
      </c>
    </row>
    <row r="1255" spans="1:16" ht="12.75" customHeight="1" x14ac:dyDescent="0.2">
      <c r="A1255" t="s">
        <v>52</v>
      </c>
      <c r="B1255" s="10" t="s">
        <v>7397</v>
      </c>
      <c r="C1255" s="10" t="s">
        <v>7507</v>
      </c>
      <c r="D1255" t="s">
        <v>5</v>
      </c>
      <c r="E1255" s="29" t="s">
        <v>7508</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7509</v>
      </c>
    </row>
    <row r="1257" spans="1:16" ht="12.75" customHeight="1" x14ac:dyDescent="0.2">
      <c r="A1257" s="33" t="s">
        <v>58</v>
      </c>
      <c r="E1257" s="35" t="s">
        <v>5</v>
      </c>
    </row>
    <row r="1258" spans="1:16" ht="12.75" customHeight="1" x14ac:dyDescent="0.2">
      <c r="E1258" s="34" t="s">
        <v>7505</v>
      </c>
    </row>
    <row r="1259" spans="1:16" ht="12.75" customHeight="1" x14ac:dyDescent="0.2">
      <c r="A1259" t="s">
        <v>52</v>
      </c>
      <c r="B1259" s="10" t="s">
        <v>7400</v>
      </c>
      <c r="C1259" s="10" t="s">
        <v>6551</v>
      </c>
      <c r="D1259" t="s">
        <v>5</v>
      </c>
      <c r="E1259" s="29" t="s">
        <v>8149</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8342</v>
      </c>
    </row>
    <row r="1261" spans="1:16" ht="12.75" customHeight="1" x14ac:dyDescent="0.2">
      <c r="A1261" s="33" t="s">
        <v>58</v>
      </c>
      <c r="E1261" s="35" t="s">
        <v>5</v>
      </c>
    </row>
    <row r="1262" spans="1:16" ht="12.75" customHeight="1" x14ac:dyDescent="0.2">
      <c r="E1262" s="34" t="s">
        <v>7505</v>
      </c>
    </row>
    <row r="1263" spans="1:16" ht="12.75" customHeight="1" x14ac:dyDescent="0.2">
      <c r="A1263" t="s">
        <v>52</v>
      </c>
      <c r="B1263" s="10" t="s">
        <v>7403</v>
      </c>
      <c r="C1263" s="10" t="s">
        <v>8343</v>
      </c>
      <c r="D1263" t="s">
        <v>5</v>
      </c>
      <c r="E1263" s="29" t="s">
        <v>8344</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8345</v>
      </c>
    </row>
    <row r="1265" spans="1:16" ht="12.75" customHeight="1" x14ac:dyDescent="0.2">
      <c r="A1265" s="33" t="s">
        <v>58</v>
      </c>
      <c r="E1265" s="35" t="s">
        <v>5</v>
      </c>
    </row>
    <row r="1266" spans="1:16" ht="12.75" customHeight="1" x14ac:dyDescent="0.2">
      <c r="E1266" s="34" t="s">
        <v>7505</v>
      </c>
    </row>
    <row r="1267" spans="1:16" ht="12.75" customHeight="1" x14ac:dyDescent="0.2">
      <c r="A1267" t="s">
        <v>52</v>
      </c>
      <c r="B1267" s="10" t="s">
        <v>7406</v>
      </c>
      <c r="C1267" s="10" t="s">
        <v>7511</v>
      </c>
      <c r="D1267" t="s">
        <v>5</v>
      </c>
      <c r="E1267" s="29" t="s">
        <v>7512</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7504</v>
      </c>
    </row>
    <row r="1269" spans="1:16" ht="12.75" customHeight="1" x14ac:dyDescent="0.2">
      <c r="A1269" s="33" t="s">
        <v>58</v>
      </c>
      <c r="E1269" s="35" t="s">
        <v>5</v>
      </c>
    </row>
    <row r="1270" spans="1:16" ht="12.75" customHeight="1" x14ac:dyDescent="0.2">
      <c r="E1270" s="34" t="s">
        <v>7505</v>
      </c>
    </row>
    <row r="1271" spans="1:16" ht="12.75" customHeight="1" x14ac:dyDescent="0.2">
      <c r="A1271" t="s">
        <v>52</v>
      </c>
      <c r="B1271" s="10" t="s">
        <v>7411</v>
      </c>
      <c r="C1271" s="10" t="s">
        <v>7514</v>
      </c>
      <c r="D1271" t="s">
        <v>5</v>
      </c>
      <c r="E1271" s="29" t="s">
        <v>7515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7516</v>
      </c>
    </row>
    <row r="1273" spans="1:16" ht="12.75" customHeight="1" x14ac:dyDescent="0.2">
      <c r="A1273" s="33" t="s">
        <v>58</v>
      </c>
      <c r="E1273" s="35" t="s">
        <v>5</v>
      </c>
    </row>
    <row r="1274" spans="1:16" ht="12.75" customHeight="1" x14ac:dyDescent="0.2">
      <c r="E1274" s="34" t="s">
        <v>7505</v>
      </c>
    </row>
    <row r="1275" spans="1:16" ht="12.75" customHeight="1" x14ac:dyDescent="0.2">
      <c r="A1275" t="s">
        <v>52</v>
      </c>
      <c r="B1275" s="10" t="s">
        <v>7416</v>
      </c>
      <c r="C1275" s="10" t="s">
        <v>6535</v>
      </c>
      <c r="D1275" t="s">
        <v>5</v>
      </c>
      <c r="E1275" s="29" t="s">
        <v>6536</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6536</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6537</v>
      </c>
      <c r="D1279" t="s">
        <v>5</v>
      </c>
      <c r="E1279" s="29" t="s">
        <v>6538</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6538</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6540</v>
      </c>
      <c r="D1283" t="s">
        <v>5</v>
      </c>
      <c r="E1283" s="29" t="s">
        <v>6541</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6541</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7521</v>
      </c>
      <c r="D1287" t="s">
        <v>5</v>
      </c>
      <c r="E1287" s="29" t="s">
        <v>7522</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7522</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8346</v>
      </c>
      <c r="D1291" t="s">
        <v>5</v>
      </c>
      <c r="E1291" s="29" t="s">
        <v>8347</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8347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6542</v>
      </c>
      <c r="D1295" t="s">
        <v>5</v>
      </c>
      <c r="E1295" s="29" t="s">
        <v>6543</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6543</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7528</v>
      </c>
      <c r="D1299" t="s">
        <v>5</v>
      </c>
      <c r="E1299" s="29" t="s">
        <v>7529</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7529</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7531</v>
      </c>
      <c r="D1303" t="s">
        <v>5</v>
      </c>
      <c r="E1303" s="29" t="s">
        <v>7532</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7533</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7535</v>
      </c>
      <c r="D1307" t="s">
        <v>5</v>
      </c>
      <c r="E1307" s="29" t="s">
        <v>7536</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7533</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7451</v>
      </c>
      <c r="C1311" s="10" t="s">
        <v>7538</v>
      </c>
      <c r="D1311" t="s">
        <v>5</v>
      </c>
      <c r="E1311" s="29" t="s">
        <v>7539</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7540</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7453</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7457</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7461</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7465</v>
      </c>
      <c r="C1327" s="10" t="s">
        <v>7545</v>
      </c>
      <c r="D1327" t="s">
        <v>5</v>
      </c>
      <c r="E1327" s="29" t="s">
        <v>7546</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7547</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7469</v>
      </c>
      <c r="C1331" s="10" t="s">
        <v>7549</v>
      </c>
      <c r="D1331" t="s">
        <v>5</v>
      </c>
      <c r="E1331" s="29" t="s">
        <v>7550</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7551</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7474</v>
      </c>
      <c r="C1335" s="10" t="s">
        <v>7553</v>
      </c>
      <c r="D1335" t="s">
        <v>5</v>
      </c>
      <c r="E1335" s="29" t="s">
        <v>7554</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7554</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7478</v>
      </c>
      <c r="C1339" s="10" t="s">
        <v>7556</v>
      </c>
      <c r="D1339" t="s">
        <v>5</v>
      </c>
      <c r="E1339" s="29" t="s">
        <v>7557</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7557</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7485</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7488</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7491</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7493</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7494</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7495</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7496</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7497</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7498</v>
      </c>
      <c r="C1375" s="10" t="s">
        <v>7567</v>
      </c>
      <c r="D1375" t="s">
        <v>5</v>
      </c>
      <c r="E1375" s="29" t="s">
        <v>7568</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7568</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7499</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7501</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7506</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7510</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7513</v>
      </c>
      <c r="C1395" s="10" t="s">
        <v>5656</v>
      </c>
      <c r="D1395" t="s">
        <v>5</v>
      </c>
      <c r="E1395" s="29" t="s">
        <v>5657</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5657</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7517</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7518</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7519</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7520</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7523</v>
      </c>
      <c r="C1415" s="10" t="s">
        <v>7579</v>
      </c>
      <c r="D1415" t="s">
        <v>5</v>
      </c>
      <c r="E1415" s="29" t="s">
        <v>7580</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7580</v>
      </c>
    </row>
    <row r="1417" spans="1:16" ht="12.75" customHeight="1" x14ac:dyDescent="0.2">
      <c r="A1417" s="33" t="s">
        <v>58</v>
      </c>
      <c r="E1417" s="35" t="s">
        <v>5</v>
      </c>
    </row>
    <row r="1418" spans="1:16" ht="12.75" customHeight="1" x14ac:dyDescent="0.2">
      <c r="E1418" s="34" t="s">
        <v>7581</v>
      </c>
    </row>
    <row r="1419" spans="1:16" ht="12.75" customHeight="1" x14ac:dyDescent="0.2">
      <c r="A1419" t="s">
        <v>52</v>
      </c>
      <c r="B1419" s="10" t="s">
        <v>7526</v>
      </c>
      <c r="C1419" s="10" t="s">
        <v>8166</v>
      </c>
      <c r="D1419" t="s">
        <v>5</v>
      </c>
      <c r="E1419" s="29" t="s">
        <v>8348</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8348</v>
      </c>
    </row>
    <row r="1421" spans="1:16" ht="12.75" customHeight="1" x14ac:dyDescent="0.2">
      <c r="A1421" s="33" t="s">
        <v>58</v>
      </c>
      <c r="E1421" s="35" t="s">
        <v>5</v>
      </c>
    </row>
    <row r="1422" spans="1:16" ht="12.75" customHeight="1" x14ac:dyDescent="0.2">
      <c r="E1422" s="34" t="s">
        <v>7581</v>
      </c>
    </row>
    <row r="1423" spans="1:16" ht="12.75" customHeight="1" x14ac:dyDescent="0.2">
      <c r="A1423" t="s">
        <v>52</v>
      </c>
      <c r="B1423" s="10" t="s">
        <v>7527</v>
      </c>
      <c r="C1423" s="10" t="s">
        <v>7583</v>
      </c>
      <c r="D1423" t="s">
        <v>5</v>
      </c>
      <c r="E1423" s="29" t="s">
        <v>8349</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8349</v>
      </c>
    </row>
    <row r="1425" spans="1:16" ht="12.75" customHeight="1" x14ac:dyDescent="0.2">
      <c r="A1425" s="33" t="s">
        <v>58</v>
      </c>
      <c r="E1425" s="35" t="s">
        <v>5</v>
      </c>
    </row>
    <row r="1426" spans="1:16" ht="12.75" customHeight="1" x14ac:dyDescent="0.2">
      <c r="E1426" s="34" t="s">
        <v>7581</v>
      </c>
    </row>
    <row r="1427" spans="1:16" ht="12.75" customHeight="1" x14ac:dyDescent="0.2">
      <c r="A1427" t="s">
        <v>52</v>
      </c>
      <c r="B1427" s="10" t="s">
        <v>7530</v>
      </c>
      <c r="C1427" s="10" t="s">
        <v>8350</v>
      </c>
      <c r="D1427" t="s">
        <v>5</v>
      </c>
      <c r="E1427" s="29" t="s">
        <v>8351</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8351</v>
      </c>
    </row>
    <row r="1429" spans="1:16" ht="12.75" customHeight="1" x14ac:dyDescent="0.2">
      <c r="A1429" s="33" t="s">
        <v>58</v>
      </c>
      <c r="E1429" s="35" t="s">
        <v>5</v>
      </c>
    </row>
    <row r="1430" spans="1:16" ht="12.75" customHeight="1" x14ac:dyDescent="0.2">
      <c r="E1430" s="34" t="s">
        <v>7581</v>
      </c>
    </row>
    <row r="1431" spans="1:16" ht="12.75" customHeight="1" x14ac:dyDescent="0.2">
      <c r="A1431" t="s">
        <v>52</v>
      </c>
      <c r="B1431" s="10" t="s">
        <v>7534</v>
      </c>
      <c r="C1431" s="10" t="s">
        <v>6563</v>
      </c>
      <c r="D1431" t="s">
        <v>5</v>
      </c>
      <c r="E1431" s="29" t="s">
        <v>6564</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6564</v>
      </c>
    </row>
    <row r="1433" spans="1:16" ht="12.75" customHeight="1" x14ac:dyDescent="0.2">
      <c r="A1433" s="33" t="s">
        <v>58</v>
      </c>
      <c r="E1433" s="35" t="s">
        <v>5</v>
      </c>
    </row>
    <row r="1434" spans="1:16" ht="12.75" customHeight="1" x14ac:dyDescent="0.2">
      <c r="E1434" s="34" t="s">
        <v>5660</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6511</v>
      </c>
      <c r="D1436" t="s">
        <v>5</v>
      </c>
      <c r="E1436" s="29" t="s">
        <v>6512</v>
      </c>
      <c r="F1436" s="30" t="s">
        <v>1225</v>
      </c>
      <c r="G1436" s="31">
        <v>353.32100000000003</v>
      </c>
      <c r="H1436" s="30">
        <v>0</v>
      </c>
      <c r="I1436" s="30">
        <f>ROUND(G1436*H1436,6)</f>
        <v>0</v>
      </c>
      <c r="L1436" s="32">
        <v>0</v>
      </c>
      <c r="M1436" s="27">
        <f>ROUND(ROUND(L1436,2)*ROUND(G1436,3),2)</f>
        <v>0</v>
      </c>
      <c r="N1436" s="30" t="s">
        <v>6030</v>
      </c>
      <c r="O1436">
        <f>(M1436*21)/100</f>
        <v>0</v>
      </c>
      <c r="P1436" t="s">
        <v>28</v>
      </c>
    </row>
    <row r="1437" spans="1:16" ht="12.75" customHeight="1" x14ac:dyDescent="0.2">
      <c r="A1437" s="33" t="s">
        <v>57</v>
      </c>
      <c r="E1437" s="34" t="s">
        <v>6513</v>
      </c>
    </row>
    <row r="1438" spans="1:16" ht="12.75" customHeight="1" x14ac:dyDescent="0.2">
      <c r="A1438" s="33" t="s">
        <v>58</v>
      </c>
      <c r="E1438" s="35" t="s">
        <v>8352</v>
      </c>
    </row>
    <row r="1439" spans="1:16" ht="12.75" customHeight="1" x14ac:dyDescent="0.2">
      <c r="E1439" s="34" t="s">
        <v>5728</v>
      </c>
    </row>
    <row r="1440" spans="1:16" ht="12.75" customHeight="1" x14ac:dyDescent="0.2">
      <c r="A1440" t="s">
        <v>52</v>
      </c>
      <c r="B1440" s="10" t="s">
        <v>28</v>
      </c>
      <c r="C1440" s="10" t="s">
        <v>6515</v>
      </c>
      <c r="D1440" t="s">
        <v>5</v>
      </c>
      <c r="E1440" s="29" t="s">
        <v>6513</v>
      </c>
      <c r="F1440" s="30" t="s">
        <v>1225</v>
      </c>
      <c r="G1440" s="31">
        <v>8.0000000000000002E-3</v>
      </c>
      <c r="H1440" s="30">
        <v>0</v>
      </c>
      <c r="I1440" s="30">
        <f>ROUND(G1440*H1440,6)</f>
        <v>0</v>
      </c>
      <c r="L1440" s="32">
        <v>0</v>
      </c>
      <c r="M1440" s="27">
        <f>ROUND(ROUND(L1440,2)*ROUND(G1440,3),2)</f>
        <v>0</v>
      </c>
      <c r="N1440" s="30" t="s">
        <v>6030</v>
      </c>
      <c r="O1440">
        <f>(M1440*21)/100</f>
        <v>0</v>
      </c>
      <c r="P1440" t="s">
        <v>28</v>
      </c>
    </row>
    <row r="1441" spans="1:16" ht="12.75" customHeight="1" x14ac:dyDescent="0.2">
      <c r="A1441" s="33" t="s">
        <v>57</v>
      </c>
      <c r="E1441" s="34" t="s">
        <v>6513</v>
      </c>
    </row>
    <row r="1442" spans="1:16" ht="12.75" customHeight="1" x14ac:dyDescent="0.2">
      <c r="A1442" s="33" t="s">
        <v>58</v>
      </c>
      <c r="E1442" s="35" t="s">
        <v>8353</v>
      </c>
    </row>
    <row r="1443" spans="1:16" ht="12.75" customHeight="1" x14ac:dyDescent="0.2">
      <c r="E1443" s="34" t="s">
        <v>5728</v>
      </c>
    </row>
    <row r="1444" spans="1:16" ht="12.75" customHeight="1" x14ac:dyDescent="0.2">
      <c r="A1444" t="s">
        <v>52</v>
      </c>
      <c r="B1444" s="10" t="s">
        <v>26</v>
      </c>
      <c r="C1444" s="10" t="s">
        <v>6526</v>
      </c>
      <c r="D1444" t="s">
        <v>5</v>
      </c>
      <c r="E1444" s="29" t="s">
        <v>6527</v>
      </c>
      <c r="F1444" s="30" t="s">
        <v>1225</v>
      </c>
      <c r="G1444" s="31">
        <v>1.5</v>
      </c>
      <c r="H1444" s="30">
        <v>0</v>
      </c>
      <c r="I1444" s="30">
        <f>ROUND(G1444*H1444,6)</f>
        <v>0</v>
      </c>
      <c r="L1444" s="32">
        <v>0</v>
      </c>
      <c r="M1444" s="27">
        <f>ROUND(ROUND(L1444,2)*ROUND(G1444,3),2)</f>
        <v>0</v>
      </c>
      <c r="N1444" s="30" t="s">
        <v>6030</v>
      </c>
      <c r="O1444">
        <f>(M1444*21)/100</f>
        <v>0</v>
      </c>
      <c r="P1444" t="s">
        <v>28</v>
      </c>
    </row>
    <row r="1445" spans="1:16" ht="12.75" customHeight="1" x14ac:dyDescent="0.2">
      <c r="A1445" s="33" t="s">
        <v>57</v>
      </c>
      <c r="E1445" s="34" t="s">
        <v>6527</v>
      </c>
    </row>
    <row r="1446" spans="1:16" ht="12.75" customHeight="1" x14ac:dyDescent="0.2">
      <c r="A1446" s="33" t="s">
        <v>58</v>
      </c>
      <c r="E1446" s="35" t="s">
        <v>8354</v>
      </c>
    </row>
    <row r="1447" spans="1:16" ht="12.75" customHeight="1" x14ac:dyDescent="0.2">
      <c r="E1447"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8357</v>
      </c>
      <c r="E8" s="26" t="s">
        <v>8358</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6637</v>
      </c>
      <c r="D10" t="s">
        <v>5</v>
      </c>
      <c r="E10" s="29" t="s">
        <v>7609</v>
      </c>
      <c r="F10" s="30" t="s">
        <v>602</v>
      </c>
      <c r="G10" s="31">
        <v>2</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8359</v>
      </c>
    </row>
    <row r="13" spans="1:20" ht="12.75" customHeight="1" x14ac:dyDescent="0.2">
      <c r="E13" s="34" t="s">
        <v>59</v>
      </c>
    </row>
    <row r="14" spans="1:20" ht="12.75" customHeight="1" x14ac:dyDescent="0.2">
      <c r="A14" t="s">
        <v>52</v>
      </c>
      <c r="B14" s="10" t="s">
        <v>28</v>
      </c>
      <c r="C14" s="10" t="s">
        <v>8360</v>
      </c>
      <c r="D14" t="s">
        <v>5</v>
      </c>
      <c r="E14" s="29" t="s">
        <v>8361</v>
      </c>
      <c r="F14" s="30" t="s">
        <v>602</v>
      </c>
      <c r="G14" s="31">
        <v>12.35</v>
      </c>
      <c r="H14" s="30">
        <v>0</v>
      </c>
      <c r="I14" s="30">
        <f>ROUND(G14*H14,6)</f>
        <v>0</v>
      </c>
      <c r="L14" s="32">
        <v>0</v>
      </c>
      <c r="M14" s="27">
        <f>ROUND(ROUND(L14,2)*ROUND(G14,3),2)</f>
        <v>0</v>
      </c>
      <c r="N14" s="30" t="s">
        <v>6030</v>
      </c>
      <c r="O14">
        <f>(M14*21)/100</f>
        <v>0</v>
      </c>
      <c r="P14" t="s">
        <v>28</v>
      </c>
    </row>
    <row r="15" spans="1:20" ht="12.75" customHeight="1" x14ac:dyDescent="0.2">
      <c r="A15" s="33" t="s">
        <v>57</v>
      </c>
      <c r="E15" s="34" t="s">
        <v>8362</v>
      </c>
    </row>
    <row r="16" spans="1:20" ht="12.75" customHeight="1" x14ac:dyDescent="0.2">
      <c r="A16" s="33" t="s">
        <v>58</v>
      </c>
      <c r="E16" s="35" t="s">
        <v>8363</v>
      </c>
    </row>
    <row r="17" spans="1:16" ht="12.75" customHeight="1" x14ac:dyDescent="0.2">
      <c r="E17" s="34" t="s">
        <v>59</v>
      </c>
    </row>
    <row r="18" spans="1:16" ht="12.75" customHeight="1" x14ac:dyDescent="0.2">
      <c r="A18" t="s">
        <v>52</v>
      </c>
      <c r="B18" s="10" t="s">
        <v>26</v>
      </c>
      <c r="C18" s="10" t="s">
        <v>8364</v>
      </c>
      <c r="D18" t="s">
        <v>5</v>
      </c>
      <c r="E18" s="29" t="s">
        <v>8365</v>
      </c>
      <c r="F18" s="30" t="s">
        <v>602</v>
      </c>
      <c r="G18" s="31">
        <v>12.35</v>
      </c>
      <c r="H18" s="30">
        <v>0</v>
      </c>
      <c r="I18" s="30">
        <f>ROUND(G18*H18,6)</f>
        <v>0</v>
      </c>
      <c r="L18" s="32">
        <v>0</v>
      </c>
      <c r="M18" s="27">
        <f>ROUND(ROUND(L18,2)*ROUND(G18,3),2)</f>
        <v>0</v>
      </c>
      <c r="N18" s="30" t="s">
        <v>6030</v>
      </c>
      <c r="O18">
        <f>(M18*21)/100</f>
        <v>0</v>
      </c>
      <c r="P18" t="s">
        <v>28</v>
      </c>
    </row>
    <row r="19" spans="1:16" ht="12.75" customHeight="1" x14ac:dyDescent="0.2">
      <c r="A19" s="33" t="s">
        <v>57</v>
      </c>
      <c r="E19" s="34" t="s">
        <v>8366</v>
      </c>
    </row>
    <row r="20" spans="1:16" ht="12.75" customHeight="1" x14ac:dyDescent="0.2">
      <c r="A20" s="33" t="s">
        <v>58</v>
      </c>
      <c r="E20" s="35" t="s">
        <v>8363</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6115</v>
      </c>
      <c r="D23" t="s">
        <v>5</v>
      </c>
      <c r="E23" s="29" t="s">
        <v>7722</v>
      </c>
      <c r="F23" s="30" t="s">
        <v>602</v>
      </c>
      <c r="G23" s="31">
        <v>12.35</v>
      </c>
      <c r="H23" s="30">
        <v>0</v>
      </c>
      <c r="I23" s="30">
        <f>ROUND(G23*H23,6)</f>
        <v>0</v>
      </c>
      <c r="L23" s="32">
        <v>0</v>
      </c>
      <c r="M23" s="27">
        <f>ROUND(ROUND(L23,2)*ROUND(G23,3),2)</f>
        <v>0</v>
      </c>
      <c r="N23" s="30" t="s">
        <v>6030</v>
      </c>
      <c r="O23">
        <f>(M23*21)/100</f>
        <v>0</v>
      </c>
      <c r="P23" t="s">
        <v>28</v>
      </c>
    </row>
    <row r="24" spans="1:16" ht="12.75" customHeight="1" x14ac:dyDescent="0.2">
      <c r="A24" s="33" t="s">
        <v>57</v>
      </c>
      <c r="E24" s="34" t="s">
        <v>5</v>
      </c>
    </row>
    <row r="25" spans="1:16" ht="12.75" customHeight="1" x14ac:dyDescent="0.2">
      <c r="A25" s="33" t="s">
        <v>58</v>
      </c>
      <c r="E25" s="35" t="s">
        <v>8367</v>
      </c>
    </row>
    <row r="26" spans="1:16" ht="12.75" customHeight="1" x14ac:dyDescent="0.2">
      <c r="E26" s="34" t="s">
        <v>59</v>
      </c>
    </row>
    <row r="27" spans="1:16" ht="12.75" customHeight="1" x14ac:dyDescent="0.2">
      <c r="A27" t="s">
        <v>49</v>
      </c>
      <c r="C27" s="11" t="s">
        <v>27</v>
      </c>
      <c r="E27" s="28" t="s">
        <v>4266</v>
      </c>
      <c r="J27" s="27">
        <f>0</f>
        <v>0</v>
      </c>
      <c r="K27" s="27">
        <f>0</f>
        <v>0</v>
      </c>
      <c r="L27" s="27">
        <f>0+L28+L32+L36+L40+L44+L48+L52</f>
        <v>0</v>
      </c>
      <c r="M27" s="27">
        <f>0+M28+M32+M36+M40+M44+M48+M52</f>
        <v>0</v>
      </c>
    </row>
    <row r="28" spans="1:16" ht="12.75" customHeight="1" x14ac:dyDescent="0.2">
      <c r="A28" t="s">
        <v>52</v>
      </c>
      <c r="B28" s="10" t="s">
        <v>67</v>
      </c>
      <c r="C28" s="10" t="s">
        <v>8368</v>
      </c>
      <c r="D28" t="s">
        <v>5</v>
      </c>
      <c r="E28" s="29" t="s">
        <v>8369</v>
      </c>
      <c r="F28" s="30" t="s">
        <v>602</v>
      </c>
      <c r="G28" s="31">
        <v>71.564999999999998</v>
      </c>
      <c r="H28" s="30">
        <v>0</v>
      </c>
      <c r="I28" s="30">
        <f>ROUND(G28*H28,6)</f>
        <v>0</v>
      </c>
      <c r="L28" s="32">
        <v>0</v>
      </c>
      <c r="M28" s="27">
        <f>ROUND(ROUND(L28,2)*ROUND(G28,3),2)</f>
        <v>0</v>
      </c>
      <c r="N28" s="30" t="s">
        <v>6030</v>
      </c>
      <c r="O28">
        <f>(M28*21)/100</f>
        <v>0</v>
      </c>
      <c r="P28" t="s">
        <v>28</v>
      </c>
    </row>
    <row r="29" spans="1:16" ht="12.75" customHeight="1" x14ac:dyDescent="0.2">
      <c r="A29" s="33" t="s">
        <v>57</v>
      </c>
      <c r="E29" s="34" t="s">
        <v>5</v>
      </c>
    </row>
    <row r="30" spans="1:16" ht="12.75" customHeight="1" x14ac:dyDescent="0.2">
      <c r="A30" s="33" t="s">
        <v>58</v>
      </c>
      <c r="E30" s="35" t="s">
        <v>8370</v>
      </c>
    </row>
    <row r="31" spans="1:16" ht="12.75" customHeight="1" x14ac:dyDescent="0.2">
      <c r="E31" s="34" t="s">
        <v>59</v>
      </c>
    </row>
    <row r="32" spans="1:16" ht="12.75" customHeight="1" x14ac:dyDescent="0.2">
      <c r="A32" t="s">
        <v>52</v>
      </c>
      <c r="B32" s="10" t="s">
        <v>27</v>
      </c>
      <c r="C32" s="10" t="s">
        <v>8371</v>
      </c>
      <c r="D32" t="s">
        <v>5</v>
      </c>
      <c r="E32" s="29" t="s">
        <v>8372</v>
      </c>
      <c r="F32" s="30" t="s">
        <v>602</v>
      </c>
      <c r="G32" s="31">
        <v>71.564999999999998</v>
      </c>
      <c r="H32" s="30">
        <v>0</v>
      </c>
      <c r="I32" s="30">
        <f>ROUND(G32*H32,6)</f>
        <v>0</v>
      </c>
      <c r="L32" s="32">
        <v>0</v>
      </c>
      <c r="M32" s="27">
        <f>ROUND(ROUND(L32,2)*ROUND(G32,3),2)</f>
        <v>0</v>
      </c>
      <c r="N32" s="30" t="s">
        <v>6030</v>
      </c>
      <c r="O32">
        <f>(M32*21)/100</f>
        <v>0</v>
      </c>
      <c r="P32" t="s">
        <v>28</v>
      </c>
    </row>
    <row r="33" spans="1:16" ht="12.75" customHeight="1" x14ac:dyDescent="0.2">
      <c r="A33" s="33" t="s">
        <v>57</v>
      </c>
      <c r="E33" s="34" t="s">
        <v>5</v>
      </c>
    </row>
    <row r="34" spans="1:16" ht="12.75" customHeight="1" x14ac:dyDescent="0.2">
      <c r="A34" s="33" t="s">
        <v>58</v>
      </c>
      <c r="E34" s="35" t="s">
        <v>8370</v>
      </c>
    </row>
    <row r="35" spans="1:16" ht="12.75" customHeight="1" x14ac:dyDescent="0.2">
      <c r="E35" s="34" t="s">
        <v>59</v>
      </c>
    </row>
    <row r="36" spans="1:16" ht="12.75" customHeight="1" x14ac:dyDescent="0.2">
      <c r="A36" t="s">
        <v>52</v>
      </c>
      <c r="B36" s="10" t="s">
        <v>72</v>
      </c>
      <c r="C36" s="10" t="s">
        <v>8373</v>
      </c>
      <c r="D36" t="s">
        <v>5</v>
      </c>
      <c r="E36" s="29" t="s">
        <v>8374</v>
      </c>
      <c r="F36" s="30" t="s">
        <v>602</v>
      </c>
      <c r="G36" s="31">
        <v>71.564999999999998</v>
      </c>
      <c r="H36" s="30">
        <v>0</v>
      </c>
      <c r="I36" s="30">
        <f>ROUND(G36*H36,6)</f>
        <v>0</v>
      </c>
      <c r="L36" s="32">
        <v>0</v>
      </c>
      <c r="M36" s="27">
        <f>ROUND(ROUND(L36,2)*ROUND(G36,3),2)</f>
        <v>0</v>
      </c>
      <c r="N36" s="30" t="s">
        <v>6030</v>
      </c>
      <c r="O36">
        <f>(M36*21)/100</f>
        <v>0</v>
      </c>
      <c r="P36" t="s">
        <v>28</v>
      </c>
    </row>
    <row r="37" spans="1:16" ht="12.75" customHeight="1" x14ac:dyDescent="0.2">
      <c r="A37" s="33" t="s">
        <v>57</v>
      </c>
      <c r="E37" s="34" t="s">
        <v>8375</v>
      </c>
    </row>
    <row r="38" spans="1:16" ht="12.75" customHeight="1" x14ac:dyDescent="0.2">
      <c r="A38" s="33" t="s">
        <v>58</v>
      </c>
      <c r="E38" s="35" t="s">
        <v>8370</v>
      </c>
    </row>
    <row r="39" spans="1:16" ht="12.75" customHeight="1" x14ac:dyDescent="0.2">
      <c r="E39" s="34" t="s">
        <v>59</v>
      </c>
    </row>
    <row r="40" spans="1:16" ht="12.75" customHeight="1" x14ac:dyDescent="0.2">
      <c r="A40" t="s">
        <v>52</v>
      </c>
      <c r="B40" s="10" t="s">
        <v>75</v>
      </c>
      <c r="C40" s="10" t="s">
        <v>8376</v>
      </c>
      <c r="D40" t="s">
        <v>5</v>
      </c>
      <c r="E40" s="29" t="s">
        <v>8377</v>
      </c>
      <c r="F40" s="30" t="s">
        <v>602</v>
      </c>
      <c r="G40" s="31">
        <v>3.6</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8378</v>
      </c>
    </row>
    <row r="43" spans="1:16" ht="12.75" customHeight="1" x14ac:dyDescent="0.2">
      <c r="E43" s="34" t="s">
        <v>59</v>
      </c>
    </row>
    <row r="44" spans="1:16" ht="12.75" customHeight="1" x14ac:dyDescent="0.2">
      <c r="A44" t="s">
        <v>52</v>
      </c>
      <c r="B44" s="10" t="s">
        <v>78</v>
      </c>
      <c r="C44" s="10" t="s">
        <v>8379</v>
      </c>
      <c r="D44" t="s">
        <v>5</v>
      </c>
      <c r="E44" s="29" t="s">
        <v>8380</v>
      </c>
      <c r="F44" s="30" t="s">
        <v>602</v>
      </c>
      <c r="G44" s="31">
        <v>71.564999999999998</v>
      </c>
      <c r="H44" s="30">
        <v>0</v>
      </c>
      <c r="I44" s="30">
        <f>ROUND(G44*H44,6)</f>
        <v>0</v>
      </c>
      <c r="L44" s="32">
        <v>0</v>
      </c>
      <c r="M44" s="27">
        <f>ROUND(ROUND(L44,2)*ROUND(G44,3),2)</f>
        <v>0</v>
      </c>
      <c r="N44" s="30" t="s">
        <v>6030</v>
      </c>
      <c r="O44">
        <f>(M44*21)/100</f>
        <v>0</v>
      </c>
      <c r="P44" t="s">
        <v>28</v>
      </c>
    </row>
    <row r="45" spans="1:16" ht="12.75" customHeight="1" x14ac:dyDescent="0.2">
      <c r="A45" s="33" t="s">
        <v>57</v>
      </c>
      <c r="E45" s="34" t="s">
        <v>5</v>
      </c>
    </row>
    <row r="46" spans="1:16" ht="12.75" customHeight="1" x14ac:dyDescent="0.2">
      <c r="A46" s="33" t="s">
        <v>58</v>
      </c>
      <c r="E46" s="35" t="s">
        <v>8370</v>
      </c>
    </row>
    <row r="47" spans="1:16" ht="12.75" customHeight="1" x14ac:dyDescent="0.2">
      <c r="E47" s="34" t="s">
        <v>59</v>
      </c>
    </row>
    <row r="48" spans="1:16" ht="12.75" customHeight="1" x14ac:dyDescent="0.2">
      <c r="A48" t="s">
        <v>52</v>
      </c>
      <c r="B48" s="10" t="s">
        <v>81</v>
      </c>
      <c r="C48" s="10" t="s">
        <v>6939</v>
      </c>
      <c r="D48" t="s">
        <v>5</v>
      </c>
      <c r="E48" s="29" t="s">
        <v>7799</v>
      </c>
      <c r="F48" s="30" t="s">
        <v>602</v>
      </c>
      <c r="G48" s="31">
        <v>12.35</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8363</v>
      </c>
    </row>
    <row r="51" spans="1:16" ht="12.75" customHeight="1" x14ac:dyDescent="0.2">
      <c r="E51" s="34" t="s">
        <v>59</v>
      </c>
    </row>
    <row r="52" spans="1:16" ht="12.75" customHeight="1" x14ac:dyDescent="0.2">
      <c r="A52" t="s">
        <v>52</v>
      </c>
      <c r="B52" s="10" t="s">
        <v>84</v>
      </c>
      <c r="C52" s="10" t="s">
        <v>8381</v>
      </c>
      <c r="D52" t="s">
        <v>5</v>
      </c>
      <c r="E52" s="29" t="s">
        <v>8382</v>
      </c>
      <c r="F52" s="30" t="s">
        <v>126</v>
      </c>
      <c r="G52" s="31">
        <v>22.7</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8383</v>
      </c>
    </row>
    <row r="55" spans="1:16" ht="12.75" customHeight="1" x14ac:dyDescent="0.2">
      <c r="E55" s="34" t="s">
        <v>59</v>
      </c>
    </row>
    <row r="56" spans="1:16" ht="12.75" customHeight="1" x14ac:dyDescent="0.2">
      <c r="A56" t="s">
        <v>49</v>
      </c>
      <c r="C56" s="11" t="s">
        <v>6212</v>
      </c>
      <c r="E56" s="28" t="s">
        <v>6213</v>
      </c>
      <c r="J56" s="27">
        <f>0</f>
        <v>0</v>
      </c>
      <c r="K56" s="27">
        <f>0</f>
        <v>0</v>
      </c>
      <c r="L56" s="27">
        <f>0+L57+L61+L65</f>
        <v>0</v>
      </c>
      <c r="M56" s="27">
        <f>0+M57+M61+M65</f>
        <v>0</v>
      </c>
    </row>
    <row r="57" spans="1:16" ht="12.75" customHeight="1" x14ac:dyDescent="0.2">
      <c r="A57" t="s">
        <v>52</v>
      </c>
      <c r="B57" s="10" t="s">
        <v>87</v>
      </c>
      <c r="C57" s="10" t="s">
        <v>8384</v>
      </c>
      <c r="D57" t="s">
        <v>5</v>
      </c>
      <c r="E57" s="29" t="s">
        <v>8385</v>
      </c>
      <c r="F57" s="30" t="s">
        <v>126</v>
      </c>
      <c r="G57" s="31">
        <v>8.5</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8386</v>
      </c>
      <c r="D61" t="s">
        <v>5</v>
      </c>
      <c r="E61" s="29" t="s">
        <v>8387</v>
      </c>
      <c r="F61" s="30" t="s">
        <v>55</v>
      </c>
      <c r="G61" s="31">
        <v>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8388</v>
      </c>
      <c r="D65" t="s">
        <v>5</v>
      </c>
      <c r="E65" s="29" t="s">
        <v>8389</v>
      </c>
      <c r="F65" s="30" t="s">
        <v>126</v>
      </c>
      <c r="G65" s="31">
        <v>3.8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8390</v>
      </c>
    </row>
    <row r="68" spans="1:16" ht="12.75" customHeight="1" x14ac:dyDescent="0.2">
      <c r="E68" s="34" t="s">
        <v>59</v>
      </c>
    </row>
    <row r="69" spans="1:16" ht="12.75" customHeight="1" x14ac:dyDescent="0.2">
      <c r="A69" t="s">
        <v>49</v>
      </c>
      <c r="C69" s="11" t="s">
        <v>4689</v>
      </c>
      <c r="E69" s="28" t="s">
        <v>4690</v>
      </c>
      <c r="J69" s="27">
        <f>0</f>
        <v>0</v>
      </c>
      <c r="K69" s="27">
        <f>0</f>
        <v>0</v>
      </c>
      <c r="L69" s="27">
        <f>0+L70+L74+L78+L82+L86+L90</f>
        <v>0</v>
      </c>
      <c r="M69" s="27">
        <f>0+M70+M74+M78+M82+M86+M90</f>
        <v>0</v>
      </c>
    </row>
    <row r="70" spans="1:16" ht="12.75" customHeight="1" x14ac:dyDescent="0.2">
      <c r="A70" t="s">
        <v>52</v>
      </c>
      <c r="B70" s="10" t="s">
        <v>95</v>
      </c>
      <c r="C70" s="10" t="s">
        <v>8391</v>
      </c>
      <c r="D70" t="s">
        <v>5</v>
      </c>
      <c r="E70" s="29" t="s">
        <v>8392</v>
      </c>
      <c r="F70" s="30" t="s">
        <v>602</v>
      </c>
      <c r="G70" s="31">
        <v>9.1999999999999993</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5722</v>
      </c>
    </row>
    <row r="73" spans="1:16" ht="12.75" customHeight="1" x14ac:dyDescent="0.2">
      <c r="E73" s="34" t="s">
        <v>59</v>
      </c>
    </row>
    <row r="74" spans="1:16" ht="12.75" customHeight="1" x14ac:dyDescent="0.2">
      <c r="A74" t="s">
        <v>52</v>
      </c>
      <c r="B74" s="10" t="s">
        <v>97</v>
      </c>
      <c r="C74" s="10" t="s">
        <v>6327</v>
      </c>
      <c r="D74" t="s">
        <v>5</v>
      </c>
      <c r="E74" s="29" t="s">
        <v>6329</v>
      </c>
      <c r="F74" s="30" t="s">
        <v>602</v>
      </c>
      <c r="G74" s="31">
        <v>9.1999999999999993</v>
      </c>
      <c r="H74" s="30">
        <v>0</v>
      </c>
      <c r="I74" s="30">
        <f>ROUND(G74*H74,6)</f>
        <v>0</v>
      </c>
      <c r="L74" s="32">
        <v>0</v>
      </c>
      <c r="M74" s="27">
        <f>ROUND(ROUND(L74,2)*ROUND(G74,3),2)</f>
        <v>0</v>
      </c>
      <c r="N74" s="30" t="s">
        <v>6030</v>
      </c>
      <c r="O74">
        <f>(M74*21)/100</f>
        <v>0</v>
      </c>
      <c r="P74" t="s">
        <v>28</v>
      </c>
    </row>
    <row r="75" spans="1:16" ht="12.75" customHeight="1" x14ac:dyDescent="0.2">
      <c r="A75" s="33" t="s">
        <v>57</v>
      </c>
      <c r="E75" s="34" t="s">
        <v>5</v>
      </c>
    </row>
    <row r="76" spans="1:16" ht="12.75" customHeight="1" x14ac:dyDescent="0.2">
      <c r="A76" s="33" t="s">
        <v>58</v>
      </c>
      <c r="E76" s="35" t="s">
        <v>5722</v>
      </c>
    </row>
    <row r="77" spans="1:16" ht="12.75" customHeight="1" x14ac:dyDescent="0.2">
      <c r="E77" s="34" t="s">
        <v>59</v>
      </c>
    </row>
    <row r="78" spans="1:16" ht="12.75" customHeight="1" x14ac:dyDescent="0.2">
      <c r="A78" t="s">
        <v>52</v>
      </c>
      <c r="B78" s="10" t="s">
        <v>99</v>
      </c>
      <c r="C78" s="10" t="s">
        <v>8393</v>
      </c>
      <c r="D78" t="s">
        <v>5</v>
      </c>
      <c r="E78" s="29" t="s">
        <v>8394</v>
      </c>
      <c r="F78" s="30" t="s">
        <v>602</v>
      </c>
      <c r="G78" s="31">
        <v>9.1999999999999993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5722</v>
      </c>
    </row>
    <row r="81" spans="1:16" ht="12.75" customHeight="1" x14ac:dyDescent="0.2">
      <c r="E81" s="34" t="s">
        <v>59</v>
      </c>
    </row>
    <row r="82" spans="1:16" ht="12.75" customHeight="1" x14ac:dyDescent="0.2">
      <c r="A82" t="s">
        <v>52</v>
      </c>
      <c r="B82" s="10" t="s">
        <v>101</v>
      </c>
      <c r="C82" s="10" t="s">
        <v>8395</v>
      </c>
      <c r="D82" t="s">
        <v>5</v>
      </c>
      <c r="E82" s="29" t="s">
        <v>8396</v>
      </c>
      <c r="F82" s="30" t="s">
        <v>602</v>
      </c>
      <c r="G82" s="31">
        <v>9.1999999999999993</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5722</v>
      </c>
    </row>
    <row r="85" spans="1:16" ht="12.75" customHeight="1" x14ac:dyDescent="0.2">
      <c r="E85" s="34" t="s">
        <v>59</v>
      </c>
    </row>
    <row r="86" spans="1:16" ht="12.75" customHeight="1" x14ac:dyDescent="0.2">
      <c r="A86" t="s">
        <v>52</v>
      </c>
      <c r="B86" s="10" t="s">
        <v>104</v>
      </c>
      <c r="C86" s="10" t="s">
        <v>8397</v>
      </c>
      <c r="D86" t="s">
        <v>5</v>
      </c>
      <c r="E86" s="29" t="s">
        <v>8398</v>
      </c>
      <c r="F86" s="30" t="s">
        <v>602</v>
      </c>
      <c r="G86" s="31">
        <v>9.1999999999999993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8399</v>
      </c>
    </row>
    <row r="89" spans="1:16" ht="12.75" customHeight="1" x14ac:dyDescent="0.2">
      <c r="E89" s="34" t="s">
        <v>59</v>
      </c>
    </row>
    <row r="90" spans="1:16" ht="12.75" customHeight="1" x14ac:dyDescent="0.2">
      <c r="A90" t="s">
        <v>52</v>
      </c>
      <c r="B90" s="10" t="s">
        <v>107</v>
      </c>
      <c r="C90" s="10" t="s">
        <v>6343</v>
      </c>
      <c r="D90" t="s">
        <v>5</v>
      </c>
      <c r="E90" s="29" t="s">
        <v>6345</v>
      </c>
      <c r="F90" s="30" t="s">
        <v>602</v>
      </c>
      <c r="G90" s="31">
        <v>18.399999999999999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6413</v>
      </c>
      <c r="D95" t="s">
        <v>5</v>
      </c>
      <c r="E95" s="29" t="s">
        <v>8078</v>
      </c>
      <c r="F95" s="30" t="s">
        <v>602</v>
      </c>
      <c r="G95" s="31">
        <v>46.35</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8400</v>
      </c>
    </row>
    <row r="98" spans="1:16" ht="12.75" customHeight="1" x14ac:dyDescent="0.2">
      <c r="E98" s="34" t="s">
        <v>59</v>
      </c>
    </row>
    <row r="99" spans="1:16" ht="12.75" customHeight="1" x14ac:dyDescent="0.2">
      <c r="A99" t="s">
        <v>52</v>
      </c>
      <c r="B99" s="10" t="s">
        <v>158</v>
      </c>
      <c r="C99" s="10" t="s">
        <v>8401</v>
      </c>
      <c r="D99" t="s">
        <v>5</v>
      </c>
      <c r="E99" s="29" t="s">
        <v>8402</v>
      </c>
      <c r="F99" s="30" t="s">
        <v>602</v>
      </c>
      <c r="G99" s="31">
        <v>3.6</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8403</v>
      </c>
    </row>
    <row r="102" spans="1:16" ht="12.75" customHeight="1" x14ac:dyDescent="0.2">
      <c r="E102" s="34" t="s">
        <v>59</v>
      </c>
    </row>
    <row r="103" spans="1:16" ht="12.75" customHeight="1" x14ac:dyDescent="0.2">
      <c r="A103" t="s">
        <v>52</v>
      </c>
      <c r="B103" s="10" t="s">
        <v>161</v>
      </c>
      <c r="C103" s="10" t="s">
        <v>8404</v>
      </c>
      <c r="D103" t="s">
        <v>5</v>
      </c>
      <c r="E103" s="29" t="s">
        <v>8405</v>
      </c>
      <c r="F103" s="30" t="s">
        <v>602</v>
      </c>
      <c r="G103" s="31">
        <v>71.563999999999993</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8406</v>
      </c>
    </row>
    <row r="106" spans="1:16" ht="12.75" customHeight="1" x14ac:dyDescent="0.2">
      <c r="E106" s="34" t="s">
        <v>59</v>
      </c>
    </row>
    <row r="107" spans="1:16" ht="12.75" customHeight="1" x14ac:dyDescent="0.2">
      <c r="A107" t="s">
        <v>49</v>
      </c>
      <c r="C107" s="11" t="s">
        <v>6502</v>
      </c>
      <c r="E107" s="28" t="s">
        <v>6503</v>
      </c>
      <c r="J107" s="27">
        <f>0</f>
        <v>0</v>
      </c>
      <c r="K107" s="27">
        <f>0</f>
        <v>0</v>
      </c>
      <c r="L107" s="27">
        <f>0+L108+L112+L116+L120</f>
        <v>0</v>
      </c>
      <c r="M107" s="27">
        <f>0+M108+M112+M116+M120</f>
        <v>0</v>
      </c>
    </row>
    <row r="108" spans="1:16" ht="12.75" customHeight="1" x14ac:dyDescent="0.2">
      <c r="A108" t="s">
        <v>52</v>
      </c>
      <c r="B108" s="10" t="s">
        <v>162</v>
      </c>
      <c r="C108" s="10" t="s">
        <v>6515</v>
      </c>
      <c r="D108" t="s">
        <v>5</v>
      </c>
      <c r="E108" s="29" t="s">
        <v>6513</v>
      </c>
      <c r="F108" s="30" t="s">
        <v>1225</v>
      </c>
      <c r="G108" s="31">
        <v>2.9020000000000001</v>
      </c>
      <c r="H108" s="30">
        <v>0</v>
      </c>
      <c r="I108" s="30">
        <f>ROUND(G108*H108,6)</f>
        <v>0</v>
      </c>
      <c r="L108" s="32">
        <v>0</v>
      </c>
      <c r="M108" s="27">
        <f>ROUND(ROUND(L108,2)*ROUND(G108,3),2)</f>
        <v>0</v>
      </c>
      <c r="N108" s="30" t="s">
        <v>6030</v>
      </c>
      <c r="O108">
        <f>(M108*21)/100</f>
        <v>0</v>
      </c>
      <c r="P108" t="s">
        <v>28</v>
      </c>
    </row>
    <row r="109" spans="1:16" ht="12.75" customHeight="1" x14ac:dyDescent="0.2">
      <c r="A109" s="33" t="s">
        <v>57</v>
      </c>
      <c r="E109" s="34" t="s">
        <v>5</v>
      </c>
    </row>
    <row r="110" spans="1:16" ht="12.75" customHeight="1" x14ac:dyDescent="0.2">
      <c r="A110" s="33" t="s">
        <v>58</v>
      </c>
      <c r="E110" s="35" t="s">
        <v>8407</v>
      </c>
    </row>
    <row r="111" spans="1:16" ht="12.75" customHeight="1" x14ac:dyDescent="0.2">
      <c r="E111" s="34" t="s">
        <v>5728</v>
      </c>
    </row>
    <row r="112" spans="1:16" ht="12.75" customHeight="1" x14ac:dyDescent="0.2">
      <c r="A112" t="s">
        <v>52</v>
      </c>
      <c r="B112" s="10" t="s">
        <v>163</v>
      </c>
      <c r="C112" s="10" t="s">
        <v>6517</v>
      </c>
      <c r="D112" t="s">
        <v>5</v>
      </c>
      <c r="E112" s="29" t="s">
        <v>6518</v>
      </c>
      <c r="F112" s="30" t="s">
        <v>1225</v>
      </c>
      <c r="G112" s="31">
        <v>4.2220000000000004</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8408</v>
      </c>
    </row>
    <row r="115" spans="1:16" ht="12.75" customHeight="1" x14ac:dyDescent="0.2">
      <c r="E115" s="34" t="s">
        <v>5728</v>
      </c>
    </row>
    <row r="116" spans="1:16" ht="12.75" customHeight="1" x14ac:dyDescent="0.2">
      <c r="A116" t="s">
        <v>52</v>
      </c>
      <c r="B116" s="10" t="s">
        <v>164</v>
      </c>
      <c r="C116" s="10" t="s">
        <v>6526</v>
      </c>
      <c r="D116" t="s">
        <v>5</v>
      </c>
      <c r="E116" s="29" t="s">
        <v>6527</v>
      </c>
      <c r="F116" s="30" t="s">
        <v>1225</v>
      </c>
      <c r="G116" s="31">
        <v>0.1</v>
      </c>
      <c r="H116" s="30">
        <v>0</v>
      </c>
      <c r="I116" s="30">
        <f>ROUND(G116*H116,6)</f>
        <v>0</v>
      </c>
      <c r="L116" s="32">
        <v>0</v>
      </c>
      <c r="M116" s="27">
        <f>ROUND(ROUND(L116,2)*ROUND(G116,3),2)</f>
        <v>0</v>
      </c>
      <c r="N116" s="30" t="s">
        <v>6030</v>
      </c>
      <c r="O116">
        <f>(M116*21)/100</f>
        <v>0</v>
      </c>
      <c r="P116" t="s">
        <v>28</v>
      </c>
    </row>
    <row r="117" spans="1:16" ht="12.75" customHeight="1" x14ac:dyDescent="0.2">
      <c r="A117" s="33" t="s">
        <v>57</v>
      </c>
      <c r="E117" s="34" t="s">
        <v>5</v>
      </c>
    </row>
    <row r="118" spans="1:16" ht="12.75" customHeight="1" x14ac:dyDescent="0.2">
      <c r="A118" s="33" t="s">
        <v>58</v>
      </c>
      <c r="E118" s="35" t="s">
        <v>8409</v>
      </c>
    </row>
    <row r="119" spans="1:16" ht="12.75" customHeight="1" x14ac:dyDescent="0.2">
      <c r="E119" s="34" t="s">
        <v>5728</v>
      </c>
    </row>
    <row r="120" spans="1:16" ht="12.75" customHeight="1" x14ac:dyDescent="0.2">
      <c r="A120" t="s">
        <v>52</v>
      </c>
      <c r="B120" s="10" t="s">
        <v>165</v>
      </c>
      <c r="C120" s="10" t="s">
        <v>8410</v>
      </c>
      <c r="D120" t="s">
        <v>5</v>
      </c>
      <c r="E120" s="29" t="s">
        <v>8411</v>
      </c>
      <c r="F120" s="30" t="s">
        <v>1225</v>
      </c>
      <c r="G120" s="31">
        <v>3.7050000000000001</v>
      </c>
      <c r="H120" s="30">
        <v>0</v>
      </c>
      <c r="I120" s="30">
        <f>ROUND(G120*H120,6)</f>
        <v>0</v>
      </c>
      <c r="L120" s="32">
        <v>0</v>
      </c>
      <c r="M120" s="27">
        <f>ROUND(ROUND(L120,2)*ROUND(G120,3),2)</f>
        <v>0</v>
      </c>
      <c r="N120" s="30" t="s">
        <v>6030</v>
      </c>
      <c r="O120">
        <f>(M120*21)/100</f>
        <v>0</v>
      </c>
      <c r="P120" t="s">
        <v>28</v>
      </c>
    </row>
    <row r="121" spans="1:16" ht="12.75" customHeight="1" x14ac:dyDescent="0.2">
      <c r="A121" s="33" t="s">
        <v>57</v>
      </c>
      <c r="E121" s="34" t="s">
        <v>5</v>
      </c>
    </row>
    <row r="122" spans="1:16" ht="12.75" customHeight="1" x14ac:dyDescent="0.2">
      <c r="A122" s="33" t="s">
        <v>58</v>
      </c>
      <c r="E122" s="35" t="s">
        <v>8412</v>
      </c>
    </row>
    <row r="123" spans="1:16" ht="12.75" customHeight="1" x14ac:dyDescent="0.2">
      <c r="E12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8415</v>
      </c>
      <c r="E8" s="26" t="s">
        <v>8416</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6637</v>
      </c>
      <c r="D10" t="s">
        <v>5</v>
      </c>
      <c r="E10" s="29" t="s">
        <v>6638</v>
      </c>
      <c r="F10" s="30" t="s">
        <v>602</v>
      </c>
      <c r="G10" s="31">
        <v>5</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8417</v>
      </c>
    </row>
    <row r="13" spans="1:20" ht="12.75" customHeight="1" x14ac:dyDescent="0.2">
      <c r="E13" s="34" t="s">
        <v>8418</v>
      </c>
    </row>
    <row r="14" spans="1:20" ht="12.75" customHeight="1" x14ac:dyDescent="0.2">
      <c r="A14" t="s">
        <v>52</v>
      </c>
      <c r="B14" s="10" t="s">
        <v>90</v>
      </c>
      <c r="C14" s="10" t="s">
        <v>8419</v>
      </c>
      <c r="D14" t="s">
        <v>5</v>
      </c>
      <c r="E14" s="29" t="s">
        <v>8420</v>
      </c>
      <c r="F14" s="30" t="s">
        <v>55</v>
      </c>
      <c r="G14" s="31">
        <v>1</v>
      </c>
      <c r="H14" s="30">
        <v>0</v>
      </c>
      <c r="I14" s="30">
        <f>ROUND(G14*H14,6)</f>
        <v>0</v>
      </c>
      <c r="L14" s="32">
        <v>0</v>
      </c>
      <c r="M14" s="27">
        <f>ROUND(ROUND(L14,2)*ROUND(G14,3),2)</f>
        <v>0</v>
      </c>
      <c r="N14" s="30" t="s">
        <v>6030</v>
      </c>
      <c r="O14">
        <f>(M14*21)/100</f>
        <v>0</v>
      </c>
      <c r="P14" t="s">
        <v>28</v>
      </c>
    </row>
    <row r="15" spans="1:20" ht="12.75" customHeight="1" x14ac:dyDescent="0.2">
      <c r="A15" s="33" t="s">
        <v>57</v>
      </c>
      <c r="E15" s="34" t="s">
        <v>8421</v>
      </c>
    </row>
    <row r="16" spans="1:20" ht="12.75" customHeight="1" x14ac:dyDescent="0.2">
      <c r="A16" s="33" t="s">
        <v>58</v>
      </c>
      <c r="E16" s="35" t="s">
        <v>8422</v>
      </c>
    </row>
    <row r="17" spans="1:16" ht="12.75" customHeight="1" x14ac:dyDescent="0.2">
      <c r="E17" s="34" t="s">
        <v>8423</v>
      </c>
    </row>
    <row r="18" spans="1:16" ht="12.75" customHeight="1" x14ac:dyDescent="0.2">
      <c r="A18" t="s">
        <v>52</v>
      </c>
      <c r="B18" s="10" t="s">
        <v>93</v>
      </c>
      <c r="C18" s="10" t="s">
        <v>8424</v>
      </c>
      <c r="D18" t="s">
        <v>5</v>
      </c>
      <c r="E18" s="29" t="s">
        <v>8425</v>
      </c>
      <c r="F18" s="30" t="s">
        <v>55</v>
      </c>
      <c r="G18" s="31">
        <v>1</v>
      </c>
      <c r="H18" s="30">
        <v>0</v>
      </c>
      <c r="I18" s="30">
        <f>ROUND(G18*H18,6)</f>
        <v>0</v>
      </c>
      <c r="L18" s="32">
        <v>0</v>
      </c>
      <c r="M18" s="27">
        <f>ROUND(ROUND(L18,2)*ROUND(G18,3),2)</f>
        <v>0</v>
      </c>
      <c r="N18" s="30" t="s">
        <v>6030</v>
      </c>
      <c r="O18">
        <f>(M18*21)/100</f>
        <v>0</v>
      </c>
      <c r="P18" t="s">
        <v>28</v>
      </c>
    </row>
    <row r="19" spans="1:16" ht="12.75" customHeight="1" x14ac:dyDescent="0.2">
      <c r="A19" s="33" t="s">
        <v>57</v>
      </c>
      <c r="E19" s="34" t="s">
        <v>8426</v>
      </c>
    </row>
    <row r="20" spans="1:16" ht="12.75" customHeight="1" x14ac:dyDescent="0.2">
      <c r="A20" s="33" t="s">
        <v>58</v>
      </c>
      <c r="E20" s="35" t="s">
        <v>8422</v>
      </c>
    </row>
    <row r="21" spans="1:16" ht="12.75" customHeight="1" x14ac:dyDescent="0.2">
      <c r="E21" s="34" t="s">
        <v>8427</v>
      </c>
    </row>
    <row r="22" spans="1:16" ht="12.75" customHeight="1" x14ac:dyDescent="0.2">
      <c r="A22" t="s">
        <v>52</v>
      </c>
      <c r="B22" s="10" t="s">
        <v>95</v>
      </c>
      <c r="C22" s="10" t="s">
        <v>8428</v>
      </c>
      <c r="D22" t="s">
        <v>5</v>
      </c>
      <c r="E22" s="29" t="s">
        <v>8429</v>
      </c>
      <c r="F22" s="30" t="s">
        <v>602</v>
      </c>
      <c r="G22" s="31">
        <v>2</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8431</v>
      </c>
    </row>
    <row r="25" spans="1:16" ht="12.75" customHeight="1" x14ac:dyDescent="0.2">
      <c r="E25" s="34" t="s">
        <v>6033</v>
      </c>
    </row>
    <row r="26" spans="1:16" ht="12.75" customHeight="1" x14ac:dyDescent="0.2">
      <c r="A26" t="s">
        <v>52</v>
      </c>
      <c r="B26" s="10" t="s">
        <v>97</v>
      </c>
      <c r="C26" s="10" t="s">
        <v>8432</v>
      </c>
      <c r="D26" t="s">
        <v>5</v>
      </c>
      <c r="E26" s="29" t="s">
        <v>8433</v>
      </c>
      <c r="F26" s="30" t="s">
        <v>602</v>
      </c>
      <c r="G26" s="31">
        <v>2</v>
      </c>
      <c r="H26" s="30">
        <v>0</v>
      </c>
      <c r="I26" s="30">
        <f>ROUND(G26*H26,6)</f>
        <v>0</v>
      </c>
      <c r="L26" s="32">
        <v>0</v>
      </c>
      <c r="M26" s="27">
        <f>ROUND(ROUND(L26,2)*ROUND(G26,3),2)</f>
        <v>0</v>
      </c>
      <c r="N26" s="30" t="s">
        <v>6030</v>
      </c>
      <c r="O26">
        <f>(M26*21)/100</f>
        <v>0</v>
      </c>
      <c r="P26" t="s">
        <v>28</v>
      </c>
    </row>
    <row r="27" spans="1:16" ht="12.75" customHeight="1" x14ac:dyDescent="0.2">
      <c r="A27" s="33" t="s">
        <v>57</v>
      </c>
      <c r="E27" s="34" t="s">
        <v>8434</v>
      </c>
    </row>
    <row r="28" spans="1:16" ht="12.75" customHeight="1" x14ac:dyDescent="0.2">
      <c r="A28" s="33" t="s">
        <v>58</v>
      </c>
      <c r="E28" s="35" t="s">
        <v>8431</v>
      </c>
    </row>
    <row r="29" spans="1:16" ht="12.75" customHeight="1" x14ac:dyDescent="0.2">
      <c r="E29" s="34" t="s">
        <v>8435</v>
      </c>
    </row>
    <row r="30" spans="1:16" ht="12.75" customHeight="1" x14ac:dyDescent="0.2">
      <c r="A30" t="s">
        <v>52</v>
      </c>
      <c r="B30" s="10" t="s">
        <v>99</v>
      </c>
      <c r="C30" s="10" t="s">
        <v>8436</v>
      </c>
      <c r="D30" t="s">
        <v>5</v>
      </c>
      <c r="E30" s="29" t="s">
        <v>8437</v>
      </c>
      <c r="F30" s="30" t="s">
        <v>271</v>
      </c>
      <c r="G30" s="31">
        <v>1.232</v>
      </c>
      <c r="H30" s="30">
        <v>0</v>
      </c>
      <c r="I30" s="30">
        <f>ROUND(G30*H30,6)</f>
        <v>0</v>
      </c>
      <c r="L30" s="32">
        <v>0</v>
      </c>
      <c r="M30" s="27">
        <f>ROUND(ROUND(L30,2)*ROUND(G30,3),2)</f>
        <v>0</v>
      </c>
      <c r="N30" s="30" t="s">
        <v>6030</v>
      </c>
      <c r="O30">
        <f>(M30*21)/100</f>
        <v>0</v>
      </c>
      <c r="P30" t="s">
        <v>28</v>
      </c>
    </row>
    <row r="31" spans="1:16" ht="12.75" customHeight="1" x14ac:dyDescent="0.2">
      <c r="A31" s="33" t="s">
        <v>57</v>
      </c>
      <c r="E31" s="34" t="s">
        <v>8438</v>
      </c>
    </row>
    <row r="32" spans="1:16" ht="12.75" customHeight="1" x14ac:dyDescent="0.2">
      <c r="A32" s="33" t="s">
        <v>58</v>
      </c>
      <c r="E32" s="35" t="s">
        <v>8439</v>
      </c>
    </row>
    <row r="33" spans="1:16" ht="12.75" customHeight="1" x14ac:dyDescent="0.2">
      <c r="E33" s="34" t="s">
        <v>5</v>
      </c>
    </row>
    <row r="34" spans="1:16" ht="12.75" customHeight="1" x14ac:dyDescent="0.2">
      <c r="A34" t="s">
        <v>52</v>
      </c>
      <c r="B34" s="10" t="s">
        <v>101</v>
      </c>
      <c r="C34" s="10" t="s">
        <v>6665</v>
      </c>
      <c r="D34" t="s">
        <v>5</v>
      </c>
      <c r="E34" s="29" t="s">
        <v>6666</v>
      </c>
      <c r="F34" s="30" t="s">
        <v>271</v>
      </c>
      <c r="G34" s="31">
        <v>40.265000000000001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6667</v>
      </c>
    </row>
    <row r="36" spans="1:16" ht="38.25" customHeight="1" x14ac:dyDescent="0.2">
      <c r="A36" s="33" t="s">
        <v>58</v>
      </c>
      <c r="E36" s="35" t="s">
        <v>8440</v>
      </c>
    </row>
    <row r="37" spans="1:16" ht="12.75" customHeight="1" x14ac:dyDescent="0.2">
      <c r="E37" s="34" t="s">
        <v>8441</v>
      </c>
    </row>
    <row r="38" spans="1:16" ht="12.75" customHeight="1" x14ac:dyDescent="0.2">
      <c r="A38" t="s">
        <v>52</v>
      </c>
      <c r="B38" s="10" t="s">
        <v>104</v>
      </c>
      <c r="C38" s="10" t="s">
        <v>6034</v>
      </c>
      <c r="D38" t="s">
        <v>5</v>
      </c>
      <c r="E38" s="29" t="s">
        <v>6035</v>
      </c>
      <c r="F38" s="30" t="s">
        <v>271</v>
      </c>
      <c r="G38" s="31">
        <v>40.265000000000001</v>
      </c>
      <c r="H38" s="30">
        <v>0</v>
      </c>
      <c r="I38" s="30">
        <f>ROUND(G38*H38,6)</f>
        <v>0</v>
      </c>
      <c r="L38" s="32">
        <v>0</v>
      </c>
      <c r="M38" s="27">
        <f>ROUND(ROUND(L38,2)*ROUND(G38,3),2)</f>
        <v>0</v>
      </c>
      <c r="N38" s="30" t="s">
        <v>6030</v>
      </c>
      <c r="O38">
        <f>(M38*21)/100</f>
        <v>0</v>
      </c>
      <c r="P38" t="s">
        <v>28</v>
      </c>
    </row>
    <row r="39" spans="1:16" ht="12.75" customHeight="1" x14ac:dyDescent="0.2">
      <c r="A39" s="33" t="s">
        <v>57</v>
      </c>
      <c r="E39" s="34" t="s">
        <v>6036</v>
      </c>
    </row>
    <row r="40" spans="1:16" ht="38.25" customHeight="1" x14ac:dyDescent="0.2">
      <c r="A40" s="33" t="s">
        <v>58</v>
      </c>
      <c r="E40" s="35" t="s">
        <v>8440</v>
      </c>
    </row>
    <row r="41" spans="1:16" ht="12.75" customHeight="1" x14ac:dyDescent="0.2">
      <c r="E41" s="34" t="s">
        <v>6038</v>
      </c>
    </row>
    <row r="42" spans="1:16" ht="12.75" customHeight="1" x14ac:dyDescent="0.2">
      <c r="A42" t="s">
        <v>52</v>
      </c>
      <c r="B42" s="10" t="s">
        <v>107</v>
      </c>
      <c r="C42" s="10" t="s">
        <v>8442</v>
      </c>
      <c r="D42" t="s">
        <v>5</v>
      </c>
      <c r="E42" s="29" t="s">
        <v>8443</v>
      </c>
      <c r="F42" s="30" t="s">
        <v>602</v>
      </c>
      <c r="G42" s="31">
        <v>32.76</v>
      </c>
      <c r="H42" s="30">
        <v>6.9999999999999999E-4</v>
      </c>
      <c r="I42" s="30">
        <f>ROUND(G42*H42,6)</f>
        <v>2.2932000000000001E-2</v>
      </c>
      <c r="L42" s="32">
        <v>0</v>
      </c>
      <c r="M42" s="27">
        <f>ROUND(ROUND(L42,2)*ROUND(G42,3),2)</f>
        <v>0</v>
      </c>
      <c r="N42" s="30" t="s">
        <v>6030</v>
      </c>
      <c r="O42">
        <f>(M42*21)/100</f>
        <v>0</v>
      </c>
      <c r="P42" t="s">
        <v>28</v>
      </c>
    </row>
    <row r="43" spans="1:16" ht="12.75" customHeight="1" x14ac:dyDescent="0.2">
      <c r="A43" s="33" t="s">
        <v>57</v>
      </c>
      <c r="E43" s="34" t="s">
        <v>8444</v>
      </c>
    </row>
    <row r="44" spans="1:16" ht="12.75" customHeight="1" x14ac:dyDescent="0.2">
      <c r="A44" s="33" t="s">
        <v>58</v>
      </c>
      <c r="E44" s="35" t="s">
        <v>8445</v>
      </c>
    </row>
    <row r="45" spans="1:16" ht="12.75" customHeight="1" x14ac:dyDescent="0.2">
      <c r="E45" s="34" t="s">
        <v>8446</v>
      </c>
    </row>
    <row r="46" spans="1:16" ht="12.75" customHeight="1" x14ac:dyDescent="0.2">
      <c r="A46" t="s">
        <v>52</v>
      </c>
      <c r="B46" s="10" t="s">
        <v>110</v>
      </c>
      <c r="C46" s="10" t="s">
        <v>8447</v>
      </c>
      <c r="D46" t="s">
        <v>5</v>
      </c>
      <c r="E46" s="29" t="s">
        <v>8448</v>
      </c>
      <c r="F46" s="30" t="s">
        <v>602</v>
      </c>
      <c r="G46" s="31">
        <v>32.76</v>
      </c>
      <c r="H46" s="30">
        <v>0</v>
      </c>
      <c r="I46" s="30">
        <f>ROUND(G46*H46,6)</f>
        <v>0</v>
      </c>
      <c r="L46" s="32">
        <v>0</v>
      </c>
      <c r="M46" s="27">
        <f>ROUND(ROUND(L46,2)*ROUND(G46,3),2)</f>
        <v>0</v>
      </c>
      <c r="N46" s="30" t="s">
        <v>6030</v>
      </c>
      <c r="O46">
        <f>(M46*21)/100</f>
        <v>0</v>
      </c>
      <c r="P46" t="s">
        <v>28</v>
      </c>
    </row>
    <row r="47" spans="1:16" ht="12.75" customHeight="1" x14ac:dyDescent="0.2">
      <c r="A47" s="33" t="s">
        <v>57</v>
      </c>
      <c r="E47" s="34" t="s">
        <v>8449</v>
      </c>
    </row>
    <row r="48" spans="1:16" ht="12.75" customHeight="1" x14ac:dyDescent="0.2">
      <c r="A48" s="33" t="s">
        <v>58</v>
      </c>
      <c r="E48" s="35" t="s">
        <v>8450</v>
      </c>
    </row>
    <row r="49" spans="1:16" ht="12.75" customHeight="1" x14ac:dyDescent="0.2">
      <c r="E49" s="34" t="s">
        <v>5</v>
      </c>
    </row>
    <row r="50" spans="1:16" ht="12.75" customHeight="1" x14ac:dyDescent="0.2">
      <c r="A50" t="s">
        <v>52</v>
      </c>
      <c r="B50" s="10" t="s">
        <v>158</v>
      </c>
      <c r="C50" s="10" t="s">
        <v>8451</v>
      </c>
      <c r="D50" t="s">
        <v>5</v>
      </c>
      <c r="E50" s="29" t="s">
        <v>8452</v>
      </c>
      <c r="F50" s="30" t="s">
        <v>602</v>
      </c>
      <c r="G50" s="31">
        <v>32.76</v>
      </c>
      <c r="H50" s="30">
        <v>7.9000000000000001E-4</v>
      </c>
      <c r="I50" s="30">
        <f>ROUND(G50*H50,6)</f>
        <v>2.588E-2</v>
      </c>
      <c r="L50" s="32">
        <v>0</v>
      </c>
      <c r="M50" s="27">
        <f>ROUND(ROUND(L50,2)*ROUND(G50,3),2)</f>
        <v>0</v>
      </c>
      <c r="N50" s="30" t="s">
        <v>6030</v>
      </c>
      <c r="O50">
        <f>(M50*21)/100</f>
        <v>0</v>
      </c>
      <c r="P50" t="s">
        <v>28</v>
      </c>
    </row>
    <row r="51" spans="1:16" ht="12.75" customHeight="1" x14ac:dyDescent="0.2">
      <c r="A51" s="33" t="s">
        <v>57</v>
      </c>
      <c r="E51" s="34" t="s">
        <v>8453</v>
      </c>
    </row>
    <row r="52" spans="1:16" ht="12.75" customHeight="1" x14ac:dyDescent="0.2">
      <c r="A52" s="33" t="s">
        <v>58</v>
      </c>
      <c r="E52" s="35" t="s">
        <v>8450</v>
      </c>
    </row>
    <row r="53" spans="1:16" ht="12.75" customHeight="1" x14ac:dyDescent="0.2">
      <c r="E53" s="34" t="s">
        <v>8454</v>
      </c>
    </row>
    <row r="54" spans="1:16" ht="12.75" customHeight="1" x14ac:dyDescent="0.2">
      <c r="A54" t="s">
        <v>52</v>
      </c>
      <c r="B54" s="10" t="s">
        <v>161</v>
      </c>
      <c r="C54" s="10" t="s">
        <v>8455</v>
      </c>
      <c r="D54" t="s">
        <v>5</v>
      </c>
      <c r="E54" s="29" t="s">
        <v>8456</v>
      </c>
      <c r="F54" s="30" t="s">
        <v>602</v>
      </c>
      <c r="G54" s="31">
        <v>32.76</v>
      </c>
      <c r="H54" s="30">
        <v>0</v>
      </c>
      <c r="I54" s="30">
        <f>ROUND(G54*H54,6)</f>
        <v>0</v>
      </c>
      <c r="L54" s="32">
        <v>0</v>
      </c>
      <c r="M54" s="27">
        <f>ROUND(ROUND(L54,2)*ROUND(G54,3),2)</f>
        <v>0</v>
      </c>
      <c r="N54" s="30" t="s">
        <v>6030</v>
      </c>
      <c r="O54">
        <f>(M54*21)/100</f>
        <v>0</v>
      </c>
      <c r="P54" t="s">
        <v>28</v>
      </c>
    </row>
    <row r="55" spans="1:16" ht="12.75" customHeight="1" x14ac:dyDescent="0.2">
      <c r="A55" s="33" t="s">
        <v>57</v>
      </c>
      <c r="E55" s="34" t="s">
        <v>8457</v>
      </c>
    </row>
    <row r="56" spans="1:16" ht="12.75" customHeight="1" x14ac:dyDescent="0.2">
      <c r="A56" s="33" t="s">
        <v>58</v>
      </c>
      <c r="E56" s="35" t="s">
        <v>8450</v>
      </c>
    </row>
    <row r="57" spans="1:16" ht="12.75" customHeight="1" x14ac:dyDescent="0.2">
      <c r="E57" s="34" t="s">
        <v>5</v>
      </c>
    </row>
    <row r="58" spans="1:16" ht="12.75" customHeight="1" x14ac:dyDescent="0.2">
      <c r="A58" t="s">
        <v>52</v>
      </c>
      <c r="B58" s="10" t="s">
        <v>162</v>
      </c>
      <c r="C58" s="10" t="s">
        <v>8458</v>
      </c>
      <c r="D58" t="s">
        <v>5</v>
      </c>
      <c r="E58" s="29" t="s">
        <v>8459</v>
      </c>
      <c r="F58" s="30" t="s">
        <v>602</v>
      </c>
      <c r="G58" s="31">
        <v>32.76</v>
      </c>
      <c r="H58" s="30">
        <v>0</v>
      </c>
      <c r="I58" s="30">
        <f>ROUND(G58*H58,6)</f>
        <v>0</v>
      </c>
      <c r="L58" s="32">
        <v>0</v>
      </c>
      <c r="M58" s="27">
        <f>ROUND(ROUND(L58,2)*ROUND(G58,3),2)</f>
        <v>0</v>
      </c>
      <c r="N58" s="30" t="s">
        <v>6030</v>
      </c>
      <c r="O58">
        <f>(M58*21)/100</f>
        <v>0</v>
      </c>
      <c r="P58" t="s">
        <v>28</v>
      </c>
    </row>
    <row r="59" spans="1:16" ht="12.75" customHeight="1" x14ac:dyDescent="0.2">
      <c r="A59" s="33" t="s">
        <v>57</v>
      </c>
      <c r="E59" s="34" t="s">
        <v>8460</v>
      </c>
    </row>
    <row r="60" spans="1:16" ht="12.75" customHeight="1" x14ac:dyDescent="0.2">
      <c r="A60" s="33" t="s">
        <v>58</v>
      </c>
      <c r="E60" s="35" t="s">
        <v>8450</v>
      </c>
    </row>
    <row r="61" spans="1:16" ht="12.75" customHeight="1" x14ac:dyDescent="0.2">
      <c r="E61" s="34" t="s">
        <v>8461</v>
      </c>
    </row>
    <row r="62" spans="1:16" ht="12.75" customHeight="1" x14ac:dyDescent="0.2">
      <c r="A62" t="s">
        <v>52</v>
      </c>
      <c r="B62" s="10" t="s">
        <v>163</v>
      </c>
      <c r="C62" s="10" t="s">
        <v>6718</v>
      </c>
      <c r="D62" t="s">
        <v>5</v>
      </c>
      <c r="E62" s="29" t="s">
        <v>6719</v>
      </c>
      <c r="F62" s="30" t="s">
        <v>271</v>
      </c>
      <c r="G62" s="31">
        <v>11.935</v>
      </c>
      <c r="H62" s="30">
        <v>0</v>
      </c>
      <c r="I62" s="30">
        <f>ROUND(G62*H62,6)</f>
        <v>0</v>
      </c>
      <c r="L62" s="32">
        <v>0</v>
      </c>
      <c r="M62" s="27">
        <f>ROUND(ROUND(L62,2)*ROUND(G62,3),2)</f>
        <v>0</v>
      </c>
      <c r="N62" s="30" t="s">
        <v>6030</v>
      </c>
      <c r="O62">
        <f>(M62*21)/100</f>
        <v>0</v>
      </c>
      <c r="P62" t="s">
        <v>28</v>
      </c>
    </row>
    <row r="63" spans="1:16" ht="12.75" customHeight="1" x14ac:dyDescent="0.2">
      <c r="A63" s="33" t="s">
        <v>57</v>
      </c>
      <c r="E63" s="34" t="s">
        <v>6720</v>
      </c>
    </row>
    <row r="64" spans="1:16" ht="12.75" customHeight="1" x14ac:dyDescent="0.2">
      <c r="A64" s="33" t="s">
        <v>58</v>
      </c>
      <c r="E64" s="35" t="s">
        <v>8462</v>
      </c>
    </row>
    <row r="65" spans="1:16" ht="12.75" customHeight="1" x14ac:dyDescent="0.2">
      <c r="E65" s="34" t="s">
        <v>7645</v>
      </c>
    </row>
    <row r="66" spans="1:16" ht="12.75" customHeight="1" x14ac:dyDescent="0.2">
      <c r="A66" t="s">
        <v>52</v>
      </c>
      <c r="B66" s="10" t="s">
        <v>164</v>
      </c>
      <c r="C66" s="10" t="s">
        <v>8463</v>
      </c>
      <c r="D66" t="s">
        <v>5</v>
      </c>
      <c r="E66" s="29" t="s">
        <v>8464</v>
      </c>
      <c r="F66" s="30" t="s">
        <v>271</v>
      </c>
      <c r="G66" s="31">
        <v>40.265000000000001</v>
      </c>
      <c r="H66" s="30">
        <v>0</v>
      </c>
      <c r="I66" s="30">
        <f>ROUND(G66*H66,6)</f>
        <v>0</v>
      </c>
      <c r="L66" s="32">
        <v>0</v>
      </c>
      <c r="M66" s="27">
        <f>ROUND(ROUND(L66,2)*ROUND(G66,3),2)</f>
        <v>0</v>
      </c>
      <c r="N66" s="30" t="s">
        <v>6030</v>
      </c>
      <c r="O66">
        <f>(M66*21)/100</f>
        <v>0</v>
      </c>
      <c r="P66" t="s">
        <v>28</v>
      </c>
    </row>
    <row r="67" spans="1:16" ht="12.75" customHeight="1" x14ac:dyDescent="0.2">
      <c r="A67" s="33" t="s">
        <v>57</v>
      </c>
      <c r="E67" s="34" t="s">
        <v>8465</v>
      </c>
    </row>
    <row r="68" spans="1:16" ht="12.75" customHeight="1" x14ac:dyDescent="0.2">
      <c r="A68" s="33" t="s">
        <v>58</v>
      </c>
      <c r="E68" s="35" t="s">
        <v>8466</v>
      </c>
    </row>
    <row r="69" spans="1:16" ht="12.75" customHeight="1" x14ac:dyDescent="0.2">
      <c r="E69" s="34" t="s">
        <v>7645</v>
      </c>
    </row>
    <row r="70" spans="1:16" ht="12.75" customHeight="1" x14ac:dyDescent="0.2">
      <c r="A70" t="s">
        <v>52</v>
      </c>
      <c r="B70" s="10" t="s">
        <v>165</v>
      </c>
      <c r="C70" s="10" t="s">
        <v>6039</v>
      </c>
      <c r="D70" t="s">
        <v>5</v>
      </c>
      <c r="E70" s="29" t="s">
        <v>6040</v>
      </c>
      <c r="F70" s="30" t="s">
        <v>271</v>
      </c>
      <c r="G70" s="31">
        <v>80.616</v>
      </c>
      <c r="H70" s="30">
        <v>0</v>
      </c>
      <c r="I70" s="30">
        <f>ROUND(G70*H70,6)</f>
        <v>0</v>
      </c>
      <c r="L70" s="32">
        <v>0</v>
      </c>
      <c r="M70" s="27">
        <f>ROUND(ROUND(L70,2)*ROUND(G70,3),2)</f>
        <v>0</v>
      </c>
      <c r="N70" s="30" t="s">
        <v>6030</v>
      </c>
      <c r="O70">
        <f>(M70*21)/100</f>
        <v>0</v>
      </c>
      <c r="P70" t="s">
        <v>28</v>
      </c>
    </row>
    <row r="71" spans="1:16" ht="12.75" customHeight="1" x14ac:dyDescent="0.2">
      <c r="A71" s="33" t="s">
        <v>57</v>
      </c>
      <c r="E71" s="34" t="s">
        <v>6041</v>
      </c>
    </row>
    <row r="72" spans="1:16" ht="51" customHeight="1" x14ac:dyDescent="0.2">
      <c r="A72" s="33" t="s">
        <v>58</v>
      </c>
      <c r="E72" s="35" t="s">
        <v>8467</v>
      </c>
    </row>
    <row r="73" spans="1:16" ht="12.75" customHeight="1" x14ac:dyDescent="0.2">
      <c r="E73" s="34" t="s">
        <v>6043</v>
      </c>
    </row>
    <row r="74" spans="1:16" ht="12.75" customHeight="1" x14ac:dyDescent="0.2">
      <c r="A74" t="s">
        <v>52</v>
      </c>
      <c r="B74" s="10" t="s">
        <v>168</v>
      </c>
      <c r="C74" s="10" t="s">
        <v>8468</v>
      </c>
      <c r="D74" t="s">
        <v>5</v>
      </c>
      <c r="E74" s="29" t="s">
        <v>8469</v>
      </c>
      <c r="F74" s="30" t="s">
        <v>271</v>
      </c>
      <c r="G74" s="31">
        <v>13.083</v>
      </c>
      <c r="H74" s="30">
        <v>0</v>
      </c>
      <c r="I74" s="30">
        <f>ROUND(G74*H74,6)</f>
        <v>0</v>
      </c>
      <c r="L74" s="32">
        <v>0</v>
      </c>
      <c r="M74" s="27">
        <f>ROUND(ROUND(L74,2)*ROUND(G74,3),2)</f>
        <v>0</v>
      </c>
      <c r="N74" s="30" t="s">
        <v>6030</v>
      </c>
      <c r="O74">
        <f>(M74*21)/100</f>
        <v>0</v>
      </c>
      <c r="P74" t="s">
        <v>28</v>
      </c>
    </row>
    <row r="75" spans="1:16" ht="12.75" customHeight="1" x14ac:dyDescent="0.2">
      <c r="A75" s="33" t="s">
        <v>57</v>
      </c>
      <c r="E75" s="34" t="s">
        <v>8470</v>
      </c>
    </row>
    <row r="76" spans="1:16" ht="38.25" customHeight="1" x14ac:dyDescent="0.2">
      <c r="A76" s="33" t="s">
        <v>58</v>
      </c>
      <c r="E76" s="35" t="s">
        <v>8471</v>
      </c>
    </row>
    <row r="77" spans="1:16" ht="12.75" customHeight="1" x14ac:dyDescent="0.2">
      <c r="E77" s="34" t="s">
        <v>5</v>
      </c>
    </row>
    <row r="78" spans="1:16" ht="12.75" customHeight="1" x14ac:dyDescent="0.2">
      <c r="A78" t="s">
        <v>52</v>
      </c>
      <c r="B78" s="10" t="s">
        <v>171</v>
      </c>
      <c r="C78" s="10" t="s">
        <v>6044</v>
      </c>
      <c r="D78" t="s">
        <v>5</v>
      </c>
      <c r="E78" s="29" t="s">
        <v>6045</v>
      </c>
      <c r="F78" s="30" t="s">
        <v>271</v>
      </c>
      <c r="G78" s="31">
        <v>53.432000000000002</v>
      </c>
      <c r="H78" s="30">
        <v>0</v>
      </c>
      <c r="I78" s="30">
        <f>ROUND(G78*H78,6)</f>
        <v>0</v>
      </c>
      <c r="L78" s="32">
        <v>0</v>
      </c>
      <c r="M78" s="27">
        <f>ROUND(ROUND(L78,2)*ROUND(G78,3),2)</f>
        <v>0</v>
      </c>
      <c r="N78" s="30" t="s">
        <v>6030</v>
      </c>
      <c r="O78">
        <f>(M78*21)/100</f>
        <v>0</v>
      </c>
      <c r="P78" t="s">
        <v>28</v>
      </c>
    </row>
    <row r="79" spans="1:16" ht="12.75" customHeight="1" x14ac:dyDescent="0.2">
      <c r="A79" s="33" t="s">
        <v>57</v>
      </c>
      <c r="E79" s="34" t="s">
        <v>6046</v>
      </c>
    </row>
    <row r="80" spans="1:16" ht="12.75" customHeight="1" x14ac:dyDescent="0.2">
      <c r="A80" s="33" t="s">
        <v>58</v>
      </c>
      <c r="E80" s="35" t="s">
        <v>8472</v>
      </c>
    </row>
    <row r="81" spans="1:16" ht="12.75" customHeight="1" x14ac:dyDescent="0.2">
      <c r="E81" s="34" t="s">
        <v>6048</v>
      </c>
    </row>
    <row r="82" spans="1:16" ht="12.75" customHeight="1" x14ac:dyDescent="0.2">
      <c r="A82" t="s">
        <v>52</v>
      </c>
      <c r="B82" s="10" t="s">
        <v>174</v>
      </c>
      <c r="C82" s="10" t="s">
        <v>6049</v>
      </c>
      <c r="D82" t="s">
        <v>5</v>
      </c>
      <c r="E82" s="29" t="s">
        <v>6050</v>
      </c>
      <c r="F82" s="30" t="s">
        <v>271</v>
      </c>
      <c r="G82" s="31">
        <v>25.015999999999998</v>
      </c>
      <c r="H82" s="30">
        <v>0</v>
      </c>
      <c r="I82" s="30">
        <f>ROUND(G82*H82,6)</f>
        <v>0</v>
      </c>
      <c r="L82" s="32">
        <v>0</v>
      </c>
      <c r="M82" s="27">
        <f>ROUND(ROUND(L82,2)*ROUND(G82,3),2)</f>
        <v>0</v>
      </c>
      <c r="N82" s="30" t="s">
        <v>6030</v>
      </c>
      <c r="O82">
        <f>(M82*21)/100</f>
        <v>0</v>
      </c>
      <c r="P82" t="s">
        <v>28</v>
      </c>
    </row>
    <row r="83" spans="1:16" ht="12.75" customHeight="1" x14ac:dyDescent="0.2">
      <c r="A83" s="33" t="s">
        <v>57</v>
      </c>
      <c r="E83" s="34" t="s">
        <v>6051</v>
      </c>
    </row>
    <row r="84" spans="1:16" ht="12.75" customHeight="1" x14ac:dyDescent="0.2">
      <c r="A84" s="33" t="s">
        <v>58</v>
      </c>
      <c r="E84" s="35" t="s">
        <v>8473</v>
      </c>
    </row>
    <row r="85" spans="1:16" ht="12.75" customHeight="1" x14ac:dyDescent="0.2">
      <c r="E85" s="34" t="s">
        <v>6053</v>
      </c>
    </row>
    <row r="86" spans="1:16" ht="12.75" customHeight="1" x14ac:dyDescent="0.2">
      <c r="A86" t="s">
        <v>52</v>
      </c>
      <c r="B86" s="10" t="s">
        <v>177</v>
      </c>
      <c r="C86" s="10" t="s">
        <v>6054</v>
      </c>
      <c r="D86" t="s">
        <v>5</v>
      </c>
      <c r="E86" s="29" t="s">
        <v>6055</v>
      </c>
      <c r="F86" s="30" t="s">
        <v>271</v>
      </c>
      <c r="G86" s="31">
        <v>26.036000000000001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6056</v>
      </c>
    </row>
    <row r="88" spans="1:16" ht="38.25" customHeight="1" x14ac:dyDescent="0.2">
      <c r="A88" s="33" t="s">
        <v>58</v>
      </c>
      <c r="E88" s="35" t="s">
        <v>8474</v>
      </c>
    </row>
    <row r="89" spans="1:16" ht="12.75" customHeight="1" x14ac:dyDescent="0.2">
      <c r="E89" s="34" t="s">
        <v>6058</v>
      </c>
    </row>
    <row r="90" spans="1:16" ht="12.75" customHeight="1" x14ac:dyDescent="0.2">
      <c r="A90" t="s">
        <v>52</v>
      </c>
      <c r="B90" s="10" t="s">
        <v>180</v>
      </c>
      <c r="C90" s="10" t="s">
        <v>8475</v>
      </c>
      <c r="D90" t="s">
        <v>5</v>
      </c>
      <c r="E90" s="29" t="s">
        <v>8476</v>
      </c>
      <c r="F90" s="30" t="s">
        <v>271</v>
      </c>
      <c r="G90" s="31">
        <v>1.1479999999999999</v>
      </c>
      <c r="H90" s="30">
        <v>0</v>
      </c>
      <c r="I90" s="30">
        <f>ROUND(G90*H90,6)</f>
        <v>0</v>
      </c>
      <c r="L90" s="32">
        <v>0</v>
      </c>
      <c r="M90" s="27">
        <f>ROUND(ROUND(L90,2)*ROUND(G90,3),2)</f>
        <v>0</v>
      </c>
      <c r="N90" s="30" t="s">
        <v>6030</v>
      </c>
      <c r="O90">
        <f>(M90*21)/100</f>
        <v>0</v>
      </c>
      <c r="P90" t="s">
        <v>28</v>
      </c>
    </row>
    <row r="91" spans="1:16" ht="12.75" customHeight="1" x14ac:dyDescent="0.2">
      <c r="A91" s="33" t="s">
        <v>57</v>
      </c>
      <c r="E91" s="34" t="s">
        <v>8477</v>
      </c>
    </row>
    <row r="92" spans="1:16" ht="12.75" customHeight="1" x14ac:dyDescent="0.2">
      <c r="A92" s="33" t="s">
        <v>58</v>
      </c>
      <c r="E92" s="35" t="s">
        <v>8478</v>
      </c>
    </row>
    <row r="93" spans="1:16" ht="12.75" customHeight="1" x14ac:dyDescent="0.2">
      <c r="E93" s="34" t="s">
        <v>6058</v>
      </c>
    </row>
    <row r="94" spans="1:16" ht="12.75" customHeight="1" x14ac:dyDescent="0.2">
      <c r="A94" t="s">
        <v>52</v>
      </c>
      <c r="B94" s="10" t="s">
        <v>183</v>
      </c>
      <c r="C94" s="10" t="s">
        <v>6742</v>
      </c>
      <c r="D94" t="s">
        <v>5</v>
      </c>
      <c r="E94" s="29" t="s">
        <v>6743</v>
      </c>
      <c r="F94" s="30" t="s">
        <v>602</v>
      </c>
      <c r="G94" s="31">
        <v>12.32</v>
      </c>
      <c r="H94" s="30">
        <v>0</v>
      </c>
      <c r="I94" s="30">
        <f>ROUND(G94*H94,6)</f>
        <v>0</v>
      </c>
      <c r="L94" s="32">
        <v>0</v>
      </c>
      <c r="M94" s="27">
        <f>ROUND(ROUND(L94,2)*ROUND(G94,3),2)</f>
        <v>0</v>
      </c>
      <c r="N94" s="30" t="s">
        <v>6030</v>
      </c>
      <c r="O94">
        <f>(M94*21)/100</f>
        <v>0</v>
      </c>
      <c r="P94" t="s">
        <v>28</v>
      </c>
    </row>
    <row r="95" spans="1:16" ht="12.75" customHeight="1" x14ac:dyDescent="0.2">
      <c r="A95" s="33" t="s">
        <v>57</v>
      </c>
      <c r="E95" s="34" t="s">
        <v>6744</v>
      </c>
    </row>
    <row r="96" spans="1:16" ht="12.75" customHeight="1" x14ac:dyDescent="0.2">
      <c r="A96" s="33" t="s">
        <v>58</v>
      </c>
      <c r="E96" s="35" t="s">
        <v>8479</v>
      </c>
    </row>
    <row r="97" spans="1:16" ht="12.75" customHeight="1" x14ac:dyDescent="0.2">
      <c r="E97" s="34" t="s">
        <v>8480</v>
      </c>
    </row>
    <row r="98" spans="1:16" ht="12.75" customHeight="1" x14ac:dyDescent="0.2">
      <c r="A98" t="s">
        <v>52</v>
      </c>
      <c r="B98" s="10" t="s">
        <v>186</v>
      </c>
      <c r="C98" s="10" t="s">
        <v>6746</v>
      </c>
      <c r="D98" t="s">
        <v>5</v>
      </c>
      <c r="E98" s="29" t="s">
        <v>6747</v>
      </c>
      <c r="F98" s="30" t="s">
        <v>602</v>
      </c>
      <c r="G98" s="31">
        <v>12.32</v>
      </c>
      <c r="H98" s="30">
        <v>0</v>
      </c>
      <c r="I98" s="30">
        <f>ROUND(G98*H98,6)</f>
        <v>0</v>
      </c>
      <c r="L98" s="32">
        <v>0</v>
      </c>
      <c r="M98" s="27">
        <f>ROUND(ROUND(L98,2)*ROUND(G98,3),2)</f>
        <v>0</v>
      </c>
      <c r="N98" s="30" t="s">
        <v>6030</v>
      </c>
      <c r="O98">
        <f>(M98*21)/100</f>
        <v>0</v>
      </c>
      <c r="P98" t="s">
        <v>28</v>
      </c>
    </row>
    <row r="99" spans="1:16" ht="12.75" customHeight="1" x14ac:dyDescent="0.2">
      <c r="A99" s="33" t="s">
        <v>57</v>
      </c>
      <c r="E99" s="34" t="s">
        <v>6748</v>
      </c>
    </row>
    <row r="100" spans="1:16" ht="12.75" customHeight="1" x14ac:dyDescent="0.2">
      <c r="A100" s="33" t="s">
        <v>58</v>
      </c>
      <c r="E100" s="35" t="s">
        <v>8479</v>
      </c>
    </row>
    <row r="101" spans="1:16" ht="12.75" customHeight="1" x14ac:dyDescent="0.2">
      <c r="E101" s="34" t="s">
        <v>7659</v>
      </c>
    </row>
    <row r="102" spans="1:16" ht="12.75" customHeight="1" x14ac:dyDescent="0.2">
      <c r="A102" t="s">
        <v>52</v>
      </c>
      <c r="B102" s="10" t="s">
        <v>189</v>
      </c>
      <c r="C102" s="10" t="s">
        <v>8481</v>
      </c>
      <c r="D102" t="s">
        <v>5</v>
      </c>
      <c r="E102" s="29" t="s">
        <v>8482</v>
      </c>
      <c r="F102" s="30" t="s">
        <v>602</v>
      </c>
      <c r="G102" s="31">
        <v>1.232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8483</v>
      </c>
    </row>
    <row r="104" spans="1:16" ht="12.75" customHeight="1" x14ac:dyDescent="0.2">
      <c r="A104" s="33" t="s">
        <v>58</v>
      </c>
      <c r="E104" s="35" t="s">
        <v>8484</v>
      </c>
    </row>
    <row r="105" spans="1:16" ht="12.75" customHeight="1" x14ac:dyDescent="0.2">
      <c r="E105" s="34" t="s">
        <v>8485</v>
      </c>
    </row>
    <row r="106" spans="1:16" ht="12.75" customHeight="1" x14ac:dyDescent="0.2">
      <c r="A106" t="s">
        <v>52</v>
      </c>
      <c r="B106" s="10" t="s">
        <v>192</v>
      </c>
      <c r="C106" s="10" t="s">
        <v>8486</v>
      </c>
      <c r="D106" t="s">
        <v>5</v>
      </c>
      <c r="E106" s="29" t="s">
        <v>8487</v>
      </c>
      <c r="F106" s="30" t="s">
        <v>2830</v>
      </c>
      <c r="G106" s="31">
        <v>0.308</v>
      </c>
      <c r="H106" s="30">
        <v>1E-3</v>
      </c>
      <c r="I106" s="30">
        <f>ROUND(G106*H106,6)</f>
        <v>3.0800000000000001E-4</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8488</v>
      </c>
    </row>
    <row r="109" spans="1:16" ht="12.75" customHeight="1" x14ac:dyDescent="0.2">
      <c r="E109" s="34" t="s">
        <v>5</v>
      </c>
    </row>
    <row r="110" spans="1:16" ht="12.75" customHeight="1" x14ac:dyDescent="0.2">
      <c r="A110" t="s">
        <v>52</v>
      </c>
      <c r="B110" s="10" t="s">
        <v>195</v>
      </c>
      <c r="C110" s="10" t="s">
        <v>6756</v>
      </c>
      <c r="D110" t="s">
        <v>5</v>
      </c>
      <c r="E110" s="29" t="s">
        <v>6757</v>
      </c>
      <c r="F110" s="30" t="s">
        <v>602</v>
      </c>
      <c r="G110" s="31">
        <v>12.32</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6758</v>
      </c>
    </row>
    <row r="112" spans="1:16" ht="12.75" customHeight="1" x14ac:dyDescent="0.2">
      <c r="A112" s="33" t="s">
        <v>58</v>
      </c>
      <c r="E112" s="35" t="s">
        <v>8479</v>
      </c>
    </row>
    <row r="113" spans="1:16" ht="12.75" customHeight="1" x14ac:dyDescent="0.2">
      <c r="E113" s="34" t="s">
        <v>7665</v>
      </c>
    </row>
    <row r="114" spans="1:16" ht="12.75" customHeight="1" x14ac:dyDescent="0.2">
      <c r="A114" t="s">
        <v>52</v>
      </c>
      <c r="B114" s="10" t="s">
        <v>198</v>
      </c>
      <c r="C114" s="10" t="s">
        <v>6760</v>
      </c>
      <c r="D114" t="s">
        <v>5</v>
      </c>
      <c r="E114" s="29" t="s">
        <v>6761</v>
      </c>
      <c r="F114" s="30" t="s">
        <v>602</v>
      </c>
      <c r="G114" s="31">
        <v>12.32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6762</v>
      </c>
    </row>
    <row r="116" spans="1:16" ht="12.75" customHeight="1" x14ac:dyDescent="0.2">
      <c r="A116" s="33" t="s">
        <v>58</v>
      </c>
      <c r="E116" s="35" t="s">
        <v>8479</v>
      </c>
    </row>
    <row r="117" spans="1:16" ht="12.75" customHeight="1" x14ac:dyDescent="0.2">
      <c r="E117" s="34" t="s">
        <v>7667</v>
      </c>
    </row>
    <row r="118" spans="1:16" ht="12.75" customHeight="1" x14ac:dyDescent="0.2">
      <c r="A118" t="s">
        <v>52</v>
      </c>
      <c r="B118" s="10" t="s">
        <v>201</v>
      </c>
      <c r="C118" s="10" t="s">
        <v>6764</v>
      </c>
      <c r="D118" t="s">
        <v>5</v>
      </c>
      <c r="E118" s="29" t="s">
        <v>6765</v>
      </c>
      <c r="F118" s="30" t="s">
        <v>271</v>
      </c>
      <c r="G118" s="31">
        <v>1.232</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6766</v>
      </c>
    </row>
    <row r="120" spans="1:16" ht="12.75" customHeight="1" x14ac:dyDescent="0.2">
      <c r="A120" s="33" t="s">
        <v>58</v>
      </c>
      <c r="E120" s="35" t="s">
        <v>8484</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6773</v>
      </c>
      <c r="D123" t="s">
        <v>5</v>
      </c>
      <c r="E123" s="29" t="s">
        <v>6774</v>
      </c>
      <c r="F123" s="30" t="s">
        <v>602</v>
      </c>
      <c r="G123" s="31">
        <v>32.65</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6775</v>
      </c>
    </row>
    <row r="125" spans="1:16" ht="38.25" customHeight="1" x14ac:dyDescent="0.2">
      <c r="A125" s="33" t="s">
        <v>58</v>
      </c>
      <c r="E125" s="35" t="s">
        <v>8489</v>
      </c>
    </row>
    <row r="126" spans="1:16" ht="12.75" customHeight="1" x14ac:dyDescent="0.2">
      <c r="E126" s="34" t="s">
        <v>7682</v>
      </c>
    </row>
    <row r="127" spans="1:16" ht="12.75" customHeight="1" x14ac:dyDescent="0.2">
      <c r="A127" t="s">
        <v>52</v>
      </c>
      <c r="B127" s="10" t="s">
        <v>207</v>
      </c>
      <c r="C127" s="10" t="s">
        <v>8490</v>
      </c>
      <c r="D127" t="s">
        <v>5</v>
      </c>
      <c r="E127" s="29" t="s">
        <v>8491</v>
      </c>
      <c r="F127" s="30" t="s">
        <v>271</v>
      </c>
      <c r="G127" s="31">
        <v>2.34</v>
      </c>
      <c r="H127" s="30">
        <v>1.98</v>
      </c>
      <c r="I127" s="30">
        <f>ROUND(G127*H127,6)</f>
        <v>4.6332000000000004</v>
      </c>
      <c r="L127" s="32">
        <v>0</v>
      </c>
      <c r="M127" s="27">
        <f>ROUND(ROUND(L127,2)*ROUND(G127,3),2)</f>
        <v>0</v>
      </c>
      <c r="N127" s="30" t="s">
        <v>6030</v>
      </c>
      <c r="O127">
        <f>(M127*21)/100</f>
        <v>0</v>
      </c>
      <c r="P127" t="s">
        <v>28</v>
      </c>
    </row>
    <row r="128" spans="1:16" ht="12.75" customHeight="1" x14ac:dyDescent="0.2">
      <c r="A128" s="33" t="s">
        <v>57</v>
      </c>
      <c r="E128" s="34" t="s">
        <v>8492</v>
      </c>
    </row>
    <row r="129" spans="1:16" ht="12.75" customHeight="1" x14ac:dyDescent="0.2">
      <c r="A129" s="33" t="s">
        <v>58</v>
      </c>
      <c r="E129" s="35" t="s">
        <v>8493</v>
      </c>
    </row>
    <row r="130" spans="1:16" ht="12.75" customHeight="1" x14ac:dyDescent="0.2">
      <c r="E130" s="34" t="s">
        <v>8494</v>
      </c>
    </row>
    <row r="131" spans="1:16" ht="12.75" customHeight="1" x14ac:dyDescent="0.2">
      <c r="A131" t="s">
        <v>52</v>
      </c>
      <c r="B131" s="10" t="s">
        <v>210</v>
      </c>
      <c r="C131" s="10" t="s">
        <v>6787</v>
      </c>
      <c r="D131" t="s">
        <v>5</v>
      </c>
      <c r="E131" s="29" t="s">
        <v>6788</v>
      </c>
      <c r="F131" s="30" t="s">
        <v>271</v>
      </c>
      <c r="G131" s="31">
        <v>2.419</v>
      </c>
      <c r="H131" s="30">
        <v>2.2563399999999998</v>
      </c>
      <c r="I131" s="30">
        <f>ROUND(G131*H131,6)</f>
        <v>5.4580859999999998</v>
      </c>
      <c r="L131" s="32">
        <v>0</v>
      </c>
      <c r="M131" s="27">
        <f>ROUND(ROUND(L131,2)*ROUND(G131,3),2)</f>
        <v>0</v>
      </c>
      <c r="N131" s="30" t="s">
        <v>6030</v>
      </c>
      <c r="O131">
        <f>(M131*21)/100</f>
        <v>0</v>
      </c>
      <c r="P131" t="s">
        <v>28</v>
      </c>
    </row>
    <row r="132" spans="1:16" ht="12.75" customHeight="1" x14ac:dyDescent="0.2">
      <c r="A132" s="33" t="s">
        <v>57</v>
      </c>
      <c r="E132" s="34" t="s">
        <v>6789</v>
      </c>
    </row>
    <row r="133" spans="1:16" ht="38.25" customHeight="1" x14ac:dyDescent="0.2">
      <c r="A133" s="33" t="s">
        <v>58</v>
      </c>
      <c r="E133" s="35" t="s">
        <v>8495</v>
      </c>
    </row>
    <row r="134" spans="1:16" ht="12.75" customHeight="1" x14ac:dyDescent="0.2">
      <c r="E134" s="34" t="s">
        <v>7687</v>
      </c>
    </row>
    <row r="135" spans="1:16" ht="12.75" customHeight="1" x14ac:dyDescent="0.2">
      <c r="A135" t="s">
        <v>52</v>
      </c>
      <c r="B135" s="10" t="s">
        <v>213</v>
      </c>
      <c r="C135" s="10" t="s">
        <v>8496</v>
      </c>
      <c r="D135" t="s">
        <v>5</v>
      </c>
      <c r="E135" s="29" t="s">
        <v>8497</v>
      </c>
      <c r="F135" s="30" t="s">
        <v>271</v>
      </c>
      <c r="G135" s="31">
        <v>4.7</v>
      </c>
      <c r="H135" s="30">
        <v>2.45329</v>
      </c>
      <c r="I135" s="30">
        <f>ROUND(G135*H135,6)</f>
        <v>11.530462999999999</v>
      </c>
      <c r="L135" s="32">
        <v>0</v>
      </c>
      <c r="M135" s="27">
        <f>ROUND(ROUND(L135,2)*ROUND(G135,3),2)</f>
        <v>0</v>
      </c>
      <c r="N135" s="30" t="s">
        <v>6030</v>
      </c>
      <c r="O135">
        <f>(M135*21)/100</f>
        <v>0</v>
      </c>
      <c r="P135" t="s">
        <v>28</v>
      </c>
    </row>
    <row r="136" spans="1:16" ht="12.75" customHeight="1" x14ac:dyDescent="0.2">
      <c r="A136" s="33" t="s">
        <v>57</v>
      </c>
      <c r="E136" s="34" t="s">
        <v>8498</v>
      </c>
    </row>
    <row r="137" spans="1:16" ht="38.25" customHeight="1" x14ac:dyDescent="0.2">
      <c r="A137" s="33" t="s">
        <v>58</v>
      </c>
      <c r="E137" s="35" t="s">
        <v>8499</v>
      </c>
    </row>
    <row r="138" spans="1:16" ht="12.75" customHeight="1" x14ac:dyDescent="0.2">
      <c r="E138" s="34" t="s">
        <v>6063</v>
      </c>
    </row>
    <row r="139" spans="1:16" ht="12.75" customHeight="1" x14ac:dyDescent="0.2">
      <c r="A139" t="s">
        <v>52</v>
      </c>
      <c r="B139" s="10" t="s">
        <v>216</v>
      </c>
      <c r="C139" s="10" t="s">
        <v>6064</v>
      </c>
      <c r="D139" t="s">
        <v>5</v>
      </c>
      <c r="E139" s="29" t="s">
        <v>6065</v>
      </c>
      <c r="F139" s="30" t="s">
        <v>602</v>
      </c>
      <c r="G139" s="31">
        <v>4.7850000000000001</v>
      </c>
      <c r="H139" s="30">
        <v>2.47E-3</v>
      </c>
      <c r="I139" s="30">
        <f>ROUND(G139*H139,6)</f>
        <v>1.1819E-2</v>
      </c>
      <c r="L139" s="32">
        <v>0</v>
      </c>
      <c r="M139" s="27">
        <f>ROUND(ROUND(L139,2)*ROUND(G139,3),2)</f>
        <v>0</v>
      </c>
      <c r="N139" s="30" t="s">
        <v>6030</v>
      </c>
      <c r="O139">
        <f>(M139*21)/100</f>
        <v>0</v>
      </c>
      <c r="P139" t="s">
        <v>28</v>
      </c>
    </row>
    <row r="140" spans="1:16" ht="12.75" customHeight="1" x14ac:dyDescent="0.2">
      <c r="A140" s="33" t="s">
        <v>57</v>
      </c>
      <c r="E140" s="34" t="s">
        <v>6066</v>
      </c>
    </row>
    <row r="141" spans="1:16" ht="51" customHeight="1" x14ac:dyDescent="0.2">
      <c r="A141" s="33" t="s">
        <v>58</v>
      </c>
      <c r="E141" s="35" t="s">
        <v>8500</v>
      </c>
    </row>
    <row r="142" spans="1:16" ht="12.75" customHeight="1" x14ac:dyDescent="0.2">
      <c r="E142" s="34" t="s">
        <v>6068</v>
      </c>
    </row>
    <row r="143" spans="1:16" ht="12.75" customHeight="1" x14ac:dyDescent="0.2">
      <c r="A143" t="s">
        <v>52</v>
      </c>
      <c r="B143" s="10" t="s">
        <v>219</v>
      </c>
      <c r="C143" s="10" t="s">
        <v>6069</v>
      </c>
      <c r="D143" t="s">
        <v>5</v>
      </c>
      <c r="E143" s="29" t="s">
        <v>6070</v>
      </c>
      <c r="F143" s="30" t="s">
        <v>602</v>
      </c>
      <c r="G143" s="31">
        <v>4.7850000000000001</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6071</v>
      </c>
    </row>
    <row r="145" spans="1:16" ht="12.75" customHeight="1" x14ac:dyDescent="0.2">
      <c r="A145" s="33" t="s">
        <v>58</v>
      </c>
      <c r="E145" s="35" t="s">
        <v>8501</v>
      </c>
    </row>
    <row r="146" spans="1:16" ht="12.75" customHeight="1" x14ac:dyDescent="0.2">
      <c r="E146" s="34" t="s">
        <v>6068</v>
      </c>
    </row>
    <row r="147" spans="1:16" ht="12.75" customHeight="1" x14ac:dyDescent="0.2">
      <c r="A147" t="s">
        <v>52</v>
      </c>
      <c r="B147" s="10" t="s">
        <v>222</v>
      </c>
      <c r="C147" s="10" t="s">
        <v>6796</v>
      </c>
      <c r="D147" t="s">
        <v>5</v>
      </c>
      <c r="E147" s="29" t="s">
        <v>6797</v>
      </c>
      <c r="F147" s="30" t="s">
        <v>1225</v>
      </c>
      <c r="G147" s="31">
        <v>1.0920000000000001</v>
      </c>
      <c r="H147" s="30">
        <v>1.0601700000000001</v>
      </c>
      <c r="I147" s="30">
        <f>ROUND(G147*H147,6)</f>
        <v>1.1577059999999999</v>
      </c>
      <c r="L147" s="32">
        <v>0</v>
      </c>
      <c r="M147" s="27">
        <f>ROUND(ROUND(L147,2)*ROUND(G147,3),2)</f>
        <v>0</v>
      </c>
      <c r="N147" s="30" t="s">
        <v>6030</v>
      </c>
      <c r="O147">
        <f>(M147*21)/100</f>
        <v>0</v>
      </c>
      <c r="P147" t="s">
        <v>28</v>
      </c>
    </row>
    <row r="148" spans="1:16" ht="12.75" customHeight="1" x14ac:dyDescent="0.2">
      <c r="A148" s="33" t="s">
        <v>57</v>
      </c>
      <c r="E148" s="34" t="s">
        <v>6798</v>
      </c>
    </row>
    <row r="149" spans="1:16" ht="12.75" customHeight="1" x14ac:dyDescent="0.2">
      <c r="A149" s="33" t="s">
        <v>58</v>
      </c>
      <c r="E149" s="35" t="s">
        <v>8502</v>
      </c>
    </row>
    <row r="150" spans="1:16" ht="12.75" customHeight="1" x14ac:dyDescent="0.2">
      <c r="E150" s="34" t="s">
        <v>8503</v>
      </c>
    </row>
    <row r="151" spans="1:16" ht="12.75" customHeight="1" x14ac:dyDescent="0.2">
      <c r="A151" t="s">
        <v>52</v>
      </c>
      <c r="B151" s="10" t="s">
        <v>226</v>
      </c>
      <c r="C151" s="10" t="s">
        <v>8504</v>
      </c>
      <c r="D151" t="s">
        <v>5</v>
      </c>
      <c r="E151" s="29" t="s">
        <v>8505</v>
      </c>
      <c r="F151" s="30" t="s">
        <v>271</v>
      </c>
      <c r="G151" s="31">
        <v>5.8929999999999998</v>
      </c>
      <c r="H151" s="30">
        <v>2.45329</v>
      </c>
      <c r="I151" s="30">
        <f>ROUND(G151*H151,6)</f>
        <v>14.457238</v>
      </c>
      <c r="L151" s="32">
        <v>0</v>
      </c>
      <c r="M151" s="27">
        <f>ROUND(ROUND(L151,2)*ROUND(G151,3),2)</f>
        <v>0</v>
      </c>
      <c r="N151" s="30" t="s">
        <v>6030</v>
      </c>
      <c r="O151">
        <f>(M151*21)/100</f>
        <v>0</v>
      </c>
      <c r="P151" t="s">
        <v>28</v>
      </c>
    </row>
    <row r="152" spans="1:16" ht="12.75" customHeight="1" x14ac:dyDescent="0.2">
      <c r="A152" s="33" t="s">
        <v>57</v>
      </c>
      <c r="E152" s="34" t="s">
        <v>8506</v>
      </c>
    </row>
    <row r="153" spans="1:16" ht="38.25" customHeight="1" x14ac:dyDescent="0.2">
      <c r="A153" s="33" t="s">
        <v>58</v>
      </c>
      <c r="E153" s="35" t="s">
        <v>8507</v>
      </c>
    </row>
    <row r="154" spans="1:16" ht="12.75" customHeight="1" x14ac:dyDescent="0.2">
      <c r="E154" s="34" t="s">
        <v>6077</v>
      </c>
    </row>
    <row r="155" spans="1:16" ht="12.75" customHeight="1" x14ac:dyDescent="0.2">
      <c r="A155" t="s">
        <v>52</v>
      </c>
      <c r="B155" s="10" t="s">
        <v>229</v>
      </c>
      <c r="C155" s="10" t="s">
        <v>6078</v>
      </c>
      <c r="D155" t="s">
        <v>5</v>
      </c>
      <c r="E155" s="29" t="s">
        <v>6079</v>
      </c>
      <c r="F155" s="30" t="s">
        <v>602</v>
      </c>
      <c r="G155" s="31">
        <v>9.4749999999999996</v>
      </c>
      <c r="H155" s="30">
        <v>2.7499999999999998E-3</v>
      </c>
      <c r="I155" s="30">
        <f>ROUND(G155*H155,6)</f>
        <v>2.6055999999999999E-2</v>
      </c>
      <c r="L155" s="32">
        <v>0</v>
      </c>
      <c r="M155" s="27">
        <f>ROUND(ROUND(L155,2)*ROUND(G155,3),2)</f>
        <v>0</v>
      </c>
      <c r="N155" s="30" t="s">
        <v>6030</v>
      </c>
      <c r="O155">
        <f>(M155*21)/100</f>
        <v>0</v>
      </c>
      <c r="P155" t="s">
        <v>28</v>
      </c>
    </row>
    <row r="156" spans="1:16" ht="12.75" customHeight="1" x14ac:dyDescent="0.2">
      <c r="A156" s="33" t="s">
        <v>57</v>
      </c>
      <c r="E156" s="34" t="s">
        <v>6080</v>
      </c>
    </row>
    <row r="157" spans="1:16" ht="12.75" customHeight="1" x14ac:dyDescent="0.2">
      <c r="A157" s="33" t="s">
        <v>58</v>
      </c>
      <c r="E157" s="35" t="s">
        <v>8508</v>
      </c>
    </row>
    <row r="158" spans="1:16" ht="12.75" customHeight="1" x14ac:dyDescent="0.2">
      <c r="E158" s="34" t="s">
        <v>6082</v>
      </c>
    </row>
    <row r="159" spans="1:16" ht="12.75" customHeight="1" x14ac:dyDescent="0.2">
      <c r="A159" t="s">
        <v>52</v>
      </c>
      <c r="B159" s="10" t="s">
        <v>232</v>
      </c>
      <c r="C159" s="10" t="s">
        <v>6083</v>
      </c>
      <c r="D159" t="s">
        <v>5</v>
      </c>
      <c r="E159" s="29" t="s">
        <v>6084</v>
      </c>
      <c r="F159" s="30" t="s">
        <v>602</v>
      </c>
      <c r="G159" s="31">
        <v>9.4749999999999996</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6085</v>
      </c>
    </row>
    <row r="161" spans="1:16" ht="12.75" customHeight="1" x14ac:dyDescent="0.2">
      <c r="A161" s="33" t="s">
        <v>58</v>
      </c>
      <c r="E161" s="35" t="s">
        <v>8509</v>
      </c>
    </row>
    <row r="162" spans="1:16" ht="12.75" customHeight="1" x14ac:dyDescent="0.2">
      <c r="E162" s="34" t="s">
        <v>6082</v>
      </c>
    </row>
    <row r="163" spans="1:16" ht="12.75" customHeight="1" x14ac:dyDescent="0.2">
      <c r="A163" t="s">
        <v>52</v>
      </c>
      <c r="B163" s="10" t="s">
        <v>235</v>
      </c>
      <c r="C163" s="10" t="s">
        <v>8510</v>
      </c>
      <c r="D163" t="s">
        <v>5</v>
      </c>
      <c r="E163" s="29" t="s">
        <v>8511</v>
      </c>
      <c r="F163" s="30" t="s">
        <v>602</v>
      </c>
      <c r="G163" s="31">
        <v>24.594999999999999</v>
      </c>
      <c r="H163" s="30">
        <v>3.46E-3</v>
      </c>
      <c r="I163" s="30">
        <f>ROUND(G163*H163,6)</f>
        <v>8.5098999999999994E-2</v>
      </c>
      <c r="L163" s="32">
        <v>0</v>
      </c>
      <c r="M163" s="27">
        <f>ROUND(ROUND(L163,2)*ROUND(G163,3),2)</f>
        <v>0</v>
      </c>
      <c r="N163" s="30" t="s">
        <v>6030</v>
      </c>
      <c r="O163">
        <f>(M163*21)/100</f>
        <v>0</v>
      </c>
      <c r="P163" t="s">
        <v>28</v>
      </c>
    </row>
    <row r="164" spans="1:16" ht="12.75" customHeight="1" x14ac:dyDescent="0.2">
      <c r="A164" s="33" t="s">
        <v>57</v>
      </c>
      <c r="E164" s="34" t="s">
        <v>8512</v>
      </c>
    </row>
    <row r="165" spans="1:16" ht="38.25" customHeight="1" x14ac:dyDescent="0.2">
      <c r="A165" s="33" t="s">
        <v>58</v>
      </c>
      <c r="E165" s="35" t="s">
        <v>8513</v>
      </c>
    </row>
    <row r="166" spans="1:16" ht="12.75" customHeight="1" x14ac:dyDescent="0.2">
      <c r="E166" s="34" t="s">
        <v>6082</v>
      </c>
    </row>
    <row r="167" spans="1:16" ht="12.75" customHeight="1" x14ac:dyDescent="0.2">
      <c r="A167" t="s">
        <v>52</v>
      </c>
      <c r="B167" s="10" t="s">
        <v>238</v>
      </c>
      <c r="C167" s="10" t="s">
        <v>8514</v>
      </c>
      <c r="D167" t="s">
        <v>5</v>
      </c>
      <c r="E167" s="29" t="s">
        <v>8515</v>
      </c>
      <c r="F167" s="30" t="s">
        <v>602</v>
      </c>
      <c r="G167" s="31">
        <v>24.594999999999999</v>
      </c>
      <c r="H167" s="30">
        <v>0</v>
      </c>
      <c r="I167" s="30">
        <f>ROUND(G167*H167,6)</f>
        <v>0</v>
      </c>
      <c r="L167" s="32">
        <v>0</v>
      </c>
      <c r="M167" s="27">
        <f>ROUND(ROUND(L167,2)*ROUND(G167,3),2)</f>
        <v>0</v>
      </c>
      <c r="N167" s="30" t="s">
        <v>6030</v>
      </c>
      <c r="O167">
        <f>(M167*21)/100</f>
        <v>0</v>
      </c>
      <c r="P167" t="s">
        <v>28</v>
      </c>
    </row>
    <row r="168" spans="1:16" ht="12.75" customHeight="1" x14ac:dyDescent="0.2">
      <c r="A168" s="33" t="s">
        <v>57</v>
      </c>
      <c r="E168" s="34" t="s">
        <v>8516</v>
      </c>
    </row>
    <row r="169" spans="1:16" ht="12.75" customHeight="1" x14ac:dyDescent="0.2">
      <c r="A169" s="33" t="s">
        <v>58</v>
      </c>
      <c r="E169" s="35" t="s">
        <v>8517</v>
      </c>
    </row>
    <row r="170" spans="1:16" ht="12.75" customHeight="1" x14ac:dyDescent="0.2">
      <c r="E170" s="34" t="s">
        <v>6082</v>
      </c>
    </row>
    <row r="171" spans="1:16" ht="12.75" customHeight="1" x14ac:dyDescent="0.2">
      <c r="A171" t="s">
        <v>52</v>
      </c>
      <c r="B171" s="10" t="s">
        <v>241</v>
      </c>
      <c r="C171" s="10" t="s">
        <v>8518</v>
      </c>
      <c r="D171" t="s">
        <v>5</v>
      </c>
      <c r="E171" s="29" t="s">
        <v>8519</v>
      </c>
      <c r="F171" s="30" t="s">
        <v>1225</v>
      </c>
      <c r="G171" s="31">
        <v>0.97099999999999997</v>
      </c>
      <c r="H171" s="30">
        <v>1.05871</v>
      </c>
      <c r="I171" s="30">
        <f>ROUND(G171*H171,6)</f>
        <v>1.0280069999999999</v>
      </c>
      <c r="L171" s="32">
        <v>0</v>
      </c>
      <c r="M171" s="27">
        <f>ROUND(ROUND(L171,2)*ROUND(G171,3),2)</f>
        <v>0</v>
      </c>
      <c r="N171" s="30" t="s">
        <v>6030</v>
      </c>
      <c r="O171">
        <f>(M171*21)/100</f>
        <v>0</v>
      </c>
      <c r="P171" t="s">
        <v>28</v>
      </c>
    </row>
    <row r="172" spans="1:16" ht="12.75" customHeight="1" x14ac:dyDescent="0.2">
      <c r="A172" s="33" t="s">
        <v>57</v>
      </c>
      <c r="E172" s="34" t="s">
        <v>8520</v>
      </c>
    </row>
    <row r="173" spans="1:16" ht="12.75" customHeight="1" x14ac:dyDescent="0.2">
      <c r="A173" s="33" t="s">
        <v>58</v>
      </c>
      <c r="E173" s="35" t="s">
        <v>8521</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8522</v>
      </c>
      <c r="D176" t="s">
        <v>5</v>
      </c>
      <c r="E176" s="29" t="s">
        <v>8523</v>
      </c>
      <c r="F176" s="30" t="s">
        <v>602</v>
      </c>
      <c r="G176" s="31">
        <v>1.2749999999999999</v>
      </c>
      <c r="H176" s="30">
        <v>0.221</v>
      </c>
      <c r="I176" s="30">
        <f>ROUND(G176*H176,6)</f>
        <v>0.281775</v>
      </c>
      <c r="L176" s="32">
        <v>0</v>
      </c>
      <c r="M176" s="27">
        <f>ROUND(ROUND(L176,2)*ROUND(G176,3),2)</f>
        <v>0</v>
      </c>
      <c r="N176" s="30" t="s">
        <v>6030</v>
      </c>
      <c r="O176">
        <f>(M176*21)/100</f>
        <v>0</v>
      </c>
      <c r="P176" t="s">
        <v>28</v>
      </c>
    </row>
    <row r="177" spans="1:16" ht="12.75" customHeight="1" x14ac:dyDescent="0.2">
      <c r="A177" s="33" t="s">
        <v>57</v>
      </c>
      <c r="E177" s="34" t="s">
        <v>8524</v>
      </c>
    </row>
    <row r="178" spans="1:16" ht="12.75" customHeight="1" x14ac:dyDescent="0.2">
      <c r="A178" s="33" t="s">
        <v>58</v>
      </c>
      <c r="E178" s="35" t="s">
        <v>8525</v>
      </c>
    </row>
    <row r="179" spans="1:16" ht="12.75" customHeight="1" x14ac:dyDescent="0.2">
      <c r="E179" s="34" t="s">
        <v>5</v>
      </c>
    </row>
    <row r="180" spans="1:16" ht="12.75" customHeight="1" x14ac:dyDescent="0.2">
      <c r="A180" t="s">
        <v>52</v>
      </c>
      <c r="B180" s="10" t="s">
        <v>247</v>
      </c>
      <c r="C180" s="10" t="s">
        <v>8526</v>
      </c>
      <c r="D180" t="s">
        <v>5</v>
      </c>
      <c r="E180" s="29" t="s">
        <v>8527</v>
      </c>
      <c r="F180" s="30" t="s">
        <v>55</v>
      </c>
      <c r="G180" s="31">
        <v>8</v>
      </c>
      <c r="H180" s="30">
        <v>1.8929999999999999E-2</v>
      </c>
      <c r="I180" s="30">
        <f>ROUND(G180*H180,6)</f>
        <v>0.15143999999999999</v>
      </c>
      <c r="L180" s="32">
        <v>0</v>
      </c>
      <c r="M180" s="27">
        <f>ROUND(ROUND(L180,2)*ROUND(G180,3),2)</f>
        <v>0</v>
      </c>
      <c r="N180" s="30" t="s">
        <v>6030</v>
      </c>
      <c r="O180">
        <f>(M180*21)/100</f>
        <v>0</v>
      </c>
      <c r="P180" t="s">
        <v>28</v>
      </c>
    </row>
    <row r="181" spans="1:16" ht="12.75" customHeight="1" x14ac:dyDescent="0.2">
      <c r="A181" s="33" t="s">
        <v>57</v>
      </c>
      <c r="E181" s="34" t="s">
        <v>8528</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8529</v>
      </c>
      <c r="D184" t="s">
        <v>5</v>
      </c>
      <c r="E184" s="29" t="s">
        <v>8530</v>
      </c>
      <c r="F184" s="30" t="s">
        <v>55</v>
      </c>
      <c r="G184" s="31">
        <v>2</v>
      </c>
      <c r="H184" s="30">
        <v>7.3669999999999999E-2</v>
      </c>
      <c r="I184" s="30">
        <f>ROUND(G184*H184,6)</f>
        <v>0.14734</v>
      </c>
      <c r="L184" s="32">
        <v>0</v>
      </c>
      <c r="M184" s="27">
        <f>ROUND(ROUND(L184,2)*ROUND(G184,3),2)</f>
        <v>0</v>
      </c>
      <c r="N184" s="30" t="s">
        <v>6030</v>
      </c>
      <c r="O184">
        <f>(M184*21)/100</f>
        <v>0</v>
      </c>
      <c r="P184" t="s">
        <v>28</v>
      </c>
    </row>
    <row r="185" spans="1:16" ht="12.75" customHeight="1" x14ac:dyDescent="0.2">
      <c r="A185" s="33" t="s">
        <v>57</v>
      </c>
      <c r="E185" s="34" t="s">
        <v>8531</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8532</v>
      </c>
      <c r="D188" t="s">
        <v>5</v>
      </c>
      <c r="E188" s="29" t="s">
        <v>8533</v>
      </c>
      <c r="F188" s="30" t="s">
        <v>271</v>
      </c>
      <c r="G188" s="31">
        <v>0.25900000000000001</v>
      </c>
      <c r="H188" s="30">
        <v>2.3305500000000001</v>
      </c>
      <c r="I188" s="30">
        <f>ROUND(G188*H188,6)</f>
        <v>0.60361200000000004</v>
      </c>
      <c r="L188" s="32">
        <v>0</v>
      </c>
      <c r="M188" s="27">
        <f>ROUND(ROUND(L188,2)*ROUND(G188,3),2)</f>
        <v>0</v>
      </c>
      <c r="N188" s="30" t="s">
        <v>6030</v>
      </c>
      <c r="O188">
        <f>(M188*21)/100</f>
        <v>0</v>
      </c>
      <c r="P188" t="s">
        <v>28</v>
      </c>
    </row>
    <row r="189" spans="1:16" ht="12.75" customHeight="1" x14ac:dyDescent="0.2">
      <c r="A189" s="33" t="s">
        <v>57</v>
      </c>
      <c r="E189" s="34" t="s">
        <v>8534</v>
      </c>
    </row>
    <row r="190" spans="1:16" ht="38.25" customHeight="1" x14ac:dyDescent="0.2">
      <c r="A190" s="33" t="s">
        <v>58</v>
      </c>
      <c r="E190" s="35" t="s">
        <v>8535</v>
      </c>
    </row>
    <row r="191" spans="1:16" ht="12.75" customHeight="1" x14ac:dyDescent="0.2">
      <c r="E191" s="34" t="s">
        <v>5</v>
      </c>
    </row>
    <row r="192" spans="1:16" ht="12.75" customHeight="1" x14ac:dyDescent="0.2">
      <c r="A192" t="s">
        <v>52</v>
      </c>
      <c r="B192" s="10" t="s">
        <v>257</v>
      </c>
      <c r="C192" s="10" t="s">
        <v>8536</v>
      </c>
      <c r="D192" t="s">
        <v>5</v>
      </c>
      <c r="E192" s="29" t="s">
        <v>8537</v>
      </c>
      <c r="F192" s="30" t="s">
        <v>602</v>
      </c>
      <c r="G192" s="31">
        <v>9.4499999999999993</v>
      </c>
      <c r="H192" s="30">
        <v>0.34198000000000001</v>
      </c>
      <c r="I192" s="30">
        <f>ROUND(G192*H192,6)</f>
        <v>3.2317109999999998</v>
      </c>
      <c r="L192" s="32">
        <v>0</v>
      </c>
      <c r="M192" s="27">
        <f>ROUND(ROUND(L192,2)*ROUND(G192,3),2)</f>
        <v>0</v>
      </c>
      <c r="N192" s="30" t="s">
        <v>6030</v>
      </c>
      <c r="O192">
        <f>(M192*21)/100</f>
        <v>0</v>
      </c>
      <c r="P192" t="s">
        <v>28</v>
      </c>
    </row>
    <row r="193" spans="1:16" ht="12.75" customHeight="1" x14ac:dyDescent="0.2">
      <c r="A193" s="33" t="s">
        <v>57</v>
      </c>
      <c r="E193" s="34" t="s">
        <v>8538</v>
      </c>
    </row>
    <row r="194" spans="1:16" ht="12.75" customHeight="1" x14ac:dyDescent="0.2">
      <c r="A194" s="33" t="s">
        <v>58</v>
      </c>
      <c r="E194" s="35" t="s">
        <v>8539</v>
      </c>
    </row>
    <row r="195" spans="1:16" ht="12.75" customHeight="1" x14ac:dyDescent="0.2">
      <c r="E195" s="34" t="s">
        <v>8540</v>
      </c>
    </row>
    <row r="196" spans="1:16" ht="12.75" customHeight="1" x14ac:dyDescent="0.2">
      <c r="A196" t="s">
        <v>52</v>
      </c>
      <c r="B196" s="10" t="s">
        <v>260</v>
      </c>
      <c r="C196" s="10" t="s">
        <v>6102</v>
      </c>
      <c r="D196" t="s">
        <v>5</v>
      </c>
      <c r="E196" s="29" t="s">
        <v>6103</v>
      </c>
      <c r="F196" s="30" t="s">
        <v>1225</v>
      </c>
      <c r="G196" s="31">
        <v>1.7999999999999999E-2</v>
      </c>
      <c r="H196" s="30">
        <v>1.0900000000000001</v>
      </c>
      <c r="I196" s="30">
        <f>ROUND(G196*H196,6)</f>
        <v>1.9619999999999999E-2</v>
      </c>
      <c r="L196" s="32">
        <v>0</v>
      </c>
      <c r="M196" s="27">
        <f>ROUND(ROUND(L196,2)*ROUND(G196,3),2)</f>
        <v>0</v>
      </c>
      <c r="N196" s="30" t="s">
        <v>6030</v>
      </c>
      <c r="O196">
        <f>(M196*21)/100</f>
        <v>0</v>
      </c>
      <c r="P196" t="s">
        <v>28</v>
      </c>
    </row>
    <row r="197" spans="1:16" ht="12.75" customHeight="1" x14ac:dyDescent="0.2">
      <c r="A197" s="33" t="s">
        <v>57</v>
      </c>
      <c r="E197" s="34" t="s">
        <v>6104</v>
      </c>
    </row>
    <row r="198" spans="1:16" ht="12.75" customHeight="1" x14ac:dyDescent="0.2">
      <c r="A198" s="33" t="s">
        <v>58</v>
      </c>
      <c r="E198" s="35" t="s">
        <v>8541</v>
      </c>
    </row>
    <row r="199" spans="1:16" ht="12.75" customHeight="1" x14ac:dyDescent="0.2">
      <c r="E199" s="34" t="s">
        <v>6106</v>
      </c>
    </row>
    <row r="200" spans="1:16" ht="12.75" customHeight="1" x14ac:dyDescent="0.2">
      <c r="A200" t="s">
        <v>52</v>
      </c>
      <c r="B200" s="10" t="s">
        <v>369</v>
      </c>
      <c r="C200" s="10" t="s">
        <v>6111</v>
      </c>
      <c r="D200" t="s">
        <v>5</v>
      </c>
      <c r="E200" s="29" t="s">
        <v>6112</v>
      </c>
      <c r="F200" s="30" t="s">
        <v>602</v>
      </c>
      <c r="G200" s="31">
        <v>0.20399999999999999</v>
      </c>
      <c r="H200" s="30">
        <v>0.17818000000000001</v>
      </c>
      <c r="I200" s="30">
        <f>ROUND(G200*H200,6)</f>
        <v>3.6348999999999999E-2</v>
      </c>
      <c r="L200" s="32">
        <v>0</v>
      </c>
      <c r="M200" s="27">
        <f>ROUND(ROUND(L200,2)*ROUND(G200,3),2)</f>
        <v>0</v>
      </c>
      <c r="N200" s="30" t="s">
        <v>6030</v>
      </c>
      <c r="O200">
        <f>(M200*21)/100</f>
        <v>0</v>
      </c>
      <c r="P200" t="s">
        <v>28</v>
      </c>
    </row>
    <row r="201" spans="1:16" ht="12.75" customHeight="1" x14ac:dyDescent="0.2">
      <c r="A201" s="33" t="s">
        <v>57</v>
      </c>
      <c r="E201" s="34" t="s">
        <v>6113</v>
      </c>
    </row>
    <row r="202" spans="1:16" ht="12.75" customHeight="1" x14ac:dyDescent="0.2">
      <c r="A202" s="33" t="s">
        <v>58</v>
      </c>
      <c r="E202" s="35" t="s">
        <v>8542</v>
      </c>
    </row>
    <row r="203" spans="1:16" ht="12.75" customHeight="1" x14ac:dyDescent="0.2">
      <c r="E203" s="34" t="s">
        <v>5</v>
      </c>
    </row>
    <row r="204" spans="1:16" ht="12.75" customHeight="1" x14ac:dyDescent="0.2">
      <c r="A204" t="s">
        <v>52</v>
      </c>
      <c r="B204" s="10" t="s">
        <v>370</v>
      </c>
      <c r="C204" s="10" t="s">
        <v>8543</v>
      </c>
      <c r="D204" t="s">
        <v>5</v>
      </c>
      <c r="E204" s="29" t="s">
        <v>8544</v>
      </c>
      <c r="F204" s="30" t="s">
        <v>602</v>
      </c>
      <c r="G204" s="31">
        <v>24.875</v>
      </c>
      <c r="H204" s="30">
        <v>0.12790000000000001</v>
      </c>
      <c r="I204" s="30">
        <f>ROUND(G204*H204,6)</f>
        <v>3.1815129999999998</v>
      </c>
      <c r="L204" s="32">
        <v>0</v>
      </c>
      <c r="M204" s="27">
        <f>ROUND(ROUND(L204,2)*ROUND(G204,3),2)</f>
        <v>0</v>
      </c>
      <c r="N204" s="30" t="s">
        <v>6030</v>
      </c>
      <c r="O204">
        <f>(M204*21)/100</f>
        <v>0</v>
      </c>
      <c r="P204" t="s">
        <v>28</v>
      </c>
    </row>
    <row r="205" spans="1:16" ht="12.75" customHeight="1" x14ac:dyDescent="0.2">
      <c r="A205" s="33" t="s">
        <v>57</v>
      </c>
      <c r="E205" s="34" t="s">
        <v>8545</v>
      </c>
    </row>
    <row r="206" spans="1:16" ht="38.25" customHeight="1" x14ac:dyDescent="0.2">
      <c r="A206" s="33" t="s">
        <v>58</v>
      </c>
      <c r="E206" s="35" t="s">
        <v>8546</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8547</v>
      </c>
      <c r="D209" t="s">
        <v>5</v>
      </c>
      <c r="E209" s="29" t="s">
        <v>8548</v>
      </c>
      <c r="F209" s="30" t="s">
        <v>271</v>
      </c>
      <c r="G209" s="31">
        <v>1.5880000000000001</v>
      </c>
      <c r="H209" s="30">
        <v>2.45343</v>
      </c>
      <c r="I209" s="30">
        <f>ROUND(G209*H209,6)</f>
        <v>3.8960469999999998</v>
      </c>
      <c r="L209" s="32">
        <v>0</v>
      </c>
      <c r="M209" s="27">
        <f>ROUND(ROUND(L209,2)*ROUND(G209,3),2)</f>
        <v>0</v>
      </c>
      <c r="N209" s="30" t="s">
        <v>6030</v>
      </c>
      <c r="O209">
        <f>(M209*21)/100</f>
        <v>0</v>
      </c>
      <c r="P209" t="s">
        <v>28</v>
      </c>
    </row>
    <row r="210" spans="1:16" ht="12.75" customHeight="1" x14ac:dyDescent="0.2">
      <c r="A210" s="33" t="s">
        <v>57</v>
      </c>
      <c r="E210" s="34" t="s">
        <v>8549</v>
      </c>
    </row>
    <row r="211" spans="1:16" ht="12.75" customHeight="1" x14ac:dyDescent="0.2">
      <c r="A211" s="33" t="s">
        <v>58</v>
      </c>
      <c r="E211" s="35" t="s">
        <v>8550</v>
      </c>
    </row>
    <row r="212" spans="1:16" ht="12.75" customHeight="1" x14ac:dyDescent="0.2">
      <c r="E212" s="34" t="s">
        <v>8551</v>
      </c>
    </row>
    <row r="213" spans="1:16" ht="12.75" customHeight="1" x14ac:dyDescent="0.2">
      <c r="A213" t="s">
        <v>52</v>
      </c>
      <c r="B213" s="10" t="s">
        <v>372</v>
      </c>
      <c r="C213" s="10" t="s">
        <v>8552</v>
      </c>
      <c r="D213" t="s">
        <v>5</v>
      </c>
      <c r="E213" s="29" t="s">
        <v>8553</v>
      </c>
      <c r="F213" s="30" t="s">
        <v>602</v>
      </c>
      <c r="G213" s="31">
        <v>7.25</v>
      </c>
      <c r="H213" s="30">
        <v>5.3299999999999997E-3</v>
      </c>
      <c r="I213" s="30">
        <f>ROUND(G213*H213,6)</f>
        <v>3.8642999999999997E-2</v>
      </c>
      <c r="L213" s="32">
        <v>0</v>
      </c>
      <c r="M213" s="27">
        <f>ROUND(ROUND(L213,2)*ROUND(G213,3),2)</f>
        <v>0</v>
      </c>
      <c r="N213" s="30" t="s">
        <v>6030</v>
      </c>
      <c r="O213">
        <f>(M213*21)/100</f>
        <v>0</v>
      </c>
      <c r="P213" t="s">
        <v>28</v>
      </c>
    </row>
    <row r="214" spans="1:16" ht="12.75" customHeight="1" x14ac:dyDescent="0.2">
      <c r="A214" s="33" t="s">
        <v>57</v>
      </c>
      <c r="E214" s="34" t="s">
        <v>8554</v>
      </c>
    </row>
    <row r="215" spans="1:16" ht="12.75" customHeight="1" x14ac:dyDescent="0.2">
      <c r="A215" s="33" t="s">
        <v>58</v>
      </c>
      <c r="E215" s="35" t="s">
        <v>8555</v>
      </c>
    </row>
    <row r="216" spans="1:16" ht="12.75" customHeight="1" x14ac:dyDescent="0.2">
      <c r="E216" s="34" t="s">
        <v>8556</v>
      </c>
    </row>
    <row r="217" spans="1:16" ht="12.75" customHeight="1" x14ac:dyDescent="0.2">
      <c r="A217" t="s">
        <v>52</v>
      </c>
      <c r="B217" s="10" t="s">
        <v>375</v>
      </c>
      <c r="C217" s="10" t="s">
        <v>8557</v>
      </c>
      <c r="D217" t="s">
        <v>5</v>
      </c>
      <c r="E217" s="29" t="s">
        <v>8558</v>
      </c>
      <c r="F217" s="30" t="s">
        <v>602</v>
      </c>
      <c r="G217" s="31">
        <v>7.25</v>
      </c>
      <c r="H217" s="30">
        <v>0</v>
      </c>
      <c r="I217" s="30">
        <f>ROUND(G217*H217,6)</f>
        <v>0</v>
      </c>
      <c r="L217" s="32">
        <v>0</v>
      </c>
      <c r="M217" s="27">
        <f>ROUND(ROUND(L217,2)*ROUND(G217,3),2)</f>
        <v>0</v>
      </c>
      <c r="N217" s="30" t="s">
        <v>6030</v>
      </c>
      <c r="O217">
        <f>(M217*21)/100</f>
        <v>0</v>
      </c>
      <c r="P217" t="s">
        <v>28</v>
      </c>
    </row>
    <row r="218" spans="1:16" ht="12.75" customHeight="1" x14ac:dyDescent="0.2">
      <c r="A218" s="33" t="s">
        <v>57</v>
      </c>
      <c r="E218" s="34" t="s">
        <v>8559</v>
      </c>
    </row>
    <row r="219" spans="1:16" ht="12.75" customHeight="1" x14ac:dyDescent="0.2">
      <c r="A219" s="33" t="s">
        <v>58</v>
      </c>
      <c r="E219" s="35" t="s">
        <v>8560</v>
      </c>
    </row>
    <row r="220" spans="1:16" ht="12.75" customHeight="1" x14ac:dyDescent="0.2">
      <c r="E220" s="34" t="s">
        <v>8556</v>
      </c>
    </row>
    <row r="221" spans="1:16" ht="12.75" customHeight="1" x14ac:dyDescent="0.2">
      <c r="A221" t="s">
        <v>52</v>
      </c>
      <c r="B221" s="10" t="s">
        <v>377</v>
      </c>
      <c r="C221" s="10" t="s">
        <v>8561</v>
      </c>
      <c r="D221" t="s">
        <v>5</v>
      </c>
      <c r="E221" s="29" t="s">
        <v>8562</v>
      </c>
      <c r="F221" s="30" t="s">
        <v>602</v>
      </c>
      <c r="G221" s="31">
        <v>3.9249999999999998</v>
      </c>
      <c r="H221" s="30">
        <v>8.8000000000000003E-4</v>
      </c>
      <c r="I221" s="30">
        <f>ROUND(G221*H221,6)</f>
        <v>3.454E-3</v>
      </c>
      <c r="L221" s="32">
        <v>0</v>
      </c>
      <c r="M221" s="27">
        <f>ROUND(ROUND(L221,2)*ROUND(G221,3),2)</f>
        <v>0</v>
      </c>
      <c r="N221" s="30" t="s">
        <v>6030</v>
      </c>
      <c r="O221">
        <f>(M221*21)/100</f>
        <v>0</v>
      </c>
      <c r="P221" t="s">
        <v>28</v>
      </c>
    </row>
    <row r="222" spans="1:16" ht="12.75" customHeight="1" x14ac:dyDescent="0.2">
      <c r="A222" s="33" t="s">
        <v>57</v>
      </c>
      <c r="E222" s="34" t="s">
        <v>8563</v>
      </c>
    </row>
    <row r="223" spans="1:16" ht="12.75" customHeight="1" x14ac:dyDescent="0.2">
      <c r="A223" s="33" t="s">
        <v>58</v>
      </c>
      <c r="E223" s="35" t="s">
        <v>8564</v>
      </c>
    </row>
    <row r="224" spans="1:16" ht="12.75" customHeight="1" x14ac:dyDescent="0.2">
      <c r="E224" s="34" t="s">
        <v>8565</v>
      </c>
    </row>
    <row r="225" spans="1:16" ht="12.75" customHeight="1" x14ac:dyDescent="0.2">
      <c r="A225" t="s">
        <v>52</v>
      </c>
      <c r="B225" s="10" t="s">
        <v>380</v>
      </c>
      <c r="C225" s="10" t="s">
        <v>8566</v>
      </c>
      <c r="D225" t="s">
        <v>5</v>
      </c>
      <c r="E225" s="29" t="s">
        <v>8567</v>
      </c>
      <c r="F225" s="30" t="s">
        <v>602</v>
      </c>
      <c r="G225" s="31">
        <v>3.9249999999999998</v>
      </c>
      <c r="H225" s="30">
        <v>0</v>
      </c>
      <c r="I225" s="30">
        <f>ROUND(G225*H225,6)</f>
        <v>0</v>
      </c>
      <c r="L225" s="32">
        <v>0</v>
      </c>
      <c r="M225" s="27">
        <f>ROUND(ROUND(L225,2)*ROUND(G225,3),2)</f>
        <v>0</v>
      </c>
      <c r="N225" s="30" t="s">
        <v>6030</v>
      </c>
      <c r="O225">
        <f>(M225*21)/100</f>
        <v>0</v>
      </c>
      <c r="P225" t="s">
        <v>28</v>
      </c>
    </row>
    <row r="226" spans="1:16" ht="12.75" customHeight="1" x14ac:dyDescent="0.2">
      <c r="A226" s="33" t="s">
        <v>57</v>
      </c>
      <c r="E226" s="34" t="s">
        <v>8568</v>
      </c>
    </row>
    <row r="227" spans="1:16" ht="12.75" customHeight="1" x14ac:dyDescent="0.2">
      <c r="A227" s="33" t="s">
        <v>58</v>
      </c>
      <c r="E227" s="35" t="s">
        <v>8569</v>
      </c>
    </row>
    <row r="228" spans="1:16" ht="12.75" customHeight="1" x14ac:dyDescent="0.2">
      <c r="E228" s="34" t="s">
        <v>8565</v>
      </c>
    </row>
    <row r="229" spans="1:16" ht="12.75" customHeight="1" x14ac:dyDescent="0.2">
      <c r="A229" t="s">
        <v>52</v>
      </c>
      <c r="B229" s="10" t="s">
        <v>381</v>
      </c>
      <c r="C229" s="10" t="s">
        <v>8570</v>
      </c>
      <c r="D229" t="s">
        <v>5</v>
      </c>
      <c r="E229" s="29" t="s">
        <v>8571</v>
      </c>
      <c r="F229" s="30" t="s">
        <v>1225</v>
      </c>
      <c r="G229" s="31">
        <v>0.36399999999999999</v>
      </c>
      <c r="H229" s="30">
        <v>1.0551600000000001</v>
      </c>
      <c r="I229" s="30">
        <f>ROUND(G229*H229,6)</f>
        <v>0.38407799999999997</v>
      </c>
      <c r="L229" s="32">
        <v>0</v>
      </c>
      <c r="M229" s="27">
        <f>ROUND(ROUND(L229,2)*ROUND(G229,3),2)</f>
        <v>0</v>
      </c>
      <c r="N229" s="30" t="s">
        <v>6030</v>
      </c>
      <c r="O229">
        <f>(M229*21)/100</f>
        <v>0</v>
      </c>
      <c r="P229" t="s">
        <v>28</v>
      </c>
    </row>
    <row r="230" spans="1:16" ht="12.75" customHeight="1" x14ac:dyDescent="0.2">
      <c r="A230" s="33" t="s">
        <v>57</v>
      </c>
      <c r="E230" s="34" t="s">
        <v>8572</v>
      </c>
    </row>
    <row r="231" spans="1:16" ht="12.75" customHeight="1" x14ac:dyDescent="0.2">
      <c r="A231" s="33" t="s">
        <v>58</v>
      </c>
      <c r="E231" s="35" t="s">
        <v>8573</v>
      </c>
    </row>
    <row r="232" spans="1:16" ht="12.75" customHeight="1" x14ac:dyDescent="0.2">
      <c r="E232" s="34" t="s">
        <v>5</v>
      </c>
    </row>
    <row r="233" spans="1:16" ht="12.75" customHeight="1" x14ac:dyDescent="0.2">
      <c r="A233" t="s">
        <v>52</v>
      </c>
      <c r="B233" s="10" t="s">
        <v>382</v>
      </c>
      <c r="C233" s="10" t="s">
        <v>6115</v>
      </c>
      <c r="D233" t="s">
        <v>5</v>
      </c>
      <c r="E233" s="29" t="s">
        <v>6116</v>
      </c>
      <c r="F233" s="30" t="s">
        <v>602</v>
      </c>
      <c r="G233" s="31">
        <v>1.75</v>
      </c>
      <c r="H233" s="30">
        <v>0</v>
      </c>
      <c r="I233" s="30">
        <f>ROUND(G233*H233,6)</f>
        <v>0</v>
      </c>
      <c r="L233" s="32">
        <v>0</v>
      </c>
      <c r="M233" s="27">
        <f>ROUND(ROUND(L233,2)*ROUND(G233,3),2)</f>
        <v>0</v>
      </c>
      <c r="N233" s="30" t="s">
        <v>6030</v>
      </c>
      <c r="O233">
        <f>(M233*21)/100</f>
        <v>0</v>
      </c>
      <c r="P233" t="s">
        <v>28</v>
      </c>
    </row>
    <row r="234" spans="1:16" ht="12.75" customHeight="1" x14ac:dyDescent="0.2">
      <c r="A234" s="33" t="s">
        <v>57</v>
      </c>
      <c r="E234" s="34" t="s">
        <v>6117</v>
      </c>
    </row>
    <row r="235" spans="1:16" ht="12.75" customHeight="1" x14ac:dyDescent="0.2">
      <c r="A235" s="33" t="s">
        <v>58</v>
      </c>
      <c r="E235" s="35" t="s">
        <v>8574</v>
      </c>
    </row>
    <row r="236" spans="1:16" ht="12.75" customHeight="1" x14ac:dyDescent="0.2">
      <c r="E236" s="34" t="s">
        <v>6118</v>
      </c>
    </row>
    <row r="237" spans="1:16" ht="12.75" customHeight="1" x14ac:dyDescent="0.2">
      <c r="A237" t="s">
        <v>52</v>
      </c>
      <c r="B237" s="10" t="s">
        <v>383</v>
      </c>
      <c r="C237" s="10" t="s">
        <v>8575</v>
      </c>
      <c r="D237" t="s">
        <v>5</v>
      </c>
      <c r="E237" s="29" t="s">
        <v>8576</v>
      </c>
      <c r="F237" s="30" t="s">
        <v>602</v>
      </c>
      <c r="G237" s="31">
        <v>8.75</v>
      </c>
      <c r="H237" s="30">
        <v>0</v>
      </c>
      <c r="I237" s="30">
        <f>ROUND(G237*H237,6)</f>
        <v>0</v>
      </c>
      <c r="L237" s="32">
        <v>0</v>
      </c>
      <c r="M237" s="27">
        <f>ROUND(ROUND(L237,2)*ROUND(G237,3),2)</f>
        <v>0</v>
      </c>
      <c r="N237" s="30" t="s">
        <v>6030</v>
      </c>
      <c r="O237">
        <f>(M237*21)/100</f>
        <v>0</v>
      </c>
      <c r="P237" t="s">
        <v>28</v>
      </c>
    </row>
    <row r="238" spans="1:16" ht="12.75" customHeight="1" x14ac:dyDescent="0.2">
      <c r="A238" s="33" t="s">
        <v>57</v>
      </c>
      <c r="E238" s="34" t="s">
        <v>8577</v>
      </c>
    </row>
    <row r="239" spans="1:16" ht="12.75" customHeight="1" x14ac:dyDescent="0.2">
      <c r="A239" s="33" t="s">
        <v>58</v>
      </c>
      <c r="E239" s="35" t="s">
        <v>8578</v>
      </c>
    </row>
    <row r="240" spans="1:16" ht="12.75" customHeight="1" x14ac:dyDescent="0.2">
      <c r="E240" s="34" t="s">
        <v>6118</v>
      </c>
    </row>
    <row r="241" spans="1:16" ht="12.75" customHeight="1" x14ac:dyDescent="0.2">
      <c r="A241" t="s">
        <v>49</v>
      </c>
      <c r="C241" s="11" t="s">
        <v>27</v>
      </c>
      <c r="E241" s="28" t="s">
        <v>4266</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8579</v>
      </c>
      <c r="D242" t="s">
        <v>5</v>
      </c>
      <c r="E242" s="29" t="s">
        <v>8580</v>
      </c>
      <c r="F242" s="30" t="s">
        <v>602</v>
      </c>
      <c r="G242" s="31">
        <v>11.659000000000001</v>
      </c>
      <c r="H242" s="30">
        <v>5.8E-4</v>
      </c>
      <c r="I242" s="30">
        <f>ROUND(G242*H242,6)</f>
        <v>6.7619999999999998E-3</v>
      </c>
      <c r="L242" s="32">
        <v>0</v>
      </c>
      <c r="M242" s="27">
        <f>ROUND(ROUND(L242,2)*ROUND(G242,3),2)</f>
        <v>0</v>
      </c>
      <c r="N242" s="30" t="s">
        <v>6030</v>
      </c>
      <c r="O242">
        <f>(M242*21)/100</f>
        <v>0</v>
      </c>
      <c r="P242" t="s">
        <v>28</v>
      </c>
    </row>
    <row r="243" spans="1:16" ht="12.75" customHeight="1" x14ac:dyDescent="0.2">
      <c r="A243" s="33" t="s">
        <v>57</v>
      </c>
      <c r="E243" s="34" t="s">
        <v>8581</v>
      </c>
    </row>
    <row r="244" spans="1:16" ht="12.75" customHeight="1" x14ac:dyDescent="0.2">
      <c r="A244" s="33" t="s">
        <v>58</v>
      </c>
      <c r="E244" s="35" t="s">
        <v>8582</v>
      </c>
    </row>
    <row r="245" spans="1:16" ht="12.75" customHeight="1" x14ac:dyDescent="0.2">
      <c r="E245" s="34" t="s">
        <v>8583</v>
      </c>
    </row>
    <row r="246" spans="1:16" ht="12.75" customHeight="1" x14ac:dyDescent="0.2">
      <c r="A246" t="s">
        <v>52</v>
      </c>
      <c r="B246" s="10" t="s">
        <v>389</v>
      </c>
      <c r="C246" s="10" t="s">
        <v>8584</v>
      </c>
      <c r="D246" t="s">
        <v>5</v>
      </c>
      <c r="E246" s="29" t="s">
        <v>8585</v>
      </c>
      <c r="F246" s="30" t="s">
        <v>602</v>
      </c>
      <c r="G246" s="31">
        <v>11.659000000000001</v>
      </c>
      <c r="H246" s="30">
        <v>0</v>
      </c>
      <c r="I246" s="30">
        <f>ROUND(G246*H246,6)</f>
        <v>0</v>
      </c>
      <c r="L246" s="32">
        <v>0</v>
      </c>
      <c r="M246" s="27">
        <f>ROUND(ROUND(L246,2)*ROUND(G246,3),2)</f>
        <v>0</v>
      </c>
      <c r="N246" s="30" t="s">
        <v>6030</v>
      </c>
      <c r="O246">
        <f>(M246*21)/100</f>
        <v>0</v>
      </c>
      <c r="P246" t="s">
        <v>28</v>
      </c>
    </row>
    <row r="247" spans="1:16" ht="12.75" customHeight="1" x14ac:dyDescent="0.2">
      <c r="A247" s="33" t="s">
        <v>57</v>
      </c>
      <c r="E247" s="34" t="s">
        <v>5</v>
      </c>
    </row>
    <row r="248" spans="1:16" ht="12.75" customHeight="1" x14ac:dyDescent="0.2">
      <c r="A248" s="33" t="s">
        <v>58</v>
      </c>
      <c r="E248" s="35" t="s">
        <v>8582</v>
      </c>
    </row>
    <row r="249" spans="1:16" ht="12.75" customHeight="1" x14ac:dyDescent="0.2">
      <c r="E249" s="34" t="s">
        <v>5</v>
      </c>
    </row>
    <row r="250" spans="1:16" ht="12.75" customHeight="1" x14ac:dyDescent="0.2">
      <c r="A250" t="s">
        <v>52</v>
      </c>
      <c r="B250" s="10" t="s">
        <v>392</v>
      </c>
      <c r="C250" s="10" t="s">
        <v>8586</v>
      </c>
      <c r="D250" t="s">
        <v>5</v>
      </c>
      <c r="E250" s="29" t="s">
        <v>8587</v>
      </c>
      <c r="F250" s="30" t="s">
        <v>602</v>
      </c>
      <c r="G250" s="31">
        <v>11.659000000000001</v>
      </c>
      <c r="H250" s="30">
        <v>7.9000000000000008E-3</v>
      </c>
      <c r="I250" s="30">
        <f>ROUND(G250*H250,6)</f>
        <v>9.2105999999999993E-2</v>
      </c>
      <c r="L250" s="32">
        <v>0</v>
      </c>
      <c r="M250" s="27">
        <f>ROUND(ROUND(L250,2)*ROUND(G250,3),2)</f>
        <v>0</v>
      </c>
      <c r="N250" s="30" t="s">
        <v>6030</v>
      </c>
      <c r="O250">
        <f>(M250*21)/100</f>
        <v>0</v>
      </c>
      <c r="P250" t="s">
        <v>28</v>
      </c>
    </row>
    <row r="251" spans="1:16" ht="12.75" customHeight="1" x14ac:dyDescent="0.2">
      <c r="A251" s="33" t="s">
        <v>57</v>
      </c>
      <c r="E251" s="34" t="s">
        <v>8588</v>
      </c>
    </row>
    <row r="252" spans="1:16" ht="12.75" customHeight="1" x14ac:dyDescent="0.2">
      <c r="A252" s="33" t="s">
        <v>58</v>
      </c>
      <c r="E252" s="35" t="s">
        <v>8582</v>
      </c>
    </row>
    <row r="253" spans="1:16" ht="12.75" customHeight="1" x14ac:dyDescent="0.2">
      <c r="E253" s="34" t="s">
        <v>8589</v>
      </c>
    </row>
    <row r="254" spans="1:16" ht="12.75" customHeight="1" x14ac:dyDescent="0.2">
      <c r="A254" t="s">
        <v>52</v>
      </c>
      <c r="B254" s="10" t="s">
        <v>395</v>
      </c>
      <c r="C254" s="10" t="s">
        <v>6142</v>
      </c>
      <c r="D254" t="s">
        <v>5</v>
      </c>
      <c r="E254" s="29" t="s">
        <v>6143</v>
      </c>
      <c r="F254" s="30" t="s">
        <v>602</v>
      </c>
      <c r="G254" s="31">
        <v>12.670999999999999</v>
      </c>
      <c r="H254" s="30">
        <v>3.0000000000000001E-3</v>
      </c>
      <c r="I254" s="30">
        <f>ROUND(G254*H254,6)</f>
        <v>3.8012999999999998E-2</v>
      </c>
      <c r="L254" s="32">
        <v>0</v>
      </c>
      <c r="M254" s="27">
        <f>ROUND(ROUND(L254,2)*ROUND(G254,3),2)</f>
        <v>0</v>
      </c>
      <c r="N254" s="30" t="s">
        <v>6030</v>
      </c>
      <c r="O254">
        <f>(M254*21)/100</f>
        <v>0</v>
      </c>
      <c r="P254" t="s">
        <v>28</v>
      </c>
    </row>
    <row r="255" spans="1:16" ht="12.75" customHeight="1" x14ac:dyDescent="0.2">
      <c r="A255" s="33" t="s">
        <v>57</v>
      </c>
      <c r="E255" s="34" t="s">
        <v>6144</v>
      </c>
    </row>
    <row r="256" spans="1:16" ht="12.75" customHeight="1" x14ac:dyDescent="0.2">
      <c r="A256" s="33" t="s">
        <v>58</v>
      </c>
      <c r="E256" s="35" t="s">
        <v>8590</v>
      </c>
    </row>
    <row r="257" spans="1:16" ht="12.75" customHeight="1" x14ac:dyDescent="0.2">
      <c r="E257" s="34" t="s">
        <v>5</v>
      </c>
    </row>
    <row r="258" spans="1:16" ht="12.75" customHeight="1" x14ac:dyDescent="0.2">
      <c r="A258" t="s">
        <v>52</v>
      </c>
      <c r="B258" s="10" t="s">
        <v>398</v>
      </c>
      <c r="C258" s="10" t="s">
        <v>8591</v>
      </c>
      <c r="D258" t="s">
        <v>5</v>
      </c>
      <c r="E258" s="29" t="s">
        <v>8592</v>
      </c>
      <c r="F258" s="30" t="s">
        <v>602</v>
      </c>
      <c r="G258" s="31">
        <v>6.76</v>
      </c>
      <c r="H258" s="30">
        <v>1.8380000000000001E-2</v>
      </c>
      <c r="I258" s="30">
        <f>ROUND(G258*H258,6)</f>
        <v>0.124249</v>
      </c>
      <c r="L258" s="32">
        <v>0</v>
      </c>
      <c r="M258" s="27">
        <f>ROUND(ROUND(L258,2)*ROUND(G258,3),2)</f>
        <v>0</v>
      </c>
      <c r="N258" s="30" t="s">
        <v>6030</v>
      </c>
      <c r="O258">
        <f>(M258*21)/100</f>
        <v>0</v>
      </c>
      <c r="P258" t="s">
        <v>28</v>
      </c>
    </row>
    <row r="259" spans="1:16" ht="12.75" customHeight="1" x14ac:dyDescent="0.2">
      <c r="A259" s="33" t="s">
        <v>57</v>
      </c>
      <c r="E259" s="34" t="s">
        <v>8593</v>
      </c>
    </row>
    <row r="260" spans="1:16" ht="12.75" customHeight="1" x14ac:dyDescent="0.2">
      <c r="A260" s="33" t="s">
        <v>58</v>
      </c>
      <c r="E260" s="35" t="s">
        <v>8594</v>
      </c>
    </row>
    <row r="261" spans="1:16" ht="12.75" customHeight="1" x14ac:dyDescent="0.2">
      <c r="E261" s="34" t="s">
        <v>8589</v>
      </c>
    </row>
    <row r="262" spans="1:16" ht="12.75" customHeight="1" x14ac:dyDescent="0.2">
      <c r="A262" t="s">
        <v>52</v>
      </c>
      <c r="B262" s="10" t="s">
        <v>401</v>
      </c>
      <c r="C262" s="10" t="s">
        <v>7745</v>
      </c>
      <c r="D262" t="s">
        <v>5</v>
      </c>
      <c r="E262" s="29" t="s">
        <v>8595</v>
      </c>
      <c r="F262" s="30" t="s">
        <v>55</v>
      </c>
      <c r="G262" s="31">
        <v>3</v>
      </c>
      <c r="H262" s="30">
        <v>0.14699999999999999</v>
      </c>
      <c r="I262" s="30">
        <f>ROUND(G262*H262,6)</f>
        <v>0.441</v>
      </c>
      <c r="L262" s="32">
        <v>0</v>
      </c>
      <c r="M262" s="27">
        <f>ROUND(ROUND(L262,2)*ROUND(G262,3),2)</f>
        <v>0</v>
      </c>
      <c r="N262" s="30" t="s">
        <v>6030</v>
      </c>
      <c r="O262">
        <f>(M262*21)/100</f>
        <v>0</v>
      </c>
      <c r="P262" t="s">
        <v>28</v>
      </c>
    </row>
    <row r="263" spans="1:16" ht="12.75" customHeight="1" x14ac:dyDescent="0.2">
      <c r="A263" s="33" t="s">
        <v>57</v>
      </c>
      <c r="E263" s="34" t="s">
        <v>7746</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8596</v>
      </c>
      <c r="D266" t="s">
        <v>5</v>
      </c>
      <c r="E266" s="29" t="s">
        <v>8597</v>
      </c>
      <c r="F266" s="30" t="s">
        <v>55</v>
      </c>
      <c r="G266" s="31">
        <v>10</v>
      </c>
      <c r="H266" s="30">
        <v>3.7599999999999999E-3</v>
      </c>
      <c r="I266" s="30">
        <f>ROUND(G266*H266,6)</f>
        <v>3.7600000000000001E-2</v>
      </c>
      <c r="L266" s="32">
        <v>0</v>
      </c>
      <c r="M266" s="27">
        <f>ROUND(ROUND(L266,2)*ROUND(G266,3),2)</f>
        <v>0</v>
      </c>
      <c r="N266" s="30" t="s">
        <v>6030</v>
      </c>
      <c r="O266">
        <f>(M266*21)/100</f>
        <v>0</v>
      </c>
      <c r="P266" t="s">
        <v>28</v>
      </c>
    </row>
    <row r="267" spans="1:16" ht="12.75" customHeight="1" x14ac:dyDescent="0.2">
      <c r="A267" s="33" t="s">
        <v>57</v>
      </c>
      <c r="E267" s="34" t="s">
        <v>8598</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8599</v>
      </c>
      <c r="D270" t="s">
        <v>5</v>
      </c>
      <c r="E270" s="29" t="s">
        <v>8600</v>
      </c>
      <c r="F270" s="30" t="s">
        <v>55</v>
      </c>
      <c r="G270" s="31">
        <v>1</v>
      </c>
      <c r="H270" s="30">
        <v>4.1500000000000002E-2</v>
      </c>
      <c r="I270" s="30">
        <f>ROUND(G270*H270,6)</f>
        <v>4.1500000000000002E-2</v>
      </c>
      <c r="L270" s="32">
        <v>0</v>
      </c>
      <c r="M270" s="27">
        <f>ROUND(ROUND(L270,2)*ROUND(G270,3),2)</f>
        <v>0</v>
      </c>
      <c r="N270" s="30" t="s">
        <v>6030</v>
      </c>
      <c r="O270">
        <f>(M270*21)/100</f>
        <v>0</v>
      </c>
      <c r="P270" t="s">
        <v>28</v>
      </c>
    </row>
    <row r="271" spans="1:16" ht="12.75" customHeight="1" x14ac:dyDescent="0.2">
      <c r="A271" s="33" t="s">
        <v>57</v>
      </c>
      <c r="E271" s="34" t="s">
        <v>8601</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8602</v>
      </c>
      <c r="D274" t="s">
        <v>5</v>
      </c>
      <c r="E274" s="29" t="s">
        <v>8603</v>
      </c>
      <c r="F274" s="30" t="s">
        <v>55</v>
      </c>
      <c r="G274" s="31">
        <v>3</v>
      </c>
      <c r="H274" s="30">
        <v>0.1575</v>
      </c>
      <c r="I274" s="30">
        <f>ROUND(G274*H274,6)</f>
        <v>0.47249999999999998</v>
      </c>
      <c r="L274" s="32">
        <v>0</v>
      </c>
      <c r="M274" s="27">
        <f>ROUND(ROUND(L274,2)*ROUND(G274,3),2)</f>
        <v>0</v>
      </c>
      <c r="N274" s="30" t="s">
        <v>6030</v>
      </c>
      <c r="O274">
        <f>(M274*21)/100</f>
        <v>0</v>
      </c>
      <c r="P274" t="s">
        <v>28</v>
      </c>
    </row>
    <row r="275" spans="1:16" ht="12.75" customHeight="1" x14ac:dyDescent="0.2">
      <c r="A275" s="33" t="s">
        <v>57</v>
      </c>
      <c r="E275" s="34" t="s">
        <v>8604</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6146</v>
      </c>
      <c r="D278" t="s">
        <v>5</v>
      </c>
      <c r="E278" s="29" t="s">
        <v>6147</v>
      </c>
      <c r="F278" s="30" t="s">
        <v>602</v>
      </c>
      <c r="G278" s="31">
        <v>1.79</v>
      </c>
      <c r="H278" s="30">
        <v>3.3579999999999999E-2</v>
      </c>
      <c r="I278" s="30">
        <f>ROUND(G278*H278,6)</f>
        <v>6.0108000000000002E-2</v>
      </c>
      <c r="L278" s="32">
        <v>0</v>
      </c>
      <c r="M278" s="27">
        <f>ROUND(ROUND(L278,2)*ROUND(G278,3),2)</f>
        <v>0</v>
      </c>
      <c r="N278" s="30" t="s">
        <v>6030</v>
      </c>
      <c r="O278">
        <f>(M278*21)/100</f>
        <v>0</v>
      </c>
      <c r="P278" t="s">
        <v>28</v>
      </c>
    </row>
    <row r="279" spans="1:16" ht="12.75" customHeight="1" x14ac:dyDescent="0.2">
      <c r="A279" s="33" t="s">
        <v>57</v>
      </c>
      <c r="E279" s="34" t="s">
        <v>6148</v>
      </c>
    </row>
    <row r="280" spans="1:16" ht="12.75" customHeight="1" x14ac:dyDescent="0.2">
      <c r="A280" s="33" t="s">
        <v>58</v>
      </c>
      <c r="E280" s="35" t="s">
        <v>8605</v>
      </c>
    </row>
    <row r="281" spans="1:16" ht="12.75" customHeight="1" x14ac:dyDescent="0.2">
      <c r="E281" s="34" t="s">
        <v>6150</v>
      </c>
    </row>
    <row r="282" spans="1:16" ht="12.75" customHeight="1" x14ac:dyDescent="0.2">
      <c r="A282" t="s">
        <v>52</v>
      </c>
      <c r="B282" s="10" t="s">
        <v>416</v>
      </c>
      <c r="C282" s="10" t="s">
        <v>8606</v>
      </c>
      <c r="D282" t="s">
        <v>5</v>
      </c>
      <c r="E282" s="29" t="s">
        <v>8607</v>
      </c>
      <c r="F282" s="30" t="s">
        <v>602</v>
      </c>
      <c r="G282" s="31">
        <v>25.89</v>
      </c>
      <c r="H282" s="30">
        <v>3.4500000000000003E-2</v>
      </c>
      <c r="I282" s="30">
        <f>ROUND(G282*H282,6)</f>
        <v>0.89320500000000003</v>
      </c>
      <c r="L282" s="32">
        <v>0</v>
      </c>
      <c r="M282" s="27">
        <f>ROUND(ROUND(L282,2)*ROUND(G282,3),2)</f>
        <v>0</v>
      </c>
      <c r="N282" s="30" t="s">
        <v>6030</v>
      </c>
      <c r="O282">
        <f>(M282*21)/100</f>
        <v>0</v>
      </c>
      <c r="P282" t="s">
        <v>28</v>
      </c>
    </row>
    <row r="283" spans="1:16" ht="12.75" customHeight="1" x14ac:dyDescent="0.2">
      <c r="A283" s="33" t="s">
        <v>57</v>
      </c>
      <c r="E283" s="34" t="s">
        <v>8608</v>
      </c>
    </row>
    <row r="284" spans="1:16" ht="12.75" customHeight="1" x14ac:dyDescent="0.2">
      <c r="A284" s="33" t="s">
        <v>58</v>
      </c>
      <c r="E284" s="35" t="s">
        <v>8609</v>
      </c>
    </row>
    <row r="285" spans="1:16" ht="12.75" customHeight="1" x14ac:dyDescent="0.2">
      <c r="E285" s="34" t="s">
        <v>8610</v>
      </c>
    </row>
    <row r="286" spans="1:16" ht="12.75" customHeight="1" x14ac:dyDescent="0.2">
      <c r="A286" t="s">
        <v>52</v>
      </c>
      <c r="B286" s="10" t="s">
        <v>417</v>
      </c>
      <c r="C286" s="10" t="s">
        <v>8611</v>
      </c>
      <c r="D286" t="s">
        <v>5</v>
      </c>
      <c r="E286" s="29" t="s">
        <v>8612</v>
      </c>
      <c r="F286" s="30" t="s">
        <v>602</v>
      </c>
      <c r="G286" s="31">
        <v>24.26</v>
      </c>
      <c r="H286" s="30">
        <v>2.1000000000000001E-2</v>
      </c>
      <c r="I286" s="30">
        <f>ROUND(G286*H286,6)</f>
        <v>0.50946000000000002</v>
      </c>
      <c r="L286" s="32">
        <v>0</v>
      </c>
      <c r="M286" s="27">
        <f>ROUND(ROUND(L286,2)*ROUND(G286,3),2)</f>
        <v>0</v>
      </c>
      <c r="N286" s="30" t="s">
        <v>6030</v>
      </c>
      <c r="O286">
        <f>(M286*21)/100</f>
        <v>0</v>
      </c>
      <c r="P286" t="s">
        <v>28</v>
      </c>
    </row>
    <row r="287" spans="1:16" ht="12.75" customHeight="1" x14ac:dyDescent="0.2">
      <c r="A287" s="33" t="s">
        <v>57</v>
      </c>
      <c r="E287" s="34" t="s">
        <v>8613</v>
      </c>
    </row>
    <row r="288" spans="1:16" ht="38.25" customHeight="1" x14ac:dyDescent="0.2">
      <c r="A288" s="33" t="s">
        <v>58</v>
      </c>
      <c r="E288" s="35" t="s">
        <v>8614</v>
      </c>
    </row>
    <row r="289" spans="1:16" ht="12.75" customHeight="1" x14ac:dyDescent="0.2">
      <c r="E289" s="34" t="s">
        <v>8615</v>
      </c>
    </row>
    <row r="290" spans="1:16" ht="12.75" customHeight="1" x14ac:dyDescent="0.2">
      <c r="A290" t="s">
        <v>52</v>
      </c>
      <c r="B290" s="10" t="s">
        <v>418</v>
      </c>
      <c r="C290" s="10" t="s">
        <v>6853</v>
      </c>
      <c r="D290" t="s">
        <v>5</v>
      </c>
      <c r="E290" s="29" t="s">
        <v>6854</v>
      </c>
      <c r="F290" s="30" t="s">
        <v>602</v>
      </c>
      <c r="G290" s="31">
        <v>16.5</v>
      </c>
      <c r="H290" s="30">
        <v>0</v>
      </c>
      <c r="I290" s="30">
        <f>ROUND(G290*H290,6)</f>
        <v>0</v>
      </c>
      <c r="L290" s="32">
        <v>0</v>
      </c>
      <c r="M290" s="27">
        <f>ROUND(ROUND(L290,2)*ROUND(G290,3),2)</f>
        <v>0</v>
      </c>
      <c r="N290" s="30" t="s">
        <v>6030</v>
      </c>
      <c r="O290">
        <f>(M290*21)/100</f>
        <v>0</v>
      </c>
      <c r="P290" t="s">
        <v>28</v>
      </c>
    </row>
    <row r="291" spans="1:16" ht="12.75" customHeight="1" x14ac:dyDescent="0.2">
      <c r="A291" s="33" t="s">
        <v>57</v>
      </c>
      <c r="E291" s="34" t="s">
        <v>6855</v>
      </c>
    </row>
    <row r="292" spans="1:16" ht="12.75" customHeight="1" x14ac:dyDescent="0.2">
      <c r="A292" s="33" t="s">
        <v>58</v>
      </c>
      <c r="E292" s="35" t="s">
        <v>8616</v>
      </c>
    </row>
    <row r="293" spans="1:16" ht="12.75" customHeight="1" x14ac:dyDescent="0.2">
      <c r="E293" s="34" t="s">
        <v>7757</v>
      </c>
    </row>
    <row r="294" spans="1:16" ht="12.75" customHeight="1" x14ac:dyDescent="0.2">
      <c r="A294" t="s">
        <v>52</v>
      </c>
      <c r="B294" s="10" t="s">
        <v>421</v>
      </c>
      <c r="C294" s="10" t="s">
        <v>8617</v>
      </c>
      <c r="D294" t="s">
        <v>5</v>
      </c>
      <c r="E294" s="29" t="s">
        <v>8618</v>
      </c>
      <c r="F294" s="30" t="s">
        <v>602</v>
      </c>
      <c r="G294" s="31">
        <v>10</v>
      </c>
      <c r="H294" s="30">
        <v>0</v>
      </c>
      <c r="I294" s="30">
        <f>ROUND(G294*H294,6)</f>
        <v>0</v>
      </c>
      <c r="L294" s="32">
        <v>0</v>
      </c>
      <c r="M294" s="27">
        <f>ROUND(ROUND(L294,2)*ROUND(G294,3),2)</f>
        <v>0</v>
      </c>
      <c r="N294" s="30" t="s">
        <v>6030</v>
      </c>
      <c r="O294">
        <f>(M294*21)/100</f>
        <v>0</v>
      </c>
      <c r="P294" t="s">
        <v>28</v>
      </c>
    </row>
    <row r="295" spans="1:16" ht="12.75" customHeight="1" x14ac:dyDescent="0.2">
      <c r="A295" s="33" t="s">
        <v>57</v>
      </c>
      <c r="E295" s="34" t="s">
        <v>8619</v>
      </c>
    </row>
    <row r="296" spans="1:16" ht="12.75" customHeight="1" x14ac:dyDescent="0.2">
      <c r="A296" s="33" t="s">
        <v>58</v>
      </c>
      <c r="E296" s="35" t="s">
        <v>8620</v>
      </c>
    </row>
    <row r="297" spans="1:16" ht="12.75" customHeight="1" x14ac:dyDescent="0.2">
      <c r="E297" s="34" t="s">
        <v>7757</v>
      </c>
    </row>
    <row r="298" spans="1:16" ht="12.75" customHeight="1" x14ac:dyDescent="0.2">
      <c r="A298" t="s">
        <v>52</v>
      </c>
      <c r="B298" s="10" t="s">
        <v>422</v>
      </c>
      <c r="C298" s="10" t="s">
        <v>6857</v>
      </c>
      <c r="D298" t="s">
        <v>5</v>
      </c>
      <c r="E298" s="29" t="s">
        <v>6858</v>
      </c>
      <c r="F298" s="30" t="s">
        <v>126</v>
      </c>
      <c r="G298" s="31">
        <v>20.9</v>
      </c>
      <c r="H298" s="30">
        <v>0</v>
      </c>
      <c r="I298" s="30">
        <f>ROUND(G298*H298,6)</f>
        <v>0</v>
      </c>
      <c r="L298" s="32">
        <v>0</v>
      </c>
      <c r="M298" s="27">
        <f>ROUND(ROUND(L298,2)*ROUND(G298,3),2)</f>
        <v>0</v>
      </c>
      <c r="N298" s="30" t="s">
        <v>6030</v>
      </c>
      <c r="O298">
        <f>(M298*21)/100</f>
        <v>0</v>
      </c>
      <c r="P298" t="s">
        <v>28</v>
      </c>
    </row>
    <row r="299" spans="1:16" ht="12.75" customHeight="1" x14ac:dyDescent="0.2">
      <c r="A299" s="33" t="s">
        <v>57</v>
      </c>
      <c r="E299" s="34" t="s">
        <v>6859</v>
      </c>
    </row>
    <row r="300" spans="1:16" ht="12.75" customHeight="1" x14ac:dyDescent="0.2">
      <c r="A300" s="33" t="s">
        <v>58</v>
      </c>
      <c r="E300" s="35" t="s">
        <v>8621</v>
      </c>
    </row>
    <row r="301" spans="1:16" ht="12.75" customHeight="1" x14ac:dyDescent="0.2">
      <c r="E301" s="34" t="s">
        <v>7757</v>
      </c>
    </row>
    <row r="302" spans="1:16" ht="12.75" customHeight="1" x14ac:dyDescent="0.2">
      <c r="A302" t="s">
        <v>52</v>
      </c>
      <c r="B302" s="10" t="s">
        <v>423</v>
      </c>
      <c r="C302" s="10" t="s">
        <v>6158</v>
      </c>
      <c r="D302" t="s">
        <v>5</v>
      </c>
      <c r="E302" s="29" t="s">
        <v>6159</v>
      </c>
      <c r="F302" s="30" t="s">
        <v>126</v>
      </c>
      <c r="G302" s="31">
        <v>10.78</v>
      </c>
      <c r="H302" s="30">
        <v>1.5E-3</v>
      </c>
      <c r="I302" s="30">
        <f>ROUND(G302*H302,6)</f>
        <v>1.617E-2</v>
      </c>
      <c r="L302" s="32">
        <v>0</v>
      </c>
      <c r="M302" s="27">
        <f>ROUND(ROUND(L302,2)*ROUND(G302,3),2)</f>
        <v>0</v>
      </c>
      <c r="N302" s="30" t="s">
        <v>6030</v>
      </c>
      <c r="O302">
        <f>(M302*21)/100</f>
        <v>0</v>
      </c>
      <c r="P302" t="s">
        <v>28</v>
      </c>
    </row>
    <row r="303" spans="1:16" ht="12.75" customHeight="1" x14ac:dyDescent="0.2">
      <c r="A303" s="33" t="s">
        <v>57</v>
      </c>
      <c r="E303" s="34" t="s">
        <v>6160</v>
      </c>
    </row>
    <row r="304" spans="1:16" ht="12.75" customHeight="1" x14ac:dyDescent="0.2">
      <c r="A304" s="33" t="s">
        <v>58</v>
      </c>
      <c r="E304" s="35" t="s">
        <v>8622</v>
      </c>
    </row>
    <row r="305" spans="1:16" ht="12.75" customHeight="1" x14ac:dyDescent="0.2">
      <c r="E305" s="34" t="s">
        <v>6162</v>
      </c>
    </row>
    <row r="306" spans="1:16" ht="12.75" customHeight="1" x14ac:dyDescent="0.2">
      <c r="A306" t="s">
        <v>52</v>
      </c>
      <c r="B306" s="10" t="s">
        <v>426</v>
      </c>
      <c r="C306" s="10" t="s">
        <v>6860</v>
      </c>
      <c r="D306" t="s">
        <v>5</v>
      </c>
      <c r="E306" s="29" t="s">
        <v>6861</v>
      </c>
      <c r="F306" s="30" t="s">
        <v>602</v>
      </c>
      <c r="G306" s="31">
        <v>13.484999999999999</v>
      </c>
      <c r="H306" s="30">
        <v>8.3199999999999993E-3</v>
      </c>
      <c r="I306" s="30">
        <f>ROUND(G306*H306,6)</f>
        <v>0.112195</v>
      </c>
      <c r="L306" s="32">
        <v>0</v>
      </c>
      <c r="M306" s="27">
        <f>ROUND(ROUND(L306,2)*ROUND(G306,3),2)</f>
        <v>0</v>
      </c>
      <c r="N306" s="30" t="s">
        <v>6030</v>
      </c>
      <c r="O306">
        <f>(M306*21)/100</f>
        <v>0</v>
      </c>
      <c r="P306" t="s">
        <v>28</v>
      </c>
    </row>
    <row r="307" spans="1:16" ht="12.75" customHeight="1" x14ac:dyDescent="0.2">
      <c r="A307" s="33" t="s">
        <v>57</v>
      </c>
      <c r="E307" s="34" t="s">
        <v>6862</v>
      </c>
    </row>
    <row r="308" spans="1:16" ht="12.75" customHeight="1" x14ac:dyDescent="0.2">
      <c r="A308" s="33" t="s">
        <v>58</v>
      </c>
      <c r="E308" s="35" t="s">
        <v>8623</v>
      </c>
    </row>
    <row r="309" spans="1:16" ht="12.75" customHeight="1" x14ac:dyDescent="0.2">
      <c r="E309" s="34" t="s">
        <v>8624</v>
      </c>
    </row>
    <row r="310" spans="1:16" ht="12.75" customHeight="1" x14ac:dyDescent="0.2">
      <c r="A310" t="s">
        <v>52</v>
      </c>
      <c r="B310" s="10" t="s">
        <v>429</v>
      </c>
      <c r="C310" s="10" t="s">
        <v>8625</v>
      </c>
      <c r="D310" t="s">
        <v>5</v>
      </c>
      <c r="E310" s="29" t="s">
        <v>8626</v>
      </c>
      <c r="F310" s="30" t="s">
        <v>602</v>
      </c>
      <c r="G310" s="31">
        <v>13.484999999999999</v>
      </c>
      <c r="H310" s="30">
        <v>1.6999999999999999E-3</v>
      </c>
      <c r="I310" s="30">
        <f>ROUND(G310*H310,6)</f>
        <v>2.2925000000000001E-2</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8627</v>
      </c>
    </row>
    <row r="313" spans="1:16" ht="12.75" customHeight="1" x14ac:dyDescent="0.2">
      <c r="E313" s="34" t="s">
        <v>5</v>
      </c>
    </row>
    <row r="314" spans="1:16" ht="12.75" customHeight="1" x14ac:dyDescent="0.2">
      <c r="A314" t="s">
        <v>52</v>
      </c>
      <c r="B314" s="10" t="s">
        <v>432</v>
      </c>
      <c r="C314" s="10" t="s">
        <v>8628</v>
      </c>
      <c r="D314" t="s">
        <v>5</v>
      </c>
      <c r="E314" s="29" t="s">
        <v>8629</v>
      </c>
      <c r="F314" s="30" t="s">
        <v>55</v>
      </c>
      <c r="G314" s="31">
        <v>10</v>
      </c>
      <c r="H314" s="30">
        <v>1.5E-3</v>
      </c>
      <c r="I314" s="30">
        <f>ROUND(G314*H314,6)</f>
        <v>1.4999999999999999E-2</v>
      </c>
      <c r="L314" s="32">
        <v>0</v>
      </c>
      <c r="M314" s="27">
        <f>ROUND(ROUND(L314,2)*ROUND(G314,3),2)</f>
        <v>0</v>
      </c>
      <c r="N314" s="30" t="s">
        <v>6030</v>
      </c>
      <c r="O314">
        <f>(M314*21)/100</f>
        <v>0</v>
      </c>
      <c r="P314" t="s">
        <v>28</v>
      </c>
    </row>
    <row r="315" spans="1:16" ht="12.75" customHeight="1" x14ac:dyDescent="0.2">
      <c r="A315" s="33" t="s">
        <v>57</v>
      </c>
      <c r="E315" s="34" t="s">
        <v>8630</v>
      </c>
    </row>
    <row r="316" spans="1:16" ht="12.75" customHeight="1" x14ac:dyDescent="0.2">
      <c r="A316" s="33" t="s">
        <v>58</v>
      </c>
      <c r="E316" s="35" t="s">
        <v>1907</v>
      </c>
    </row>
    <row r="317" spans="1:16" ht="12.75" customHeight="1" x14ac:dyDescent="0.2">
      <c r="E317" s="34" t="s">
        <v>8631</v>
      </c>
    </row>
    <row r="318" spans="1:16" ht="12.75" customHeight="1" x14ac:dyDescent="0.2">
      <c r="A318" t="s">
        <v>52</v>
      </c>
      <c r="B318" s="10" t="s">
        <v>435</v>
      </c>
      <c r="C318" s="10" t="s">
        <v>8632</v>
      </c>
      <c r="D318" t="s">
        <v>5</v>
      </c>
      <c r="E318" s="29" t="s">
        <v>8633</v>
      </c>
      <c r="F318" s="30" t="s">
        <v>602</v>
      </c>
      <c r="G318" s="31">
        <v>13.484999999999999</v>
      </c>
      <c r="H318" s="30">
        <v>2.6800000000000001E-3</v>
      </c>
      <c r="I318" s="30">
        <f>ROUND(G318*H318,6)</f>
        <v>3.6139999999999999E-2</v>
      </c>
      <c r="L318" s="32">
        <v>0</v>
      </c>
      <c r="M318" s="27">
        <f>ROUND(ROUND(L318,2)*ROUND(G318,3),2)</f>
        <v>0</v>
      </c>
      <c r="N318" s="30" t="s">
        <v>6030</v>
      </c>
      <c r="O318">
        <f>(M318*21)/100</f>
        <v>0</v>
      </c>
      <c r="P318" t="s">
        <v>28</v>
      </c>
    </row>
    <row r="319" spans="1:16" ht="12.75" customHeight="1" x14ac:dyDescent="0.2">
      <c r="A319" s="33" t="s">
        <v>57</v>
      </c>
      <c r="E319" s="34" t="s">
        <v>8634</v>
      </c>
    </row>
    <row r="320" spans="1:16" ht="12.75" customHeight="1" x14ac:dyDescent="0.2">
      <c r="A320" s="33" t="s">
        <v>58</v>
      </c>
      <c r="E320" s="35" t="s">
        <v>8627</v>
      </c>
    </row>
    <row r="321" spans="1:16" ht="12.75" customHeight="1" x14ac:dyDescent="0.2">
      <c r="E321" s="34" t="s">
        <v>5</v>
      </c>
    </row>
    <row r="322" spans="1:16" ht="12.75" customHeight="1" x14ac:dyDescent="0.2">
      <c r="A322" t="s">
        <v>52</v>
      </c>
      <c r="B322" s="10" t="s">
        <v>438</v>
      </c>
      <c r="C322" s="10" t="s">
        <v>8635</v>
      </c>
      <c r="D322" t="s">
        <v>5</v>
      </c>
      <c r="E322" s="29" t="s">
        <v>8636</v>
      </c>
      <c r="F322" s="30" t="s">
        <v>55</v>
      </c>
      <c r="G322" s="31">
        <v>10</v>
      </c>
      <c r="H322" s="30">
        <v>5.5999999999999995E-4</v>
      </c>
      <c r="I322" s="30">
        <f>ROUND(G322*H322,6)</f>
        <v>5.5999999999999999E-3</v>
      </c>
      <c r="L322" s="32">
        <v>0</v>
      </c>
      <c r="M322" s="27">
        <f>ROUND(ROUND(L322,2)*ROUND(G322,3),2)</f>
        <v>0</v>
      </c>
      <c r="N322" s="30" t="s">
        <v>6030</v>
      </c>
      <c r="O322">
        <f>(M322*21)/100</f>
        <v>0</v>
      </c>
      <c r="P322" t="s">
        <v>28</v>
      </c>
    </row>
    <row r="323" spans="1:16" ht="12.75" customHeight="1" x14ac:dyDescent="0.2">
      <c r="A323" s="33" t="s">
        <v>57</v>
      </c>
      <c r="E323" s="34" t="s">
        <v>8637</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8638</v>
      </c>
      <c r="D326" t="s">
        <v>5</v>
      </c>
      <c r="E326" s="29" t="s">
        <v>8639</v>
      </c>
      <c r="F326" s="30" t="s">
        <v>602</v>
      </c>
      <c r="G326" s="31">
        <v>86.861999999999995</v>
      </c>
      <c r="H326" s="30">
        <v>2.0400000000000001E-2</v>
      </c>
      <c r="I326" s="30">
        <f>ROUND(G326*H326,6)</f>
        <v>1.7719849999999999</v>
      </c>
      <c r="L326" s="32">
        <v>0</v>
      </c>
      <c r="M326" s="27">
        <f>ROUND(ROUND(L326,2)*ROUND(G326,3),2)</f>
        <v>0</v>
      </c>
      <c r="N326" s="30" t="s">
        <v>6030</v>
      </c>
      <c r="O326">
        <f>(M326*21)/100</f>
        <v>0</v>
      </c>
      <c r="P326" t="s">
        <v>28</v>
      </c>
    </row>
    <row r="327" spans="1:16" ht="12.75" customHeight="1" x14ac:dyDescent="0.2">
      <c r="A327" s="33" t="s">
        <v>57</v>
      </c>
      <c r="E327" s="34" t="s">
        <v>8640</v>
      </c>
    </row>
    <row r="328" spans="1:16" ht="12.75" customHeight="1" x14ac:dyDescent="0.2">
      <c r="A328" s="33" t="s">
        <v>58</v>
      </c>
      <c r="E328" s="35" t="s">
        <v>8641</v>
      </c>
    </row>
    <row r="329" spans="1:16" ht="12.75" customHeight="1" x14ac:dyDescent="0.2">
      <c r="E329" s="34" t="s">
        <v>5</v>
      </c>
    </row>
    <row r="330" spans="1:16" ht="12.75" customHeight="1" x14ac:dyDescent="0.2">
      <c r="A330" t="s">
        <v>52</v>
      </c>
      <c r="B330" s="10" t="s">
        <v>444</v>
      </c>
      <c r="C330" s="10" t="s">
        <v>6936</v>
      </c>
      <c r="D330" t="s">
        <v>5</v>
      </c>
      <c r="E330" s="29" t="s">
        <v>6937</v>
      </c>
      <c r="F330" s="30" t="s">
        <v>602</v>
      </c>
      <c r="G330" s="31">
        <v>6</v>
      </c>
      <c r="H330" s="30">
        <v>1.2999999999999999E-4</v>
      </c>
      <c r="I330" s="30">
        <f>ROUND(G330*H330,6)</f>
        <v>7.7999999999999999E-4</v>
      </c>
      <c r="L330" s="32">
        <v>0</v>
      </c>
      <c r="M330" s="27">
        <f>ROUND(ROUND(L330,2)*ROUND(G330,3),2)</f>
        <v>0</v>
      </c>
      <c r="N330" s="30" t="s">
        <v>6030</v>
      </c>
      <c r="O330">
        <f>(M330*21)/100</f>
        <v>0</v>
      </c>
      <c r="P330" t="s">
        <v>28</v>
      </c>
    </row>
    <row r="331" spans="1:16" ht="12.75" customHeight="1" x14ac:dyDescent="0.2">
      <c r="A331" s="33" t="s">
        <v>57</v>
      </c>
      <c r="E331" s="34" t="s">
        <v>6938</v>
      </c>
    </row>
    <row r="332" spans="1:16" ht="12.75" customHeight="1" x14ac:dyDescent="0.2">
      <c r="A332" s="33" t="s">
        <v>58</v>
      </c>
      <c r="E332" s="35" t="s">
        <v>8642</v>
      </c>
    </row>
    <row r="333" spans="1:16" ht="12.75" customHeight="1" x14ac:dyDescent="0.2">
      <c r="E333" s="34" t="s">
        <v>5</v>
      </c>
    </row>
    <row r="334" spans="1:16" ht="12.75" customHeight="1" x14ac:dyDescent="0.2">
      <c r="A334" t="s">
        <v>52</v>
      </c>
      <c r="B334" s="10" t="s">
        <v>445</v>
      </c>
      <c r="C334" s="10" t="s">
        <v>8643</v>
      </c>
      <c r="D334" t="s">
        <v>5</v>
      </c>
      <c r="E334" s="29" t="s">
        <v>8644</v>
      </c>
      <c r="F334" s="30" t="s">
        <v>126</v>
      </c>
      <c r="G334" s="31">
        <v>26.059000000000001</v>
      </c>
      <c r="H334" s="30">
        <v>1.0499999999999999E-3</v>
      </c>
      <c r="I334" s="30">
        <f>ROUND(G334*H334,6)</f>
        <v>2.7362000000000001E-2</v>
      </c>
      <c r="L334" s="32">
        <v>0</v>
      </c>
      <c r="M334" s="27">
        <f>ROUND(ROUND(L334,2)*ROUND(G334,3),2)</f>
        <v>0</v>
      </c>
      <c r="N334" s="30" t="s">
        <v>6030</v>
      </c>
      <c r="O334">
        <f>(M334*21)/100</f>
        <v>0</v>
      </c>
      <c r="P334" t="s">
        <v>28</v>
      </c>
    </row>
    <row r="335" spans="1:16" ht="12.75" customHeight="1" x14ac:dyDescent="0.2">
      <c r="A335" s="33" t="s">
        <v>57</v>
      </c>
      <c r="E335" s="34" t="s">
        <v>8645</v>
      </c>
    </row>
    <row r="336" spans="1:16" ht="12.75" customHeight="1" x14ac:dyDescent="0.2">
      <c r="A336" s="33" t="s">
        <v>58</v>
      </c>
      <c r="E336" s="35" t="s">
        <v>8646</v>
      </c>
    </row>
    <row r="337" spans="1:16" ht="12.75" customHeight="1" x14ac:dyDescent="0.2">
      <c r="E337" s="34" t="s">
        <v>8647</v>
      </c>
    </row>
    <row r="338" spans="1:16" ht="12.75" customHeight="1" x14ac:dyDescent="0.2">
      <c r="A338" t="s">
        <v>52</v>
      </c>
      <c r="B338" s="10" t="s">
        <v>446</v>
      </c>
      <c r="C338" s="10" t="s">
        <v>8648</v>
      </c>
      <c r="D338" t="s">
        <v>5</v>
      </c>
      <c r="E338" s="29" t="s">
        <v>8649</v>
      </c>
      <c r="F338" s="30" t="s">
        <v>126</v>
      </c>
      <c r="G338" s="31">
        <v>43.430999999999997</v>
      </c>
      <c r="H338" s="30">
        <v>2.3000000000000001E-4</v>
      </c>
      <c r="I338" s="30">
        <f>ROUND(G338*H338,6)</f>
        <v>9.9889999999999996E-3</v>
      </c>
      <c r="L338" s="32">
        <v>0</v>
      </c>
      <c r="M338" s="27">
        <f>ROUND(ROUND(L338,2)*ROUND(G338,3),2)</f>
        <v>0</v>
      </c>
      <c r="N338" s="30" t="s">
        <v>6030</v>
      </c>
      <c r="O338">
        <f>(M338*21)/100</f>
        <v>0</v>
      </c>
      <c r="P338" t="s">
        <v>28</v>
      </c>
    </row>
    <row r="339" spans="1:16" ht="12.75" customHeight="1" x14ac:dyDescent="0.2">
      <c r="A339" s="33" t="s">
        <v>57</v>
      </c>
      <c r="E339" s="34" t="s">
        <v>8650</v>
      </c>
    </row>
    <row r="340" spans="1:16" ht="12.75" customHeight="1" x14ac:dyDescent="0.2">
      <c r="A340" s="33" t="s">
        <v>58</v>
      </c>
      <c r="E340" s="35" t="s">
        <v>8651</v>
      </c>
    </row>
    <row r="341" spans="1:16" ht="12.75" customHeight="1" x14ac:dyDescent="0.2">
      <c r="E341" s="34" t="s">
        <v>8652</v>
      </c>
    </row>
    <row r="342" spans="1:16" ht="12.75" customHeight="1" x14ac:dyDescent="0.2">
      <c r="A342" t="s">
        <v>52</v>
      </c>
      <c r="B342" s="10" t="s">
        <v>447</v>
      </c>
      <c r="C342" s="10" t="s">
        <v>8653</v>
      </c>
      <c r="D342" t="s">
        <v>5</v>
      </c>
      <c r="E342" s="29" t="s">
        <v>8654</v>
      </c>
      <c r="F342" s="30" t="s">
        <v>126</v>
      </c>
      <c r="G342" s="31">
        <v>86.861999999999995</v>
      </c>
      <c r="H342" s="30">
        <v>0</v>
      </c>
      <c r="I342" s="30">
        <f>ROUND(G342*H342,6)</f>
        <v>0</v>
      </c>
      <c r="L342" s="32">
        <v>0</v>
      </c>
      <c r="M342" s="27">
        <f>ROUND(ROUND(L342,2)*ROUND(G342,3),2)</f>
        <v>0</v>
      </c>
      <c r="N342" s="30" t="s">
        <v>6030</v>
      </c>
      <c r="O342">
        <f>(M342*21)/100</f>
        <v>0</v>
      </c>
      <c r="P342" t="s">
        <v>28</v>
      </c>
    </row>
    <row r="343" spans="1:16" ht="12.75" customHeight="1" x14ac:dyDescent="0.2">
      <c r="A343" s="33" t="s">
        <v>57</v>
      </c>
      <c r="E343" s="34" t="s">
        <v>8655</v>
      </c>
    </row>
    <row r="344" spans="1:16" ht="12.75" customHeight="1" x14ac:dyDescent="0.2">
      <c r="A344" s="33" t="s">
        <v>58</v>
      </c>
      <c r="E344" s="35" t="s">
        <v>8656</v>
      </c>
    </row>
    <row r="345" spans="1:16" ht="12.75" customHeight="1" x14ac:dyDescent="0.2">
      <c r="E345" s="34" t="s">
        <v>8657</v>
      </c>
    </row>
    <row r="346" spans="1:16" ht="12.75" customHeight="1" x14ac:dyDescent="0.2">
      <c r="A346" t="s">
        <v>52</v>
      </c>
      <c r="B346" s="10" t="s">
        <v>448</v>
      </c>
      <c r="C346" s="10" t="s">
        <v>6939</v>
      </c>
      <c r="D346" t="s">
        <v>5</v>
      </c>
      <c r="E346" s="29" t="s">
        <v>6940</v>
      </c>
      <c r="F346" s="30" t="s">
        <v>602</v>
      </c>
      <c r="G346" s="31">
        <v>1.75</v>
      </c>
      <c r="H346" s="30">
        <v>0.28361999999999998</v>
      </c>
      <c r="I346" s="30">
        <f>ROUND(G346*H346,6)</f>
        <v>0.49633500000000003</v>
      </c>
      <c r="L346" s="32">
        <v>0</v>
      </c>
      <c r="M346" s="27">
        <f>ROUND(ROUND(L346,2)*ROUND(G346,3),2)</f>
        <v>0</v>
      </c>
      <c r="N346" s="30" t="s">
        <v>6030</v>
      </c>
      <c r="O346">
        <f>(M346*21)/100</f>
        <v>0</v>
      </c>
      <c r="P346" t="s">
        <v>28</v>
      </c>
    </row>
    <row r="347" spans="1:16" ht="12.75" customHeight="1" x14ac:dyDescent="0.2">
      <c r="A347" s="33" t="s">
        <v>57</v>
      </c>
      <c r="E347" s="34" t="s">
        <v>6941</v>
      </c>
    </row>
    <row r="348" spans="1:16" ht="12.75" customHeight="1" x14ac:dyDescent="0.2">
      <c r="A348" s="33" t="s">
        <v>58</v>
      </c>
      <c r="E348" s="35" t="s">
        <v>8574</v>
      </c>
    </row>
    <row r="349" spans="1:16" ht="12.75" customHeight="1" x14ac:dyDescent="0.2">
      <c r="E349" s="34" t="s">
        <v>5</v>
      </c>
    </row>
    <row r="350" spans="1:16" ht="12.75" customHeight="1" x14ac:dyDescent="0.2">
      <c r="A350" t="s">
        <v>52</v>
      </c>
      <c r="B350" s="10" t="s">
        <v>449</v>
      </c>
      <c r="C350" s="10" t="s">
        <v>8381</v>
      </c>
      <c r="D350" t="s">
        <v>5</v>
      </c>
      <c r="E350" s="29" t="s">
        <v>8658</v>
      </c>
      <c r="F350" s="30" t="s">
        <v>126</v>
      </c>
      <c r="G350" s="31">
        <v>3.5</v>
      </c>
      <c r="H350" s="30">
        <v>1.8E-3</v>
      </c>
      <c r="I350" s="30">
        <f>ROUND(G350*H350,6)</f>
        <v>6.3E-3</v>
      </c>
      <c r="L350" s="32">
        <v>0</v>
      </c>
      <c r="M350" s="27">
        <f>ROUND(ROUND(L350,2)*ROUND(G350,3),2)</f>
        <v>0</v>
      </c>
      <c r="N350" s="30" t="s">
        <v>6030</v>
      </c>
      <c r="O350">
        <f>(M350*21)/100</f>
        <v>0</v>
      </c>
      <c r="P350" t="s">
        <v>28</v>
      </c>
    </row>
    <row r="351" spans="1:16" ht="12.75" customHeight="1" x14ac:dyDescent="0.2">
      <c r="A351" s="33" t="s">
        <v>57</v>
      </c>
      <c r="E351" s="34" t="s">
        <v>8659</v>
      </c>
    </row>
    <row r="352" spans="1:16" ht="12.75" customHeight="1" x14ac:dyDescent="0.2">
      <c r="A352" s="33" t="s">
        <v>58</v>
      </c>
      <c r="E352" s="35" t="s">
        <v>8660</v>
      </c>
    </row>
    <row r="353" spans="1:16" ht="12.75" customHeight="1" x14ac:dyDescent="0.2">
      <c r="E353" s="34" t="s">
        <v>5</v>
      </c>
    </row>
    <row r="354" spans="1:16" ht="12.75" customHeight="1" x14ac:dyDescent="0.2">
      <c r="A354" t="s">
        <v>52</v>
      </c>
      <c r="B354" s="10" t="s">
        <v>450</v>
      </c>
      <c r="C354" s="10" t="s">
        <v>8661</v>
      </c>
      <c r="D354" t="s">
        <v>5</v>
      </c>
      <c r="E354" s="29" t="s">
        <v>8662</v>
      </c>
      <c r="F354" s="30" t="s">
        <v>55</v>
      </c>
      <c r="G354" s="31">
        <v>1</v>
      </c>
      <c r="H354" s="30">
        <v>9.6000000000000002E-4</v>
      </c>
      <c r="I354" s="30">
        <f>ROUND(G354*H354,6)</f>
        <v>9.6000000000000002E-4</v>
      </c>
      <c r="L354" s="32">
        <v>0</v>
      </c>
      <c r="M354" s="27">
        <f>ROUND(ROUND(L354,2)*ROUND(G354,3),2)</f>
        <v>0</v>
      </c>
      <c r="N354" s="30" t="s">
        <v>6030</v>
      </c>
      <c r="O354">
        <f>(M354*21)/100</f>
        <v>0</v>
      </c>
      <c r="P354" t="s">
        <v>28</v>
      </c>
    </row>
    <row r="355" spans="1:16" ht="12.75" customHeight="1" x14ac:dyDescent="0.2">
      <c r="A355" s="33" t="s">
        <v>57</v>
      </c>
      <c r="E355" s="34" t="s">
        <v>8663</v>
      </c>
    </row>
    <row r="356" spans="1:16" ht="12.75" customHeight="1" x14ac:dyDescent="0.2">
      <c r="A356" s="33" t="s">
        <v>58</v>
      </c>
      <c r="E356" s="35" t="s">
        <v>8664</v>
      </c>
    </row>
    <row r="357" spans="1:16" ht="12.75" customHeight="1" x14ac:dyDescent="0.2">
      <c r="E357" s="34" t="s">
        <v>6189</v>
      </c>
    </row>
    <row r="358" spans="1:16" ht="12.75" customHeight="1" x14ac:dyDescent="0.2">
      <c r="A358" t="s">
        <v>52</v>
      </c>
      <c r="B358" s="10" t="s">
        <v>452</v>
      </c>
      <c r="C358" s="10" t="s">
        <v>8665</v>
      </c>
      <c r="D358" t="s">
        <v>5</v>
      </c>
      <c r="E358" s="29" t="s">
        <v>8666</v>
      </c>
      <c r="F358" s="30" t="s">
        <v>55</v>
      </c>
      <c r="G358" s="31">
        <v>1</v>
      </c>
      <c r="H358" s="30">
        <v>1.43E-2</v>
      </c>
      <c r="I358" s="30">
        <f>ROUND(G358*H358,6)</f>
        <v>1.43E-2</v>
      </c>
      <c r="L358" s="32">
        <v>0</v>
      </c>
      <c r="M358" s="27">
        <f>ROUND(ROUND(L358,2)*ROUND(G358,3),2)</f>
        <v>0</v>
      </c>
      <c r="N358" s="30" t="s">
        <v>6030</v>
      </c>
      <c r="O358">
        <f>(M358*21)/100</f>
        <v>0</v>
      </c>
      <c r="P358" t="s">
        <v>28</v>
      </c>
    </row>
    <row r="359" spans="1:16" ht="12.75" customHeight="1" x14ac:dyDescent="0.2">
      <c r="A359" s="33" t="s">
        <v>57</v>
      </c>
      <c r="E359" s="34" t="s">
        <v>5</v>
      </c>
    </row>
    <row r="360" spans="1:16" ht="12.75" customHeight="1" x14ac:dyDescent="0.2">
      <c r="A360" s="33" t="s">
        <v>58</v>
      </c>
      <c r="E360" s="35" t="s">
        <v>8664</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6942</v>
      </c>
      <c r="D363" t="s">
        <v>5</v>
      </c>
      <c r="E363" s="29" t="s">
        <v>6943</v>
      </c>
      <c r="F363" s="30" t="s">
        <v>602</v>
      </c>
      <c r="G363" s="31">
        <v>23.55</v>
      </c>
      <c r="H363" s="30">
        <v>0</v>
      </c>
      <c r="I363" s="30">
        <f>ROUND(G363*H363,6)</f>
        <v>0</v>
      </c>
      <c r="L363" s="32">
        <v>0</v>
      </c>
      <c r="M363" s="27">
        <f>ROUND(ROUND(L363,2)*ROUND(G363,3),2)</f>
        <v>0</v>
      </c>
      <c r="N363" s="30" t="s">
        <v>6030</v>
      </c>
      <c r="O363">
        <f>(M363*21)/100</f>
        <v>0</v>
      </c>
      <c r="P363" t="s">
        <v>28</v>
      </c>
    </row>
    <row r="364" spans="1:16" ht="12.75" customHeight="1" x14ac:dyDescent="0.2">
      <c r="A364" s="33" t="s">
        <v>57</v>
      </c>
      <c r="E364" s="34" t="s">
        <v>6944</v>
      </c>
    </row>
    <row r="365" spans="1:16" ht="12.75" customHeight="1" x14ac:dyDescent="0.2">
      <c r="A365" s="33" t="s">
        <v>58</v>
      </c>
      <c r="E365" s="35" t="s">
        <v>8667</v>
      </c>
    </row>
    <row r="366" spans="1:16" ht="12.75" customHeight="1" x14ac:dyDescent="0.2">
      <c r="E366" s="34" t="s">
        <v>6207</v>
      </c>
    </row>
    <row r="367" spans="1:16" ht="12.75" customHeight="1" x14ac:dyDescent="0.2">
      <c r="A367" t="s">
        <v>52</v>
      </c>
      <c r="B367" s="10" t="s">
        <v>458</v>
      </c>
      <c r="C367" s="10" t="s">
        <v>6945</v>
      </c>
      <c r="D367" t="s">
        <v>5</v>
      </c>
      <c r="E367" s="29" t="s">
        <v>6946</v>
      </c>
      <c r="F367" s="30" t="s">
        <v>602</v>
      </c>
      <c r="G367" s="31">
        <v>39.375</v>
      </c>
      <c r="H367" s="30">
        <v>0</v>
      </c>
      <c r="I367" s="30">
        <f>ROUND(G367*H367,6)</f>
        <v>0</v>
      </c>
      <c r="L367" s="32">
        <v>0</v>
      </c>
      <c r="M367" s="27">
        <f>ROUND(ROUND(L367,2)*ROUND(G367,3),2)</f>
        <v>0</v>
      </c>
      <c r="N367" s="30" t="s">
        <v>6030</v>
      </c>
      <c r="O367">
        <f>(M367*21)/100</f>
        <v>0</v>
      </c>
      <c r="P367" t="s">
        <v>28</v>
      </c>
    </row>
    <row r="368" spans="1:16" ht="12.75" customHeight="1" x14ac:dyDescent="0.2">
      <c r="A368" s="33" t="s">
        <v>57</v>
      </c>
      <c r="E368" s="34" t="s">
        <v>6947</v>
      </c>
    </row>
    <row r="369" spans="1:16" ht="12.75" customHeight="1" x14ac:dyDescent="0.2">
      <c r="A369" s="33" t="s">
        <v>58</v>
      </c>
      <c r="E369" s="35" t="s">
        <v>8668</v>
      </c>
    </row>
    <row r="370" spans="1:16" ht="12.75" customHeight="1" x14ac:dyDescent="0.2">
      <c r="E370" s="34" t="s">
        <v>6207</v>
      </c>
    </row>
    <row r="371" spans="1:16" ht="12.75" customHeight="1" x14ac:dyDescent="0.2">
      <c r="A371" t="s">
        <v>52</v>
      </c>
      <c r="B371" s="10" t="s">
        <v>461</v>
      </c>
      <c r="C371" s="10" t="s">
        <v>8669</v>
      </c>
      <c r="D371" t="s">
        <v>5</v>
      </c>
      <c r="E371" s="29" t="s">
        <v>8670</v>
      </c>
      <c r="F371" s="30" t="s">
        <v>1225</v>
      </c>
      <c r="G371" s="31">
        <v>2.1999999999999999E-2</v>
      </c>
      <c r="H371" s="30">
        <v>1</v>
      </c>
      <c r="I371" s="30">
        <f>ROUND(G371*H371,6)</f>
        <v>2.1999999999999999E-2</v>
      </c>
      <c r="L371" s="32">
        <v>0</v>
      </c>
      <c r="M371" s="27">
        <f>ROUND(ROUND(L371,2)*ROUND(G371,3),2)</f>
        <v>0</v>
      </c>
      <c r="N371" s="30" t="s">
        <v>6030</v>
      </c>
      <c r="O371">
        <f>(M371*21)/100</f>
        <v>0</v>
      </c>
      <c r="P371" t="s">
        <v>28</v>
      </c>
    </row>
    <row r="372" spans="1:16" ht="12.75" customHeight="1" x14ac:dyDescent="0.2">
      <c r="A372" s="33" t="s">
        <v>57</v>
      </c>
      <c r="E372" s="34" t="s">
        <v>5</v>
      </c>
    </row>
    <row r="373" spans="1:16" ht="12.75" customHeight="1" x14ac:dyDescent="0.2">
      <c r="A373" s="33" t="s">
        <v>58</v>
      </c>
      <c r="E373" s="35" t="s">
        <v>8671</v>
      </c>
    </row>
    <row r="374" spans="1:16" ht="12.75" customHeight="1" x14ac:dyDescent="0.2">
      <c r="E374" s="34" t="s">
        <v>5</v>
      </c>
    </row>
    <row r="375" spans="1:16" ht="12.75" customHeight="1" x14ac:dyDescent="0.2">
      <c r="A375" t="s">
        <v>52</v>
      </c>
      <c r="B375" s="10" t="s">
        <v>464</v>
      </c>
      <c r="C375" s="10" t="s">
        <v>8672</v>
      </c>
      <c r="D375" t="s">
        <v>5</v>
      </c>
      <c r="E375" s="29" t="s">
        <v>8673</v>
      </c>
      <c r="F375" s="30" t="s">
        <v>602</v>
      </c>
      <c r="G375" s="31">
        <v>17.05</v>
      </c>
      <c r="H375" s="30">
        <v>0</v>
      </c>
      <c r="I375" s="30">
        <f>ROUND(G375*H375,6)</f>
        <v>0</v>
      </c>
      <c r="L375" s="32">
        <v>0</v>
      </c>
      <c r="M375" s="27">
        <f>ROUND(ROUND(L375,2)*ROUND(G375,3),2)</f>
        <v>0</v>
      </c>
      <c r="N375" s="30" t="s">
        <v>6030</v>
      </c>
      <c r="O375">
        <f>(M375*21)/100</f>
        <v>0</v>
      </c>
      <c r="P375" t="s">
        <v>28</v>
      </c>
    </row>
    <row r="376" spans="1:16" ht="12.75" customHeight="1" x14ac:dyDescent="0.2">
      <c r="A376" s="33" t="s">
        <v>57</v>
      </c>
      <c r="E376" s="34" t="s">
        <v>8674</v>
      </c>
    </row>
    <row r="377" spans="1:16" ht="12.75" customHeight="1" x14ac:dyDescent="0.2">
      <c r="A377" s="33" t="s">
        <v>58</v>
      </c>
      <c r="E377" s="35" t="s">
        <v>8675</v>
      </c>
    </row>
    <row r="378" spans="1:16" ht="12.75" customHeight="1" x14ac:dyDescent="0.2">
      <c r="E378" s="34" t="s">
        <v>7809</v>
      </c>
    </row>
    <row r="379" spans="1:16" ht="12.75" customHeight="1" x14ac:dyDescent="0.2">
      <c r="A379" t="s">
        <v>52</v>
      </c>
      <c r="B379" s="10" t="s">
        <v>467</v>
      </c>
      <c r="C379" s="10" t="s">
        <v>7806</v>
      </c>
      <c r="D379" t="s">
        <v>5</v>
      </c>
      <c r="E379" s="29" t="s">
        <v>8676</v>
      </c>
      <c r="F379" s="30" t="s">
        <v>602</v>
      </c>
      <c r="G379" s="31">
        <v>4.875</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8677</v>
      </c>
    </row>
    <row r="381" spans="1:16" ht="38.25" customHeight="1" x14ac:dyDescent="0.2">
      <c r="A381" s="33" t="s">
        <v>58</v>
      </c>
      <c r="E381" s="35" t="s">
        <v>8678</v>
      </c>
    </row>
    <row r="382" spans="1:16" ht="12.75" customHeight="1" x14ac:dyDescent="0.2">
      <c r="E382" s="34" t="s">
        <v>7809</v>
      </c>
    </row>
    <row r="383" spans="1:16" ht="12.75" customHeight="1" x14ac:dyDescent="0.2">
      <c r="A383" t="s">
        <v>52</v>
      </c>
      <c r="B383" s="10" t="s">
        <v>470</v>
      </c>
      <c r="C383" s="10" t="s">
        <v>6950</v>
      </c>
      <c r="D383" t="s">
        <v>5</v>
      </c>
      <c r="E383" s="29" t="s">
        <v>6951</v>
      </c>
      <c r="F383" s="30" t="s">
        <v>602</v>
      </c>
      <c r="G383" s="31">
        <v>23.55</v>
      </c>
      <c r="H383" s="30">
        <v>4.0000000000000002E-4</v>
      </c>
      <c r="I383" s="30">
        <f>ROUND(G383*H383,6)</f>
        <v>9.4199999999999996E-3</v>
      </c>
      <c r="L383" s="32">
        <v>0</v>
      </c>
      <c r="M383" s="27">
        <f>ROUND(ROUND(L383,2)*ROUND(G383,3),2)</f>
        <v>0</v>
      </c>
      <c r="N383" s="30" t="s">
        <v>6030</v>
      </c>
      <c r="O383">
        <f>(M383*21)/100</f>
        <v>0</v>
      </c>
      <c r="P383" t="s">
        <v>28</v>
      </c>
    </row>
    <row r="384" spans="1:16" ht="12.75" customHeight="1" x14ac:dyDescent="0.2">
      <c r="A384" s="33" t="s">
        <v>57</v>
      </c>
      <c r="E384" s="34" t="s">
        <v>6952</v>
      </c>
    </row>
    <row r="385" spans="1:16" ht="38.25" customHeight="1" x14ac:dyDescent="0.2">
      <c r="A385" s="33" t="s">
        <v>58</v>
      </c>
      <c r="E385" s="35" t="s">
        <v>8679</v>
      </c>
    </row>
    <row r="386" spans="1:16" ht="12.75" customHeight="1" x14ac:dyDescent="0.2">
      <c r="E386" s="34" t="s">
        <v>6953</v>
      </c>
    </row>
    <row r="387" spans="1:16" ht="12.75" customHeight="1" x14ac:dyDescent="0.2">
      <c r="A387" t="s">
        <v>52</v>
      </c>
      <c r="B387" s="10" t="s">
        <v>473</v>
      </c>
      <c r="C387" s="10" t="s">
        <v>6954</v>
      </c>
      <c r="D387" t="s">
        <v>5</v>
      </c>
      <c r="E387" s="29" t="s">
        <v>6955</v>
      </c>
      <c r="F387" s="30" t="s">
        <v>602</v>
      </c>
      <c r="G387" s="31">
        <v>39.375</v>
      </c>
      <c r="H387" s="30">
        <v>4.0000000000000002E-4</v>
      </c>
      <c r="I387" s="30">
        <f>ROUND(G387*H387,6)</f>
        <v>1.575E-2</v>
      </c>
      <c r="L387" s="32">
        <v>0</v>
      </c>
      <c r="M387" s="27">
        <f>ROUND(ROUND(L387,2)*ROUND(G387,3),2)</f>
        <v>0</v>
      </c>
      <c r="N387" s="30" t="s">
        <v>6030</v>
      </c>
      <c r="O387">
        <f>(M387*21)/100</f>
        <v>0</v>
      </c>
      <c r="P387" t="s">
        <v>28</v>
      </c>
    </row>
    <row r="388" spans="1:16" ht="12.75" customHeight="1" x14ac:dyDescent="0.2">
      <c r="A388" s="33" t="s">
        <v>57</v>
      </c>
      <c r="E388" s="34" t="s">
        <v>6956</v>
      </c>
    </row>
    <row r="389" spans="1:16" ht="12.75" customHeight="1" x14ac:dyDescent="0.2">
      <c r="A389" s="33" t="s">
        <v>58</v>
      </c>
      <c r="E389" s="35" t="s">
        <v>8680</v>
      </c>
    </row>
    <row r="390" spans="1:16" ht="12.75" customHeight="1" x14ac:dyDescent="0.2">
      <c r="E390" s="34" t="s">
        <v>6953</v>
      </c>
    </row>
    <row r="391" spans="1:16" ht="12.75" customHeight="1" x14ac:dyDescent="0.2">
      <c r="A391" t="s">
        <v>52</v>
      </c>
      <c r="B391" s="10" t="s">
        <v>476</v>
      </c>
      <c r="C391" s="10" t="s">
        <v>8681</v>
      </c>
      <c r="D391" t="s">
        <v>5</v>
      </c>
      <c r="E391" s="29" t="s">
        <v>8682</v>
      </c>
      <c r="F391" s="30" t="s">
        <v>602</v>
      </c>
      <c r="G391" s="31">
        <v>62.924999999999997</v>
      </c>
      <c r="H391" s="30">
        <v>5.0000000000000001E-3</v>
      </c>
      <c r="I391" s="30">
        <f>ROUND(G391*H391,6)</f>
        <v>0.31462499999999999</v>
      </c>
      <c r="L391" s="32">
        <v>0</v>
      </c>
      <c r="M391" s="27">
        <f>ROUND(ROUND(L391,2)*ROUND(G391,3),2)</f>
        <v>0</v>
      </c>
      <c r="N391" s="30" t="s">
        <v>6030</v>
      </c>
      <c r="O391">
        <f>(M391*21)/100</f>
        <v>0</v>
      </c>
      <c r="P391" t="s">
        <v>28</v>
      </c>
    </row>
    <row r="392" spans="1:16" ht="12.75" customHeight="1" x14ac:dyDescent="0.2">
      <c r="A392" s="33" t="s">
        <v>57</v>
      </c>
      <c r="E392" s="34" t="s">
        <v>5</v>
      </c>
    </row>
    <row r="393" spans="1:16" ht="12.75" customHeight="1" x14ac:dyDescent="0.2">
      <c r="A393" s="33" t="s">
        <v>58</v>
      </c>
      <c r="E393" s="35" t="s">
        <v>8683</v>
      </c>
    </row>
    <row r="394" spans="1:16" ht="12.75" customHeight="1" x14ac:dyDescent="0.2">
      <c r="E394" s="34" t="s">
        <v>5</v>
      </c>
    </row>
    <row r="395" spans="1:16" ht="12.75" customHeight="1" x14ac:dyDescent="0.2">
      <c r="A395" t="s">
        <v>49</v>
      </c>
      <c r="C395" s="11" t="s">
        <v>7025</v>
      </c>
      <c r="E395" s="28" t="s">
        <v>7026</v>
      </c>
      <c r="J395" s="27">
        <f>0</f>
        <v>0</v>
      </c>
      <c r="K395" s="27">
        <f>0</f>
        <v>0</v>
      </c>
      <c r="L395" s="27">
        <f>0+L396+L400+L404+L408</f>
        <v>0</v>
      </c>
      <c r="M395" s="27">
        <f>0+M396+M400+M404+M408</f>
        <v>0</v>
      </c>
    </row>
    <row r="396" spans="1:16" ht="12.75" customHeight="1" x14ac:dyDescent="0.2">
      <c r="A396" t="s">
        <v>52</v>
      </c>
      <c r="B396" s="10" t="s">
        <v>479</v>
      </c>
      <c r="C396" s="10" t="s">
        <v>8684</v>
      </c>
      <c r="D396" t="s">
        <v>5</v>
      </c>
      <c r="E396" s="29" t="s">
        <v>8685</v>
      </c>
      <c r="F396" s="30" t="s">
        <v>602</v>
      </c>
      <c r="G396" s="31">
        <v>16.350000000000001</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8686</v>
      </c>
    </row>
    <row r="398" spans="1:16" ht="12.75" customHeight="1" x14ac:dyDescent="0.2">
      <c r="A398" s="33" t="s">
        <v>58</v>
      </c>
      <c r="E398" s="35" t="s">
        <v>8687</v>
      </c>
    </row>
    <row r="399" spans="1:16" ht="12.75" customHeight="1" x14ac:dyDescent="0.2">
      <c r="E399" s="34" t="s">
        <v>7030</v>
      </c>
    </row>
    <row r="400" spans="1:16" ht="12.75" customHeight="1" x14ac:dyDescent="0.2">
      <c r="A400" t="s">
        <v>52</v>
      </c>
      <c r="B400" s="10" t="s">
        <v>482</v>
      </c>
      <c r="C400" s="10" t="s">
        <v>8688</v>
      </c>
      <c r="D400" t="s">
        <v>5</v>
      </c>
      <c r="E400" s="29" t="s">
        <v>8689</v>
      </c>
      <c r="F400" s="30" t="s">
        <v>271</v>
      </c>
      <c r="G400" s="31">
        <v>1.635</v>
      </c>
      <c r="H400" s="30">
        <v>1.35E-2</v>
      </c>
      <c r="I400" s="30">
        <f>ROUND(G400*H400,6)</f>
        <v>2.2072999999999999E-2</v>
      </c>
      <c r="L400" s="32">
        <v>0</v>
      </c>
      <c r="M400" s="27">
        <f>ROUND(ROUND(L400,2)*ROUND(G400,3),2)</f>
        <v>0</v>
      </c>
      <c r="N400" s="30" t="s">
        <v>6030</v>
      </c>
      <c r="O400">
        <f>(M400*21)/100</f>
        <v>0</v>
      </c>
      <c r="P400" t="s">
        <v>28</v>
      </c>
    </row>
    <row r="401" spans="1:16" ht="12.75" customHeight="1" x14ac:dyDescent="0.2">
      <c r="A401" s="33" t="s">
        <v>57</v>
      </c>
      <c r="E401" s="34" t="s">
        <v>5</v>
      </c>
    </row>
    <row r="402" spans="1:16" ht="12.75" customHeight="1" x14ac:dyDescent="0.2">
      <c r="A402" s="33" t="s">
        <v>58</v>
      </c>
      <c r="E402" s="35" t="s">
        <v>8690</v>
      </c>
    </row>
    <row r="403" spans="1:16" ht="12.75" customHeight="1" x14ac:dyDescent="0.2">
      <c r="E403" s="34" t="s">
        <v>5</v>
      </c>
    </row>
    <row r="404" spans="1:16" ht="12.75" customHeight="1" x14ac:dyDescent="0.2">
      <c r="A404" t="s">
        <v>52</v>
      </c>
      <c r="B404" s="10" t="s">
        <v>485</v>
      </c>
      <c r="C404" s="10" t="s">
        <v>8691</v>
      </c>
      <c r="D404" t="s">
        <v>5</v>
      </c>
      <c r="E404" s="29" t="s">
        <v>8692</v>
      </c>
      <c r="F404" s="30" t="s">
        <v>602</v>
      </c>
      <c r="G404" s="31">
        <v>1.3440000000000001</v>
      </c>
      <c r="H404" s="30">
        <v>0</v>
      </c>
      <c r="I404" s="30">
        <f>ROUND(G404*H404,6)</f>
        <v>0</v>
      </c>
      <c r="L404" s="32">
        <v>0</v>
      </c>
      <c r="M404" s="27">
        <f>ROUND(ROUND(L404,2)*ROUND(G404,3),2)</f>
        <v>0</v>
      </c>
      <c r="N404" s="30" t="s">
        <v>6030</v>
      </c>
      <c r="O404">
        <f>(M404*21)/100</f>
        <v>0</v>
      </c>
      <c r="P404" t="s">
        <v>28</v>
      </c>
    </row>
    <row r="405" spans="1:16" ht="12.75" customHeight="1" x14ac:dyDescent="0.2">
      <c r="A405" s="33" t="s">
        <v>57</v>
      </c>
      <c r="E405" s="34" t="s">
        <v>8693</v>
      </c>
    </row>
    <row r="406" spans="1:16" ht="38.25" customHeight="1" x14ac:dyDescent="0.2">
      <c r="A406" s="33" t="s">
        <v>58</v>
      </c>
      <c r="E406" s="35" t="s">
        <v>8694</v>
      </c>
    </row>
    <row r="407" spans="1:16" ht="12.75" customHeight="1" x14ac:dyDescent="0.2">
      <c r="E407" s="34" t="s">
        <v>5</v>
      </c>
    </row>
    <row r="408" spans="1:16" ht="12.75" customHeight="1" x14ac:dyDescent="0.2">
      <c r="A408" t="s">
        <v>52</v>
      </c>
      <c r="B408" s="10" t="s">
        <v>488</v>
      </c>
      <c r="C408" s="10" t="s">
        <v>8695</v>
      </c>
      <c r="D408" t="s">
        <v>5</v>
      </c>
      <c r="E408" s="29" t="s">
        <v>8696</v>
      </c>
      <c r="F408" s="30" t="s">
        <v>602</v>
      </c>
      <c r="G408" s="31">
        <v>1.3440000000000001</v>
      </c>
      <c r="H408" s="30">
        <v>2.5000000000000001E-3</v>
      </c>
      <c r="I408" s="30">
        <f>ROUND(G408*H408,6)</f>
        <v>3.3600000000000001E-3</v>
      </c>
      <c r="L408" s="32">
        <v>0</v>
      </c>
      <c r="M408" s="27">
        <f>ROUND(ROUND(L408,2)*ROUND(G408,3),2)</f>
        <v>0</v>
      </c>
      <c r="N408" s="30" t="s">
        <v>6030</v>
      </c>
      <c r="O408">
        <f>(M408*21)/100</f>
        <v>0</v>
      </c>
      <c r="P408" t="s">
        <v>28</v>
      </c>
    </row>
    <row r="409" spans="1:16" ht="12.75" customHeight="1" x14ac:dyDescent="0.2">
      <c r="A409" s="33" t="s">
        <v>57</v>
      </c>
      <c r="E409" s="34" t="s">
        <v>5</v>
      </c>
    </row>
    <row r="410" spans="1:16" ht="38.25" customHeight="1" x14ac:dyDescent="0.2">
      <c r="A410" s="33" t="s">
        <v>58</v>
      </c>
      <c r="E410" s="35" t="s">
        <v>8694</v>
      </c>
    </row>
    <row r="411" spans="1:16" ht="12.75" customHeight="1" x14ac:dyDescent="0.2">
      <c r="E411" s="38" t="s">
        <v>8697</v>
      </c>
    </row>
    <row r="412" spans="1:16" ht="12.75" customHeight="1" x14ac:dyDescent="0.2">
      <c r="A412" t="s">
        <v>49</v>
      </c>
      <c r="C412" s="11" t="s">
        <v>7069</v>
      </c>
      <c r="E412" s="28" t="s">
        <v>6602</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8698</v>
      </c>
      <c r="D413" t="s">
        <v>5</v>
      </c>
      <c r="E413" s="29" t="s">
        <v>6604</v>
      </c>
      <c r="F413" s="30" t="s">
        <v>126</v>
      </c>
      <c r="G413" s="31">
        <v>35</v>
      </c>
      <c r="H413" s="30">
        <v>0</v>
      </c>
      <c r="I413" s="30">
        <f>ROUND(G413*H413,6)</f>
        <v>0</v>
      </c>
      <c r="L413" s="32">
        <v>0</v>
      </c>
      <c r="M413" s="27">
        <f>ROUND(ROUND(L413,2)*ROUND(G413,3),2)</f>
        <v>0</v>
      </c>
      <c r="N413" s="30" t="s">
        <v>6030</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8699</v>
      </c>
    </row>
    <row r="417" spans="1:16" ht="12.75" customHeight="1" x14ac:dyDescent="0.2">
      <c r="A417" t="s">
        <v>52</v>
      </c>
      <c r="B417" s="10" t="s">
        <v>494</v>
      </c>
      <c r="C417" s="10" t="s">
        <v>8700</v>
      </c>
      <c r="D417" t="s">
        <v>5</v>
      </c>
      <c r="E417" s="29" t="s">
        <v>6606</v>
      </c>
      <c r="F417" s="30" t="s">
        <v>126</v>
      </c>
      <c r="G417" s="31">
        <v>35</v>
      </c>
      <c r="H417" s="30">
        <v>0</v>
      </c>
      <c r="I417" s="30">
        <f>ROUND(G417*H417,6)</f>
        <v>0</v>
      </c>
      <c r="L417" s="32">
        <v>0</v>
      </c>
      <c r="M417" s="27">
        <f>ROUND(ROUND(L417,2)*ROUND(G417,3),2)</f>
        <v>0</v>
      </c>
      <c r="N417" s="30" t="s">
        <v>6030</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8699</v>
      </c>
    </row>
    <row r="421" spans="1:16" ht="12.75" customHeight="1" x14ac:dyDescent="0.2">
      <c r="A421" t="s">
        <v>52</v>
      </c>
      <c r="B421" s="10" t="s">
        <v>495</v>
      </c>
      <c r="C421" s="10" t="s">
        <v>8701</v>
      </c>
      <c r="D421" t="s">
        <v>5</v>
      </c>
      <c r="E421" s="29" t="s">
        <v>6608</v>
      </c>
      <c r="F421" s="30" t="s">
        <v>126</v>
      </c>
      <c r="G421" s="31">
        <v>35</v>
      </c>
      <c r="H421" s="30">
        <v>0</v>
      </c>
      <c r="I421" s="30">
        <f>ROUND(G421*H421,6)</f>
        <v>0</v>
      </c>
      <c r="L421" s="32">
        <v>0</v>
      </c>
      <c r="M421" s="27">
        <f>ROUND(ROUND(L421,2)*ROUND(G421,3),2)</f>
        <v>0</v>
      </c>
      <c r="N421" s="30" t="s">
        <v>6030</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8699</v>
      </c>
    </row>
    <row r="425" spans="1:16" ht="12.75" customHeight="1" x14ac:dyDescent="0.2">
      <c r="A425" t="s">
        <v>52</v>
      </c>
      <c r="B425" s="10" t="s">
        <v>496</v>
      </c>
      <c r="C425" s="10" t="s">
        <v>8702</v>
      </c>
      <c r="D425" t="s">
        <v>5</v>
      </c>
      <c r="E425" s="29" t="s">
        <v>6610</v>
      </c>
      <c r="F425" s="30" t="s">
        <v>126</v>
      </c>
      <c r="G425" s="31">
        <v>35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8699</v>
      </c>
    </row>
    <row r="429" spans="1:16" ht="12.75" customHeight="1" x14ac:dyDescent="0.2">
      <c r="A429" t="s">
        <v>52</v>
      </c>
      <c r="B429" s="10" t="s">
        <v>497</v>
      </c>
      <c r="C429" s="10" t="s">
        <v>8703</v>
      </c>
      <c r="D429" t="s">
        <v>5</v>
      </c>
      <c r="E429" s="29" t="s">
        <v>6612</v>
      </c>
      <c r="F429" s="30" t="s">
        <v>3289</v>
      </c>
      <c r="G429" s="31">
        <v>1</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8699</v>
      </c>
    </row>
    <row r="433" spans="1:16" ht="12.75" customHeight="1" x14ac:dyDescent="0.2">
      <c r="A433" t="s">
        <v>52</v>
      </c>
      <c r="B433" s="10" t="s">
        <v>500</v>
      </c>
      <c r="C433" s="10" t="s">
        <v>8704</v>
      </c>
      <c r="D433" t="s">
        <v>5</v>
      </c>
      <c r="E433" s="29" t="s">
        <v>6614</v>
      </c>
      <c r="F433" s="30" t="s">
        <v>3289</v>
      </c>
      <c r="G433" s="31">
        <v>5</v>
      </c>
      <c r="H433" s="30">
        <v>0</v>
      </c>
      <c r="I433" s="30">
        <f>ROUND(G433*H433,6)</f>
        <v>0</v>
      </c>
      <c r="L433" s="32">
        <v>0</v>
      </c>
      <c r="M433" s="27">
        <f>ROUND(ROUND(L433,2)*ROUND(G433,3),2)</f>
        <v>0</v>
      </c>
      <c r="N433" s="30" t="s">
        <v>6030</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8699</v>
      </c>
    </row>
    <row r="437" spans="1:16" ht="12.75" customHeight="1" x14ac:dyDescent="0.2">
      <c r="A437" t="s">
        <v>52</v>
      </c>
      <c r="B437" s="10" t="s">
        <v>501</v>
      </c>
      <c r="C437" s="10" t="s">
        <v>8705</v>
      </c>
      <c r="D437" t="s">
        <v>5</v>
      </c>
      <c r="E437" s="29" t="s">
        <v>6616</v>
      </c>
      <c r="F437" s="30" t="s">
        <v>3289</v>
      </c>
      <c r="G437" s="31">
        <v>5</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8699</v>
      </c>
    </row>
    <row r="441" spans="1:16" ht="12.75" customHeight="1" x14ac:dyDescent="0.2">
      <c r="A441" t="s">
        <v>52</v>
      </c>
      <c r="B441" s="10" t="s">
        <v>504</v>
      </c>
      <c r="C441" s="10" t="s">
        <v>8706</v>
      </c>
      <c r="D441" t="s">
        <v>5</v>
      </c>
      <c r="E441" s="29" t="s">
        <v>6618</v>
      </c>
      <c r="F441" s="30" t="s">
        <v>6012</v>
      </c>
      <c r="G441" s="31">
        <v>3</v>
      </c>
      <c r="H441" s="30">
        <v>0</v>
      </c>
      <c r="I441" s="30">
        <f>ROUND(G441*H441,6)</f>
        <v>0</v>
      </c>
      <c r="L441" s="32">
        <v>0</v>
      </c>
      <c r="M441" s="27">
        <f>ROUND(ROUND(L441,2)*ROUND(G441,3),2)</f>
        <v>0</v>
      </c>
      <c r="N441" s="30" t="s">
        <v>6030</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8699</v>
      </c>
    </row>
    <row r="445" spans="1:16" ht="12.75" customHeight="1" x14ac:dyDescent="0.2">
      <c r="A445" t="s">
        <v>52</v>
      </c>
      <c r="B445" s="10" t="s">
        <v>507</v>
      </c>
      <c r="C445" s="10" t="s">
        <v>8707</v>
      </c>
      <c r="D445" t="s">
        <v>5</v>
      </c>
      <c r="E445" s="29" t="s">
        <v>6620</v>
      </c>
      <c r="F445" s="30" t="s">
        <v>6012</v>
      </c>
      <c r="G445" s="31">
        <v>3</v>
      </c>
      <c r="H445" s="30">
        <v>0</v>
      </c>
      <c r="I445" s="30">
        <f>ROUND(G445*H445,6)</f>
        <v>0</v>
      </c>
      <c r="L445" s="32">
        <v>0</v>
      </c>
      <c r="M445" s="27">
        <f>ROUND(ROUND(L445,2)*ROUND(G445,3),2)</f>
        <v>0</v>
      </c>
      <c r="N445" s="30" t="s">
        <v>6030</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8699</v>
      </c>
    </row>
    <row r="449" spans="1:16" ht="12.75" customHeight="1" x14ac:dyDescent="0.2">
      <c r="A449" t="s">
        <v>52</v>
      </c>
      <c r="B449" s="10" t="s">
        <v>508</v>
      </c>
      <c r="C449" s="10" t="s">
        <v>8708</v>
      </c>
      <c r="D449" t="s">
        <v>5</v>
      </c>
      <c r="E449" s="29" t="s">
        <v>6622</v>
      </c>
      <c r="F449" s="30" t="s">
        <v>3289</v>
      </c>
      <c r="G449" s="31">
        <v>1</v>
      </c>
      <c r="H449" s="30">
        <v>0</v>
      </c>
      <c r="I449" s="30">
        <f>ROUND(G449*H449,6)</f>
        <v>0</v>
      </c>
      <c r="L449" s="32">
        <v>0</v>
      </c>
      <c r="M449" s="27">
        <f>ROUND(ROUND(L449,2)*ROUND(G449,3),2)</f>
        <v>0</v>
      </c>
      <c r="N449" s="30" t="s">
        <v>6030</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8699</v>
      </c>
    </row>
    <row r="453" spans="1:16" ht="12.75" customHeight="1" x14ac:dyDescent="0.2">
      <c r="A453" t="s">
        <v>52</v>
      </c>
      <c r="B453" s="10" t="s">
        <v>509</v>
      </c>
      <c r="C453" s="10" t="s">
        <v>8709</v>
      </c>
      <c r="D453" t="s">
        <v>5</v>
      </c>
      <c r="E453" s="29" t="s">
        <v>6624</v>
      </c>
      <c r="F453" s="30" t="s">
        <v>3289</v>
      </c>
      <c r="G453" s="31">
        <v>1</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8699</v>
      </c>
    </row>
    <row r="457" spans="1:16" ht="12.75" customHeight="1" x14ac:dyDescent="0.2">
      <c r="A457" t="s">
        <v>52</v>
      </c>
      <c r="B457" s="10" t="s">
        <v>510</v>
      </c>
      <c r="C457" s="10" t="s">
        <v>8710</v>
      </c>
      <c r="D457" t="s">
        <v>5</v>
      </c>
      <c r="E457" s="29" t="s">
        <v>6626</v>
      </c>
      <c r="F457" s="30" t="s">
        <v>3289</v>
      </c>
      <c r="G457" s="31">
        <v>1</v>
      </c>
      <c r="H457" s="30">
        <v>0</v>
      </c>
      <c r="I457" s="30">
        <f>ROUND(G457*H457,6)</f>
        <v>0</v>
      </c>
      <c r="L457" s="32">
        <v>0</v>
      </c>
      <c r="M457" s="27">
        <f>ROUND(ROUND(L457,2)*ROUND(G457,3),2)</f>
        <v>0</v>
      </c>
      <c r="N457" s="30" t="s">
        <v>6030</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8699</v>
      </c>
    </row>
    <row r="461" spans="1:16" ht="12.75" customHeight="1" x14ac:dyDescent="0.2">
      <c r="A461" t="s">
        <v>52</v>
      </c>
      <c r="B461" s="10" t="s">
        <v>511</v>
      </c>
      <c r="C461" s="10" t="s">
        <v>8711</v>
      </c>
      <c r="D461" t="s">
        <v>5</v>
      </c>
      <c r="E461" s="29" t="s">
        <v>6628</v>
      </c>
      <c r="F461" s="30" t="s">
        <v>3289</v>
      </c>
      <c r="G461" s="31">
        <v>1</v>
      </c>
      <c r="H461" s="30">
        <v>0</v>
      </c>
      <c r="I461" s="30">
        <f>ROUND(G461*H461,6)</f>
        <v>0</v>
      </c>
      <c r="L461" s="32">
        <v>0</v>
      </c>
      <c r="M461" s="27">
        <f>ROUND(ROUND(L461,2)*ROUND(G461,3),2)</f>
        <v>0</v>
      </c>
      <c r="N461" s="30" t="s">
        <v>6030</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8699</v>
      </c>
    </row>
    <row r="465" spans="1:16" ht="12.75" customHeight="1" x14ac:dyDescent="0.2">
      <c r="A465" t="s">
        <v>52</v>
      </c>
      <c r="B465" s="10" t="s">
        <v>512</v>
      </c>
      <c r="C465" s="10" t="s">
        <v>8712</v>
      </c>
      <c r="D465" t="s">
        <v>5</v>
      </c>
      <c r="E465" s="29" t="s">
        <v>6630</v>
      </c>
      <c r="F465" s="30" t="s">
        <v>3289</v>
      </c>
      <c r="G465" s="31">
        <v>1</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8699</v>
      </c>
    </row>
    <row r="469" spans="1:16" ht="12.75" customHeight="1" x14ac:dyDescent="0.2">
      <c r="A469" t="s">
        <v>52</v>
      </c>
      <c r="B469" s="10" t="s">
        <v>513</v>
      </c>
      <c r="C469" s="10" t="s">
        <v>8713</v>
      </c>
      <c r="D469" t="s">
        <v>5</v>
      </c>
      <c r="E469" s="29" t="s">
        <v>6632</v>
      </c>
      <c r="F469" s="30" t="s">
        <v>3289</v>
      </c>
      <c r="G469" s="31">
        <v>1</v>
      </c>
      <c r="H469" s="30">
        <v>0</v>
      </c>
      <c r="I469" s="30">
        <f>ROUND(G469*H469,6)</f>
        <v>0</v>
      </c>
      <c r="L469" s="32">
        <v>0</v>
      </c>
      <c r="M469" s="27">
        <f>ROUND(ROUND(L469,2)*ROUND(G469,3),2)</f>
        <v>0</v>
      </c>
      <c r="N469" s="30" t="s">
        <v>6030</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8699</v>
      </c>
    </row>
    <row r="473" spans="1:16" ht="12.75" customHeight="1" x14ac:dyDescent="0.2">
      <c r="A473" t="s">
        <v>49</v>
      </c>
      <c r="C473" s="11" t="s">
        <v>7085</v>
      </c>
      <c r="E473" s="28" t="s">
        <v>7086</v>
      </c>
      <c r="J473" s="27">
        <f>0</f>
        <v>0</v>
      </c>
      <c r="K473" s="27">
        <f>0</f>
        <v>0</v>
      </c>
      <c r="L473" s="27">
        <f>0+L474</f>
        <v>0</v>
      </c>
      <c r="M473" s="27">
        <f>0+M474</f>
        <v>0</v>
      </c>
    </row>
    <row r="474" spans="1:16" ht="12.75" customHeight="1" x14ac:dyDescent="0.2">
      <c r="A474" t="s">
        <v>52</v>
      </c>
      <c r="B474" s="10" t="s">
        <v>580</v>
      </c>
      <c r="C474" s="10" t="s">
        <v>8714</v>
      </c>
      <c r="D474" t="s">
        <v>5</v>
      </c>
      <c r="E474" s="29" t="s">
        <v>8715</v>
      </c>
      <c r="F474" s="30" t="s">
        <v>55</v>
      </c>
      <c r="G474" s="31">
        <v>1</v>
      </c>
      <c r="H474" s="30">
        <v>0</v>
      </c>
      <c r="I474" s="30">
        <f>ROUND(G474*H474,6)</f>
        <v>0</v>
      </c>
      <c r="L474" s="32">
        <v>0</v>
      </c>
      <c r="M474" s="27">
        <f>ROUND(ROUND(L474,2)*ROUND(G474,3),2)</f>
        <v>0</v>
      </c>
      <c r="N474" s="30" t="s">
        <v>6030</v>
      </c>
      <c r="O474">
        <f>(M474*21)/100</f>
        <v>0</v>
      </c>
      <c r="P474" t="s">
        <v>28</v>
      </c>
    </row>
    <row r="475" spans="1:16" ht="12.75" customHeight="1" x14ac:dyDescent="0.2">
      <c r="A475" s="33" t="s">
        <v>57</v>
      </c>
      <c r="E475" s="34" t="s">
        <v>8716</v>
      </c>
    </row>
    <row r="476" spans="1:16" ht="12.75" customHeight="1" x14ac:dyDescent="0.2">
      <c r="A476" s="33" t="s">
        <v>58</v>
      </c>
      <c r="E476" s="35" t="s">
        <v>8717</v>
      </c>
    </row>
    <row r="477" spans="1:16" ht="12.75" customHeight="1" x14ac:dyDescent="0.2">
      <c r="E477" s="34" t="s">
        <v>5</v>
      </c>
    </row>
    <row r="478" spans="1:16" ht="12.75" customHeight="1" x14ac:dyDescent="0.2">
      <c r="A478" t="s">
        <v>49</v>
      </c>
      <c r="C478" s="11" t="s">
        <v>8718</v>
      </c>
      <c r="E478" s="28" t="s">
        <v>8719</v>
      </c>
      <c r="J478" s="27">
        <f>0</f>
        <v>0</v>
      </c>
      <c r="K478" s="27">
        <f>0</f>
        <v>0</v>
      </c>
      <c r="L478" s="27">
        <f>0+L479+L483</f>
        <v>0</v>
      </c>
      <c r="M478" s="27">
        <f>0+M479+M483</f>
        <v>0</v>
      </c>
    </row>
    <row r="479" spans="1:16" ht="12.75" customHeight="1" x14ac:dyDescent="0.2">
      <c r="A479" t="s">
        <v>52</v>
      </c>
      <c r="B479" s="10" t="s">
        <v>581</v>
      </c>
      <c r="C479" s="10" t="s">
        <v>8720</v>
      </c>
      <c r="D479" t="s">
        <v>5</v>
      </c>
      <c r="E479" s="29" t="s">
        <v>8721</v>
      </c>
      <c r="F479" s="30" t="s">
        <v>126</v>
      </c>
      <c r="G479" s="31">
        <v>4</v>
      </c>
      <c r="H479" s="30">
        <v>4.6800000000000001E-3</v>
      </c>
      <c r="I479" s="30">
        <f>ROUND(G479*H479,6)</f>
        <v>1.8720000000000001E-2</v>
      </c>
      <c r="L479" s="32">
        <v>0</v>
      </c>
      <c r="M479" s="27">
        <f>ROUND(ROUND(L479,2)*ROUND(G479,3),2)</f>
        <v>0</v>
      </c>
      <c r="N479" s="30" t="s">
        <v>6030</v>
      </c>
      <c r="O479">
        <f>(M479*21)/100</f>
        <v>0</v>
      </c>
      <c r="P479" t="s">
        <v>28</v>
      </c>
    </row>
    <row r="480" spans="1:16" ht="12.75" customHeight="1" x14ac:dyDescent="0.2">
      <c r="A480" s="33" t="s">
        <v>57</v>
      </c>
      <c r="E480" s="34" t="s">
        <v>8722</v>
      </c>
    </row>
    <row r="481" spans="1:16" ht="38.25" customHeight="1" x14ac:dyDescent="0.2">
      <c r="A481" s="33" t="s">
        <v>58</v>
      </c>
      <c r="E481" s="35" t="s">
        <v>8723</v>
      </c>
    </row>
    <row r="482" spans="1:16" ht="12.75" customHeight="1" x14ac:dyDescent="0.2">
      <c r="E482" s="34" t="s">
        <v>5</v>
      </c>
    </row>
    <row r="483" spans="1:16" ht="12.75" customHeight="1" x14ac:dyDescent="0.2">
      <c r="A483" t="s">
        <v>52</v>
      </c>
      <c r="B483" s="10" t="s">
        <v>582</v>
      </c>
      <c r="C483" s="10" t="s">
        <v>8724</v>
      </c>
      <c r="D483" t="s">
        <v>5</v>
      </c>
      <c r="E483" s="29" t="s">
        <v>8725</v>
      </c>
      <c r="F483" s="30" t="s">
        <v>126</v>
      </c>
      <c r="G483" s="31">
        <v>1.1000000000000001</v>
      </c>
      <c r="H483" s="30">
        <v>1.8460000000000001E-2</v>
      </c>
      <c r="I483" s="30">
        <f>ROUND(G483*H483,6)</f>
        <v>2.0306000000000001E-2</v>
      </c>
      <c r="L483" s="32">
        <v>0</v>
      </c>
      <c r="M483" s="27">
        <f>ROUND(ROUND(L483,2)*ROUND(G483,3),2)</f>
        <v>0</v>
      </c>
      <c r="N483" s="30" t="s">
        <v>6030</v>
      </c>
      <c r="O483">
        <f>(M483*21)/100</f>
        <v>0</v>
      </c>
      <c r="P483" t="s">
        <v>28</v>
      </c>
    </row>
    <row r="484" spans="1:16" ht="12.75" customHeight="1" x14ac:dyDescent="0.2">
      <c r="A484" s="33" t="s">
        <v>57</v>
      </c>
      <c r="E484" s="34" t="s">
        <v>8726</v>
      </c>
    </row>
    <row r="485" spans="1:16" ht="12.75" customHeight="1" x14ac:dyDescent="0.2">
      <c r="A485" s="33" t="s">
        <v>58</v>
      </c>
      <c r="E485" s="35" t="s">
        <v>8727</v>
      </c>
    </row>
    <row r="486" spans="1:16" ht="12.75" customHeight="1" x14ac:dyDescent="0.2">
      <c r="E486" s="34" t="s">
        <v>5</v>
      </c>
    </row>
    <row r="487" spans="1:16" ht="12.75" customHeight="1" x14ac:dyDescent="0.2">
      <c r="A487" t="s">
        <v>49</v>
      </c>
      <c r="C487" s="11" t="s">
        <v>8728</v>
      </c>
      <c r="E487" s="28" t="s">
        <v>8729</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8730</v>
      </c>
      <c r="D488" t="s">
        <v>5</v>
      </c>
      <c r="E488" s="29" t="s">
        <v>8731</v>
      </c>
      <c r="F488" s="30" t="s">
        <v>126</v>
      </c>
      <c r="G488" s="31">
        <v>150</v>
      </c>
      <c r="H488" s="30">
        <v>0</v>
      </c>
      <c r="I488" s="30">
        <f>ROUND(G488*H488,6)</f>
        <v>0</v>
      </c>
      <c r="L488" s="32">
        <v>0</v>
      </c>
      <c r="M488" s="27">
        <f>ROUND(ROUND(L488,2)*ROUND(G488,3),2)</f>
        <v>0</v>
      </c>
      <c r="N488" s="30" t="s">
        <v>6030</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8699</v>
      </c>
    </row>
    <row r="492" spans="1:16" ht="12.75" customHeight="1" x14ac:dyDescent="0.2">
      <c r="A492" t="s">
        <v>52</v>
      </c>
      <c r="B492" s="10" t="s">
        <v>584</v>
      </c>
      <c r="C492" s="10" t="s">
        <v>8732</v>
      </c>
      <c r="D492" t="s">
        <v>5</v>
      </c>
      <c r="E492" s="29" t="s">
        <v>8733</v>
      </c>
      <c r="F492" s="30" t="s">
        <v>126</v>
      </c>
      <c r="G492" s="31">
        <v>150</v>
      </c>
      <c r="H492" s="30">
        <v>0</v>
      </c>
      <c r="I492" s="30">
        <f>ROUND(G492*H492,6)</f>
        <v>0</v>
      </c>
      <c r="L492" s="32">
        <v>0</v>
      </c>
      <c r="M492" s="27">
        <f>ROUND(ROUND(L492,2)*ROUND(G492,3),2)</f>
        <v>0</v>
      </c>
      <c r="N492" s="30" t="s">
        <v>6030</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8699</v>
      </c>
    </row>
    <row r="496" spans="1:16" ht="12.75" customHeight="1" x14ac:dyDescent="0.2">
      <c r="A496" t="s">
        <v>52</v>
      </c>
      <c r="B496" s="10" t="s">
        <v>585</v>
      </c>
      <c r="C496" s="10" t="s">
        <v>8734</v>
      </c>
      <c r="D496" t="s">
        <v>5</v>
      </c>
      <c r="E496" s="29" t="s">
        <v>8735</v>
      </c>
      <c r="F496" s="30" t="s">
        <v>126</v>
      </c>
      <c r="G496" s="31">
        <v>150</v>
      </c>
      <c r="H496" s="30">
        <v>0</v>
      </c>
      <c r="I496" s="30">
        <f>ROUND(G496*H496,6)</f>
        <v>0</v>
      </c>
      <c r="L496" s="32">
        <v>0</v>
      </c>
      <c r="M496" s="27">
        <f>ROUND(ROUND(L496,2)*ROUND(G496,3),2)</f>
        <v>0</v>
      </c>
      <c r="N496" s="30" t="s">
        <v>6030</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8699</v>
      </c>
    </row>
    <row r="500" spans="1:16" ht="12.75" customHeight="1" x14ac:dyDescent="0.2">
      <c r="A500" t="s">
        <v>52</v>
      </c>
      <c r="B500" s="10" t="s">
        <v>586</v>
      </c>
      <c r="C500" s="10" t="s">
        <v>8736</v>
      </c>
      <c r="D500" t="s">
        <v>5</v>
      </c>
      <c r="E500" s="29" t="s">
        <v>8737</v>
      </c>
      <c r="F500" s="30" t="s">
        <v>126</v>
      </c>
      <c r="G500" s="31">
        <v>30</v>
      </c>
      <c r="H500" s="30">
        <v>0</v>
      </c>
      <c r="I500" s="30">
        <f>ROUND(G500*H500,6)</f>
        <v>0</v>
      </c>
      <c r="L500" s="32">
        <v>0</v>
      </c>
      <c r="M500" s="27">
        <f>ROUND(ROUND(L500,2)*ROUND(G500,3),2)</f>
        <v>0</v>
      </c>
      <c r="N500" s="30" t="s">
        <v>6030</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8699</v>
      </c>
    </row>
    <row r="504" spans="1:16" ht="12.75" customHeight="1" x14ac:dyDescent="0.2">
      <c r="A504" t="s">
        <v>52</v>
      </c>
      <c r="B504" s="10" t="s">
        <v>587</v>
      </c>
      <c r="C504" s="10" t="s">
        <v>8738</v>
      </c>
      <c r="D504" t="s">
        <v>5</v>
      </c>
      <c r="E504" s="29" t="s">
        <v>8733</v>
      </c>
      <c r="F504" s="30" t="s">
        <v>126</v>
      </c>
      <c r="G504" s="31">
        <v>30</v>
      </c>
      <c r="H504" s="30">
        <v>0</v>
      </c>
      <c r="I504" s="30">
        <f>ROUND(G504*H504,6)</f>
        <v>0</v>
      </c>
      <c r="L504" s="32">
        <v>0</v>
      </c>
      <c r="M504" s="27">
        <f>ROUND(ROUND(L504,2)*ROUND(G504,3),2)</f>
        <v>0</v>
      </c>
      <c r="N504" s="30" t="s">
        <v>6030</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8699</v>
      </c>
    </row>
    <row r="508" spans="1:16" ht="12.75" customHeight="1" x14ac:dyDescent="0.2">
      <c r="A508" t="s">
        <v>52</v>
      </c>
      <c r="B508" s="10" t="s">
        <v>588</v>
      </c>
      <c r="C508" s="10" t="s">
        <v>8739</v>
      </c>
      <c r="D508" t="s">
        <v>5</v>
      </c>
      <c r="E508" s="29" t="s">
        <v>8740</v>
      </c>
      <c r="F508" s="30" t="s">
        <v>126</v>
      </c>
      <c r="G508" s="31">
        <v>30</v>
      </c>
      <c r="H508" s="30">
        <v>0</v>
      </c>
      <c r="I508" s="30">
        <f>ROUND(G508*H508,6)</f>
        <v>0</v>
      </c>
      <c r="L508" s="32">
        <v>0</v>
      </c>
      <c r="M508" s="27">
        <f>ROUND(ROUND(L508,2)*ROUND(G508,3),2)</f>
        <v>0</v>
      </c>
      <c r="N508" s="30" t="s">
        <v>6030</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8699</v>
      </c>
    </row>
    <row r="512" spans="1:16" ht="12.75" customHeight="1" x14ac:dyDescent="0.2">
      <c r="A512" t="s">
        <v>52</v>
      </c>
      <c r="B512" s="10" t="s">
        <v>589</v>
      </c>
      <c r="C512" s="10" t="s">
        <v>8741</v>
      </c>
      <c r="D512" t="s">
        <v>5</v>
      </c>
      <c r="E512" s="29" t="s">
        <v>8742</v>
      </c>
      <c r="F512" s="30" t="s">
        <v>126</v>
      </c>
      <c r="G512" s="31">
        <v>150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8699</v>
      </c>
    </row>
    <row r="516" spans="1:16" ht="12.75" customHeight="1" x14ac:dyDescent="0.2">
      <c r="A516" t="s">
        <v>52</v>
      </c>
      <c r="B516" s="10" t="s">
        <v>590</v>
      </c>
      <c r="C516" s="10" t="s">
        <v>8743</v>
      </c>
      <c r="D516" t="s">
        <v>5</v>
      </c>
      <c r="E516" s="29" t="s">
        <v>8733</v>
      </c>
      <c r="F516" s="30" t="s">
        <v>126</v>
      </c>
      <c r="G516" s="31">
        <v>150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8699</v>
      </c>
    </row>
    <row r="520" spans="1:16" ht="12.75" customHeight="1" x14ac:dyDescent="0.2">
      <c r="A520" t="s">
        <v>52</v>
      </c>
      <c r="B520" s="10" t="s">
        <v>591</v>
      </c>
      <c r="C520" s="10" t="s">
        <v>8744</v>
      </c>
      <c r="D520" t="s">
        <v>5</v>
      </c>
      <c r="E520" s="29" t="s">
        <v>8745</v>
      </c>
      <c r="F520" s="30" t="s">
        <v>126</v>
      </c>
      <c r="G520" s="31">
        <v>150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8699</v>
      </c>
    </row>
    <row r="524" spans="1:16" ht="12.75" customHeight="1" x14ac:dyDescent="0.2">
      <c r="A524" t="s">
        <v>52</v>
      </c>
      <c r="B524" s="10" t="s">
        <v>592</v>
      </c>
      <c r="C524" s="10" t="s">
        <v>8746</v>
      </c>
      <c r="D524" t="s">
        <v>5</v>
      </c>
      <c r="E524" s="29" t="s">
        <v>8747</v>
      </c>
      <c r="F524" s="30" t="s">
        <v>6012</v>
      </c>
      <c r="G524" s="31">
        <v>7</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8699</v>
      </c>
    </row>
    <row r="528" spans="1:16" ht="12.75" customHeight="1" x14ac:dyDescent="0.2">
      <c r="A528" t="s">
        <v>52</v>
      </c>
      <c r="B528" s="10" t="s">
        <v>593</v>
      </c>
      <c r="C528" s="10" t="s">
        <v>8748</v>
      </c>
      <c r="D528" t="s">
        <v>5</v>
      </c>
      <c r="E528" s="29" t="s">
        <v>8749</v>
      </c>
      <c r="F528" s="30" t="s">
        <v>6012</v>
      </c>
      <c r="G528" s="31">
        <v>7</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8699</v>
      </c>
    </row>
    <row r="532" spans="1:16" ht="12.75" customHeight="1" x14ac:dyDescent="0.2">
      <c r="A532" t="s">
        <v>49</v>
      </c>
      <c r="C532" s="11" t="s">
        <v>8750</v>
      </c>
      <c r="E532" s="28" t="s">
        <v>8751</v>
      </c>
      <c r="J532" s="27">
        <f>0</f>
        <v>0</v>
      </c>
      <c r="K532" s="27">
        <f>0</f>
        <v>0</v>
      </c>
      <c r="L532" s="27">
        <f>0+L533+L537+L541+L545+L549</f>
        <v>0</v>
      </c>
      <c r="M532" s="27">
        <f>0+M533+M537+M541+M545+M549</f>
        <v>0</v>
      </c>
    </row>
    <row r="533" spans="1:16" ht="12.75" customHeight="1" x14ac:dyDescent="0.2">
      <c r="A533" t="s">
        <v>52</v>
      </c>
      <c r="B533" s="10" t="s">
        <v>739</v>
      </c>
      <c r="C533" s="10" t="s">
        <v>8752</v>
      </c>
      <c r="D533" t="s">
        <v>5</v>
      </c>
      <c r="E533" s="29" t="s">
        <v>8753</v>
      </c>
      <c r="F533" s="30" t="s">
        <v>126</v>
      </c>
      <c r="G533" s="31">
        <v>12</v>
      </c>
      <c r="H533" s="30">
        <v>0</v>
      </c>
      <c r="I533" s="30">
        <f>ROUND(G533*H533,6)</f>
        <v>0</v>
      </c>
      <c r="L533" s="32">
        <v>0</v>
      </c>
      <c r="M533" s="27">
        <f>ROUND(ROUND(L533,2)*ROUND(G533,3),2)</f>
        <v>0</v>
      </c>
      <c r="N533" s="30" t="s">
        <v>6030</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8699</v>
      </c>
    </row>
    <row r="537" spans="1:16" ht="12.75" customHeight="1" x14ac:dyDescent="0.2">
      <c r="A537" t="s">
        <v>52</v>
      </c>
      <c r="B537" s="10" t="s">
        <v>740</v>
      </c>
      <c r="C537" s="10" t="s">
        <v>8754</v>
      </c>
      <c r="D537" t="s">
        <v>5</v>
      </c>
      <c r="E537" s="29" t="s">
        <v>8755</v>
      </c>
      <c r="F537" s="30" t="s">
        <v>126</v>
      </c>
      <c r="G537" s="31">
        <v>12</v>
      </c>
      <c r="H537" s="30">
        <v>0</v>
      </c>
      <c r="I537" s="30">
        <f>ROUND(G537*H537,6)</f>
        <v>0</v>
      </c>
      <c r="L537" s="32">
        <v>0</v>
      </c>
      <c r="M537" s="27">
        <f>ROUND(ROUND(L537,2)*ROUND(G537,3),2)</f>
        <v>0</v>
      </c>
      <c r="N537" s="30" t="s">
        <v>6030</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8699</v>
      </c>
    </row>
    <row r="541" spans="1:16" ht="12.75" customHeight="1" x14ac:dyDescent="0.2">
      <c r="A541" t="s">
        <v>52</v>
      </c>
      <c r="B541" s="10" t="s">
        <v>741</v>
      </c>
      <c r="C541" s="10" t="s">
        <v>8756</v>
      </c>
      <c r="D541" t="s">
        <v>5</v>
      </c>
      <c r="E541" s="29" t="s">
        <v>8757</v>
      </c>
      <c r="F541" s="30" t="s">
        <v>126</v>
      </c>
      <c r="G541" s="31">
        <v>12</v>
      </c>
      <c r="H541" s="30">
        <v>0</v>
      </c>
      <c r="I541" s="30">
        <f>ROUND(G541*H541,6)</f>
        <v>0</v>
      </c>
      <c r="L541" s="32">
        <v>0</v>
      </c>
      <c r="M541" s="27">
        <f>ROUND(ROUND(L541,2)*ROUND(G541,3),2)</f>
        <v>0</v>
      </c>
      <c r="N541" s="30" t="s">
        <v>6030</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8699</v>
      </c>
    </row>
    <row r="545" spans="1:16" ht="12.75" customHeight="1" x14ac:dyDescent="0.2">
      <c r="A545" t="s">
        <v>52</v>
      </c>
      <c r="B545" s="10" t="s">
        <v>742</v>
      </c>
      <c r="C545" s="10" t="s">
        <v>8758</v>
      </c>
      <c r="D545" t="s">
        <v>5</v>
      </c>
      <c r="E545" s="29" t="s">
        <v>8759</v>
      </c>
      <c r="F545" s="30" t="s">
        <v>126</v>
      </c>
      <c r="G545" s="31">
        <v>12</v>
      </c>
      <c r="H545" s="30">
        <v>0</v>
      </c>
      <c r="I545" s="30">
        <f>ROUND(G545*H545,6)</f>
        <v>0</v>
      </c>
      <c r="L545" s="32">
        <v>0</v>
      </c>
      <c r="M545" s="27">
        <f>ROUND(ROUND(L545,2)*ROUND(G545,3),2)</f>
        <v>0</v>
      </c>
      <c r="N545" s="30" t="s">
        <v>6030</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8699</v>
      </c>
    </row>
    <row r="549" spans="1:16" ht="12.75" customHeight="1" x14ac:dyDescent="0.2">
      <c r="A549" t="s">
        <v>52</v>
      </c>
      <c r="B549" s="10" t="s">
        <v>743</v>
      </c>
      <c r="C549" s="10" t="s">
        <v>8760</v>
      </c>
      <c r="D549" t="s">
        <v>5</v>
      </c>
      <c r="E549" s="29" t="s">
        <v>6612</v>
      </c>
      <c r="F549" s="30" t="s">
        <v>3289</v>
      </c>
      <c r="G549" s="31">
        <v>1</v>
      </c>
      <c r="H549" s="30">
        <v>0</v>
      </c>
      <c r="I549" s="30">
        <f>ROUND(G549*H549,6)</f>
        <v>0</v>
      </c>
      <c r="L549" s="32">
        <v>0</v>
      </c>
      <c r="M549" s="27">
        <f>ROUND(ROUND(L549,2)*ROUND(G549,3),2)</f>
        <v>0</v>
      </c>
      <c r="N549" s="30" t="s">
        <v>6030</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8699</v>
      </c>
    </row>
    <row r="553" spans="1:16" ht="12.75" customHeight="1" x14ac:dyDescent="0.2">
      <c r="A553" t="s">
        <v>49</v>
      </c>
      <c r="C553" s="11" t="s">
        <v>8761</v>
      </c>
      <c r="E553" s="28" t="s">
        <v>8762</v>
      </c>
      <c r="J553" s="27">
        <f>0</f>
        <v>0</v>
      </c>
      <c r="K553" s="27">
        <f>0</f>
        <v>0</v>
      </c>
      <c r="L553" s="27">
        <f>0+L554+L558+L562+L566</f>
        <v>0</v>
      </c>
      <c r="M553" s="27">
        <f>0+M554+M558+M562+M566</f>
        <v>0</v>
      </c>
    </row>
    <row r="554" spans="1:16" ht="12.75" customHeight="1" x14ac:dyDescent="0.2">
      <c r="A554" t="s">
        <v>52</v>
      </c>
      <c r="B554" s="10" t="s">
        <v>744</v>
      </c>
      <c r="C554" s="10" t="s">
        <v>8763</v>
      </c>
      <c r="D554" t="s">
        <v>5</v>
      </c>
      <c r="E554" s="29" t="s">
        <v>8764</v>
      </c>
      <c r="F554" s="30" t="s">
        <v>6012</v>
      </c>
      <c r="G554" s="31">
        <v>2</v>
      </c>
      <c r="H554" s="30">
        <v>0</v>
      </c>
      <c r="I554" s="30">
        <f>ROUND(G554*H554,6)</f>
        <v>0</v>
      </c>
      <c r="L554" s="32">
        <v>0</v>
      </c>
      <c r="M554" s="27">
        <f>ROUND(ROUND(L554,2)*ROUND(G554,3),2)</f>
        <v>0</v>
      </c>
      <c r="N554" s="30" t="s">
        <v>6030</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8699</v>
      </c>
    </row>
    <row r="558" spans="1:16" ht="12.75" customHeight="1" x14ac:dyDescent="0.2">
      <c r="A558" t="s">
        <v>52</v>
      </c>
      <c r="B558" s="10" t="s">
        <v>745</v>
      </c>
      <c r="C558" s="10" t="s">
        <v>8765</v>
      </c>
      <c r="D558" t="s">
        <v>5</v>
      </c>
      <c r="E558" s="29" t="s">
        <v>8766</v>
      </c>
      <c r="F558" s="30" t="s">
        <v>6012</v>
      </c>
      <c r="G558" s="31">
        <v>2</v>
      </c>
      <c r="H558" s="30">
        <v>0</v>
      </c>
      <c r="I558" s="30">
        <f>ROUND(G558*H558,6)</f>
        <v>0</v>
      </c>
      <c r="L558" s="32">
        <v>0</v>
      </c>
      <c r="M558" s="27">
        <f>ROUND(ROUND(L558,2)*ROUND(G558,3),2)</f>
        <v>0</v>
      </c>
      <c r="N558" s="30" t="s">
        <v>6030</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8699</v>
      </c>
    </row>
    <row r="562" spans="1:16" ht="12.75" customHeight="1" x14ac:dyDescent="0.2">
      <c r="A562" t="s">
        <v>52</v>
      </c>
      <c r="B562" s="10" t="s">
        <v>746</v>
      </c>
      <c r="C562" s="10" t="s">
        <v>8767</v>
      </c>
      <c r="D562" t="s">
        <v>5</v>
      </c>
      <c r="E562" s="29" t="s">
        <v>8768</v>
      </c>
      <c r="F562" s="30" t="s">
        <v>3289</v>
      </c>
      <c r="G562" s="31">
        <v>4</v>
      </c>
      <c r="H562" s="30">
        <v>0</v>
      </c>
      <c r="I562" s="30">
        <f>ROUND(G562*H562,6)</f>
        <v>0</v>
      </c>
      <c r="L562" s="32">
        <v>0</v>
      </c>
      <c r="M562" s="27">
        <f>ROUND(ROUND(L562,2)*ROUND(G562,3),2)</f>
        <v>0</v>
      </c>
      <c r="N562" s="30" t="s">
        <v>6030</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8699</v>
      </c>
    </row>
    <row r="566" spans="1:16" ht="12.75" customHeight="1" x14ac:dyDescent="0.2">
      <c r="A566" t="s">
        <v>52</v>
      </c>
      <c r="B566" s="10" t="s">
        <v>747</v>
      </c>
      <c r="C566" s="10" t="s">
        <v>8769</v>
      </c>
      <c r="D566" t="s">
        <v>5</v>
      </c>
      <c r="E566" s="29" t="s">
        <v>8770</v>
      </c>
      <c r="F566" s="30" t="s">
        <v>3289</v>
      </c>
      <c r="G566" s="31">
        <v>4</v>
      </c>
      <c r="H566" s="30">
        <v>0</v>
      </c>
      <c r="I566" s="30">
        <f>ROUND(G566*H566,6)</f>
        <v>0</v>
      </c>
      <c r="L566" s="32">
        <v>0</v>
      </c>
      <c r="M566" s="27">
        <f>ROUND(ROUND(L566,2)*ROUND(G566,3),2)</f>
        <v>0</v>
      </c>
      <c r="N566" s="30" t="s">
        <v>6030</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8699</v>
      </c>
    </row>
    <row r="570" spans="1:16" ht="12.75" customHeight="1" x14ac:dyDescent="0.2">
      <c r="A570" t="s">
        <v>49</v>
      </c>
      <c r="C570" s="11" t="s">
        <v>8771</v>
      </c>
      <c r="E570" s="28" t="s">
        <v>8772</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8773</v>
      </c>
      <c r="D571" t="s">
        <v>5</v>
      </c>
      <c r="E571" s="29" t="s">
        <v>8774</v>
      </c>
      <c r="F571" s="30" t="s">
        <v>3289</v>
      </c>
      <c r="G571" s="31">
        <v>1</v>
      </c>
      <c r="H571" s="30">
        <v>0</v>
      </c>
      <c r="I571" s="30">
        <f>ROUND(G571*H571,6)</f>
        <v>0</v>
      </c>
      <c r="L571" s="32">
        <v>0</v>
      </c>
      <c r="M571" s="27">
        <f>ROUND(ROUND(L571,2)*ROUND(G571,3),2)</f>
        <v>0</v>
      </c>
      <c r="N571" s="30" t="s">
        <v>6030</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8699</v>
      </c>
    </row>
    <row r="575" spans="1:16" ht="12.75" customHeight="1" x14ac:dyDescent="0.2">
      <c r="A575" t="s">
        <v>52</v>
      </c>
      <c r="B575" s="10" t="s">
        <v>749</v>
      </c>
      <c r="C575" s="10" t="s">
        <v>8775</v>
      </c>
      <c r="D575" t="s">
        <v>5</v>
      </c>
      <c r="E575" s="29" t="s">
        <v>8776</v>
      </c>
      <c r="F575" s="30" t="s">
        <v>3289</v>
      </c>
      <c r="G575" s="31">
        <v>1</v>
      </c>
      <c r="H575" s="30">
        <v>0</v>
      </c>
      <c r="I575" s="30">
        <f>ROUND(G575*H575,6)</f>
        <v>0</v>
      </c>
      <c r="L575" s="32">
        <v>0</v>
      </c>
      <c r="M575" s="27">
        <f>ROUND(ROUND(L575,2)*ROUND(G575,3),2)</f>
        <v>0</v>
      </c>
      <c r="N575" s="30" t="s">
        <v>6030</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8699</v>
      </c>
    </row>
    <row r="579" spans="1:16" ht="12.75" customHeight="1" x14ac:dyDescent="0.2">
      <c r="A579" t="s">
        <v>52</v>
      </c>
      <c r="B579" s="10" t="s">
        <v>750</v>
      </c>
      <c r="C579" s="10" t="s">
        <v>8777</v>
      </c>
      <c r="D579" t="s">
        <v>5</v>
      </c>
      <c r="E579" s="29" t="s">
        <v>8778</v>
      </c>
      <c r="F579" s="30" t="s">
        <v>3289</v>
      </c>
      <c r="G579" s="31">
        <v>1</v>
      </c>
      <c r="H579" s="30">
        <v>0</v>
      </c>
      <c r="I579" s="30">
        <f>ROUND(G579*H579,6)</f>
        <v>0</v>
      </c>
      <c r="L579" s="32">
        <v>0</v>
      </c>
      <c r="M579" s="27">
        <f>ROUND(ROUND(L579,2)*ROUND(G579,3),2)</f>
        <v>0</v>
      </c>
      <c r="N579" s="30" t="s">
        <v>6030</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8699</v>
      </c>
    </row>
    <row r="583" spans="1:16" ht="12.75" customHeight="1" x14ac:dyDescent="0.2">
      <c r="A583" t="s">
        <v>52</v>
      </c>
      <c r="B583" s="10" t="s">
        <v>751</v>
      </c>
      <c r="C583" s="10" t="s">
        <v>8779</v>
      </c>
      <c r="D583" t="s">
        <v>5</v>
      </c>
      <c r="E583" s="29" t="s">
        <v>6622</v>
      </c>
      <c r="F583" s="30" t="s">
        <v>3289</v>
      </c>
      <c r="G583" s="31">
        <v>1</v>
      </c>
      <c r="H583" s="30">
        <v>0</v>
      </c>
      <c r="I583" s="30">
        <f>ROUND(G583*H583,6)</f>
        <v>0</v>
      </c>
      <c r="L583" s="32">
        <v>0</v>
      </c>
      <c r="M583" s="27">
        <f>ROUND(ROUND(L583,2)*ROUND(G583,3),2)</f>
        <v>0</v>
      </c>
      <c r="N583" s="30" t="s">
        <v>6030</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8699</v>
      </c>
    </row>
    <row r="587" spans="1:16" ht="12.75" customHeight="1" x14ac:dyDescent="0.2">
      <c r="A587" t="s">
        <v>52</v>
      </c>
      <c r="B587" s="10" t="s">
        <v>752</v>
      </c>
      <c r="C587" s="10" t="s">
        <v>8780</v>
      </c>
      <c r="D587" t="s">
        <v>5</v>
      </c>
      <c r="E587" s="29" t="s">
        <v>8781</v>
      </c>
      <c r="F587" s="30" t="s">
        <v>3289</v>
      </c>
      <c r="G587" s="31">
        <v>1</v>
      </c>
      <c r="H587" s="30">
        <v>0</v>
      </c>
      <c r="I587" s="30">
        <f>ROUND(G587*H587,6)</f>
        <v>0</v>
      </c>
      <c r="L587" s="32">
        <v>0</v>
      </c>
      <c r="M587" s="27">
        <f>ROUND(ROUND(L587,2)*ROUND(G587,3),2)</f>
        <v>0</v>
      </c>
      <c r="N587" s="30" t="s">
        <v>6030</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8699</v>
      </c>
    </row>
    <row r="591" spans="1:16" ht="12.75" customHeight="1" x14ac:dyDescent="0.2">
      <c r="A591" t="s">
        <v>52</v>
      </c>
      <c r="B591" s="10" t="s">
        <v>755</v>
      </c>
      <c r="C591" s="10" t="s">
        <v>8782</v>
      </c>
      <c r="D591" t="s">
        <v>5</v>
      </c>
      <c r="E591" s="29" t="s">
        <v>8783</v>
      </c>
      <c r="F591" s="30" t="s">
        <v>3289</v>
      </c>
      <c r="G591" s="31">
        <v>1</v>
      </c>
      <c r="H591" s="30">
        <v>0</v>
      </c>
      <c r="I591" s="30">
        <f>ROUND(G591*H591,6)</f>
        <v>0</v>
      </c>
      <c r="L591" s="32">
        <v>0</v>
      </c>
      <c r="M591" s="27">
        <f>ROUND(ROUND(L591,2)*ROUND(G591,3),2)</f>
        <v>0</v>
      </c>
      <c r="N591" s="30" t="s">
        <v>6030</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8699</v>
      </c>
    </row>
    <row r="595" spans="1:16" ht="12.75" customHeight="1" x14ac:dyDescent="0.2">
      <c r="A595" t="s">
        <v>52</v>
      </c>
      <c r="B595" s="10" t="s">
        <v>756</v>
      </c>
      <c r="C595" s="10" t="s">
        <v>8784</v>
      </c>
      <c r="D595" t="s">
        <v>5</v>
      </c>
      <c r="E595" s="29" t="s">
        <v>8785</v>
      </c>
      <c r="F595" s="30" t="s">
        <v>3289</v>
      </c>
      <c r="G595" s="31">
        <v>1</v>
      </c>
      <c r="H595" s="30">
        <v>0</v>
      </c>
      <c r="I595" s="30">
        <f>ROUND(G595*H595,6)</f>
        <v>0</v>
      </c>
      <c r="L595" s="32">
        <v>0</v>
      </c>
      <c r="M595" s="27">
        <f>ROUND(ROUND(L595,2)*ROUND(G595,3),2)</f>
        <v>0</v>
      </c>
      <c r="N595" s="30" t="s">
        <v>6030</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8699</v>
      </c>
    </row>
    <row r="599" spans="1:16" ht="12.75" customHeight="1" x14ac:dyDescent="0.2">
      <c r="A599" t="s">
        <v>52</v>
      </c>
      <c r="B599" s="10" t="s">
        <v>757</v>
      </c>
      <c r="C599" s="10" t="s">
        <v>8786</v>
      </c>
      <c r="D599" t="s">
        <v>5</v>
      </c>
      <c r="E599" s="29" t="s">
        <v>8787</v>
      </c>
      <c r="F599" s="30" t="s">
        <v>3289</v>
      </c>
      <c r="G599" s="31">
        <v>1</v>
      </c>
      <c r="H599" s="30">
        <v>0</v>
      </c>
      <c r="I599" s="30">
        <f>ROUND(G599*H599,6)</f>
        <v>0</v>
      </c>
      <c r="L599" s="32">
        <v>0</v>
      </c>
      <c r="M599" s="27">
        <f>ROUND(ROUND(L599,2)*ROUND(G599,3),2)</f>
        <v>0</v>
      </c>
      <c r="N599" s="30" t="s">
        <v>6030</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8699</v>
      </c>
    </row>
    <row r="603" spans="1:16" ht="12.75" customHeight="1" x14ac:dyDescent="0.2">
      <c r="A603" t="s">
        <v>52</v>
      </c>
      <c r="B603" s="10" t="s">
        <v>761</v>
      </c>
      <c r="C603" s="10" t="s">
        <v>8788</v>
      </c>
      <c r="D603" t="s">
        <v>5</v>
      </c>
      <c r="E603" s="29" t="s">
        <v>8789</v>
      </c>
      <c r="F603" s="30" t="s">
        <v>3289</v>
      </c>
      <c r="G603" s="31">
        <v>1</v>
      </c>
      <c r="H603" s="30">
        <v>0</v>
      </c>
      <c r="I603" s="30">
        <f>ROUND(G603*H603,6)</f>
        <v>0</v>
      </c>
      <c r="L603" s="32">
        <v>0</v>
      </c>
      <c r="M603" s="27">
        <f>ROUND(ROUND(L603,2)*ROUND(G603,3),2)</f>
        <v>0</v>
      </c>
      <c r="N603" s="30" t="s">
        <v>6030</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8699</v>
      </c>
    </row>
    <row r="607" spans="1:16" ht="12.75" customHeight="1" x14ac:dyDescent="0.2">
      <c r="A607" t="s">
        <v>52</v>
      </c>
      <c r="B607" s="10" t="s">
        <v>764</v>
      </c>
      <c r="C607" s="10" t="s">
        <v>8790</v>
      </c>
      <c r="D607" t="s">
        <v>5</v>
      </c>
      <c r="E607" s="29" t="s">
        <v>6628</v>
      </c>
      <c r="F607" s="30" t="s">
        <v>3289</v>
      </c>
      <c r="G607" s="31">
        <v>1</v>
      </c>
      <c r="H607" s="30">
        <v>0</v>
      </c>
      <c r="I607" s="30">
        <f>ROUND(G607*H607,6)</f>
        <v>0</v>
      </c>
      <c r="L607" s="32">
        <v>0</v>
      </c>
      <c r="M607" s="27">
        <f>ROUND(ROUND(L607,2)*ROUND(G607,3),2)</f>
        <v>0</v>
      </c>
      <c r="N607" s="30" t="s">
        <v>6030</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8699</v>
      </c>
    </row>
    <row r="611" spans="1:16" ht="12.75" customHeight="1" x14ac:dyDescent="0.2">
      <c r="A611" t="s">
        <v>52</v>
      </c>
      <c r="B611" s="10" t="s">
        <v>765</v>
      </c>
      <c r="C611" s="10" t="s">
        <v>8791</v>
      </c>
      <c r="D611" t="s">
        <v>5</v>
      </c>
      <c r="E611" s="29" t="s">
        <v>8792</v>
      </c>
      <c r="F611" s="30" t="s">
        <v>3289</v>
      </c>
      <c r="G611" s="31">
        <v>1</v>
      </c>
      <c r="H611" s="30">
        <v>0</v>
      </c>
      <c r="I611" s="30">
        <f>ROUND(G611*H611,6)</f>
        <v>0</v>
      </c>
      <c r="L611" s="32">
        <v>0</v>
      </c>
      <c r="M611" s="27">
        <f>ROUND(ROUND(L611,2)*ROUND(G611,3),2)</f>
        <v>0</v>
      </c>
      <c r="N611" s="30" t="s">
        <v>6030</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8699</v>
      </c>
    </row>
    <row r="615" spans="1:16" ht="12.75" customHeight="1" x14ac:dyDescent="0.2">
      <c r="A615" t="s">
        <v>52</v>
      </c>
      <c r="B615" s="10" t="s">
        <v>766</v>
      </c>
      <c r="C615" s="10" t="s">
        <v>8793</v>
      </c>
      <c r="D615" t="s">
        <v>5</v>
      </c>
      <c r="E615" s="29" t="s">
        <v>8794</v>
      </c>
      <c r="F615" s="30" t="s">
        <v>3289</v>
      </c>
      <c r="G615" s="31">
        <v>1</v>
      </c>
      <c r="H615" s="30">
        <v>0</v>
      </c>
      <c r="I615" s="30">
        <f>ROUND(G615*H615,6)</f>
        <v>0</v>
      </c>
      <c r="L615" s="32">
        <v>0</v>
      </c>
      <c r="M615" s="27">
        <f>ROUND(ROUND(L615,2)*ROUND(G615,3),2)</f>
        <v>0</v>
      </c>
      <c r="N615" s="30" t="s">
        <v>6030</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8699</v>
      </c>
    </row>
    <row r="619" spans="1:16" ht="12.75" customHeight="1" x14ac:dyDescent="0.2">
      <c r="A619" t="s">
        <v>52</v>
      </c>
      <c r="B619" s="10" t="s">
        <v>767</v>
      </c>
      <c r="C619" s="10" t="s">
        <v>8795</v>
      </c>
      <c r="D619" t="s">
        <v>5</v>
      </c>
      <c r="E619" s="29" t="s">
        <v>6630</v>
      </c>
      <c r="F619" s="30" t="s">
        <v>3289</v>
      </c>
      <c r="G619" s="31">
        <v>1</v>
      </c>
      <c r="H619" s="30">
        <v>0</v>
      </c>
      <c r="I619" s="30">
        <f>ROUND(G619*H619,6)</f>
        <v>0</v>
      </c>
      <c r="L619" s="32">
        <v>0</v>
      </c>
      <c r="M619" s="27">
        <f>ROUND(ROUND(L619,2)*ROUND(G619,3),2)</f>
        <v>0</v>
      </c>
      <c r="N619" s="30" t="s">
        <v>6030</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8699</v>
      </c>
    </row>
    <row r="623" spans="1:16" ht="12.75" customHeight="1" x14ac:dyDescent="0.2">
      <c r="A623" t="s">
        <v>52</v>
      </c>
      <c r="B623" s="10" t="s">
        <v>768</v>
      </c>
      <c r="C623" s="10" t="s">
        <v>8796</v>
      </c>
      <c r="D623" t="s">
        <v>5</v>
      </c>
      <c r="E623" s="29" t="s">
        <v>6632</v>
      </c>
      <c r="F623" s="30" t="s">
        <v>3289</v>
      </c>
      <c r="G623" s="31">
        <v>1</v>
      </c>
      <c r="H623" s="30">
        <v>0</v>
      </c>
      <c r="I623" s="30">
        <f>ROUND(G623*H623,6)</f>
        <v>0</v>
      </c>
      <c r="L623" s="32">
        <v>0</v>
      </c>
      <c r="M623" s="27">
        <f>ROUND(ROUND(L623,2)*ROUND(G623,3),2)</f>
        <v>0</v>
      </c>
      <c r="N623" s="30" t="s">
        <v>6030</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8699</v>
      </c>
    </row>
    <row r="627" spans="1:16" ht="12.75" customHeight="1" x14ac:dyDescent="0.2">
      <c r="A627" t="s">
        <v>49</v>
      </c>
      <c r="C627" s="11" t="s">
        <v>7093</v>
      </c>
      <c r="E627" s="28" t="s">
        <v>7094</v>
      </c>
      <c r="J627" s="27">
        <f>0</f>
        <v>0</v>
      </c>
      <c r="K627" s="27">
        <f>0</f>
        <v>0</v>
      </c>
      <c r="L627" s="27">
        <f>0+L628+L632+L636+L640+L644+L648</f>
        <v>0</v>
      </c>
      <c r="M627" s="27">
        <f>0+M628+M632+M636+M640+M644+M648</f>
        <v>0</v>
      </c>
    </row>
    <row r="628" spans="1:16" ht="12.75" customHeight="1" x14ac:dyDescent="0.2">
      <c r="A628" t="s">
        <v>52</v>
      </c>
      <c r="B628" s="10" t="s">
        <v>771</v>
      </c>
      <c r="C628" s="10" t="s">
        <v>7100</v>
      </c>
      <c r="D628" t="s">
        <v>5</v>
      </c>
      <c r="E628" s="29" t="s">
        <v>7101</v>
      </c>
      <c r="F628" s="30" t="s">
        <v>55</v>
      </c>
      <c r="G628" s="31">
        <v>2</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7102</v>
      </c>
    </row>
    <row r="630" spans="1:16" ht="12.75" customHeight="1" x14ac:dyDescent="0.2">
      <c r="A630" s="33" t="s">
        <v>58</v>
      </c>
      <c r="E630" s="35" t="s">
        <v>8797</v>
      </c>
    </row>
    <row r="631" spans="1:16" ht="12.75" customHeight="1" x14ac:dyDescent="0.2">
      <c r="E631" s="34" t="s">
        <v>5</v>
      </c>
    </row>
    <row r="632" spans="1:16" ht="12.75" customHeight="1" x14ac:dyDescent="0.2">
      <c r="A632" t="s">
        <v>52</v>
      </c>
      <c r="B632" s="10" t="s">
        <v>772</v>
      </c>
      <c r="C632" s="10" t="s">
        <v>8798</v>
      </c>
      <c r="D632" t="s">
        <v>5</v>
      </c>
      <c r="E632" s="29" t="s">
        <v>8799</v>
      </c>
      <c r="F632" s="30" t="s">
        <v>55</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8800</v>
      </c>
    </row>
    <row r="634" spans="1:16" ht="12.75" customHeight="1" x14ac:dyDescent="0.2">
      <c r="A634" s="33" t="s">
        <v>58</v>
      </c>
      <c r="E634" s="35" t="s">
        <v>8801</v>
      </c>
    </row>
    <row r="635" spans="1:16" ht="12.75" customHeight="1" x14ac:dyDescent="0.2">
      <c r="E635" s="34" t="s">
        <v>5</v>
      </c>
    </row>
    <row r="636" spans="1:16" ht="12.75" customHeight="1" x14ac:dyDescent="0.2">
      <c r="A636" t="s">
        <v>52</v>
      </c>
      <c r="B636" s="10" t="s">
        <v>773</v>
      </c>
      <c r="C636" s="10" t="s">
        <v>8802</v>
      </c>
      <c r="D636" t="s">
        <v>5</v>
      </c>
      <c r="E636" s="29" t="s">
        <v>8803</v>
      </c>
      <c r="F636" s="30" t="s">
        <v>55</v>
      </c>
      <c r="G636" s="31">
        <v>9</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5</v>
      </c>
    </row>
    <row r="638" spans="1:16" ht="38.25" customHeight="1" x14ac:dyDescent="0.2">
      <c r="A638" s="33" t="s">
        <v>58</v>
      </c>
      <c r="E638" s="35" t="s">
        <v>8804</v>
      </c>
    </row>
    <row r="639" spans="1:16" ht="12.75" customHeight="1" x14ac:dyDescent="0.2">
      <c r="E639" s="34" t="s">
        <v>8699</v>
      </c>
    </row>
    <row r="640" spans="1:16" ht="12.75" customHeight="1" x14ac:dyDescent="0.2">
      <c r="A640" t="s">
        <v>52</v>
      </c>
      <c r="B640" s="10" t="s">
        <v>776</v>
      </c>
      <c r="C640" s="10" t="s">
        <v>8805</v>
      </c>
      <c r="D640" t="s">
        <v>5</v>
      </c>
      <c r="E640" s="29" t="s">
        <v>8806</v>
      </c>
      <c r="F640" s="30" t="s">
        <v>55</v>
      </c>
      <c r="G640" s="31">
        <v>1</v>
      </c>
      <c r="H640" s="30">
        <v>0.03</v>
      </c>
      <c r="I640" s="30">
        <f>ROUND(G640*H640,6)</f>
        <v>0.03</v>
      </c>
      <c r="L640" s="32">
        <v>0</v>
      </c>
      <c r="M640" s="27">
        <f>ROUND(ROUND(L640,2)*ROUND(G640,3),2)</f>
        <v>0</v>
      </c>
      <c r="N640" s="30" t="s">
        <v>6030</v>
      </c>
      <c r="O640">
        <f>(M640*21)/100</f>
        <v>0</v>
      </c>
      <c r="P640" t="s">
        <v>28</v>
      </c>
    </row>
    <row r="641" spans="1:16" ht="12.75" customHeight="1" x14ac:dyDescent="0.2">
      <c r="A641" s="33" t="s">
        <v>57</v>
      </c>
      <c r="E641" s="34" t="s">
        <v>5</v>
      </c>
    </row>
    <row r="642" spans="1:16" ht="12.75" customHeight="1" x14ac:dyDescent="0.2">
      <c r="A642" s="33" t="s">
        <v>58</v>
      </c>
      <c r="E642" s="35" t="s">
        <v>8807</v>
      </c>
    </row>
    <row r="643" spans="1:16" ht="12.75" customHeight="1" x14ac:dyDescent="0.2">
      <c r="E643" s="34" t="s">
        <v>8699</v>
      </c>
    </row>
    <row r="644" spans="1:16" ht="12.75" customHeight="1" x14ac:dyDescent="0.2">
      <c r="A644" t="s">
        <v>52</v>
      </c>
      <c r="B644" s="10" t="s">
        <v>779</v>
      </c>
      <c r="C644" s="10" t="s">
        <v>8808</v>
      </c>
      <c r="D644" t="s">
        <v>5</v>
      </c>
      <c r="E644" s="29" t="s">
        <v>8809</v>
      </c>
      <c r="F644" s="30" t="s">
        <v>55</v>
      </c>
      <c r="G644" s="31">
        <v>4</v>
      </c>
      <c r="H644" s="30">
        <v>0.05</v>
      </c>
      <c r="I644" s="30">
        <f>ROUND(G644*H644,6)</f>
        <v>0.2</v>
      </c>
      <c r="L644" s="32">
        <v>0</v>
      </c>
      <c r="M644" s="27">
        <f>ROUND(ROUND(L644,2)*ROUND(G644,3),2)</f>
        <v>0</v>
      </c>
      <c r="N644" s="30" t="s">
        <v>6030</v>
      </c>
      <c r="O644">
        <f>(M644*21)/100</f>
        <v>0</v>
      </c>
      <c r="P644" t="s">
        <v>28</v>
      </c>
    </row>
    <row r="645" spans="1:16" ht="12.75" customHeight="1" x14ac:dyDescent="0.2">
      <c r="A645" s="33" t="s">
        <v>57</v>
      </c>
      <c r="E645" s="34" t="s">
        <v>5</v>
      </c>
    </row>
    <row r="646" spans="1:16" ht="12.75" customHeight="1" x14ac:dyDescent="0.2">
      <c r="A646" s="33" t="s">
        <v>58</v>
      </c>
      <c r="E646" s="35" t="s">
        <v>8810</v>
      </c>
    </row>
    <row r="647" spans="1:16" ht="12.75" customHeight="1" x14ac:dyDescent="0.2">
      <c r="E647" s="34" t="s">
        <v>8699</v>
      </c>
    </row>
    <row r="648" spans="1:16" ht="12.75" customHeight="1" x14ac:dyDescent="0.2">
      <c r="A648" t="s">
        <v>52</v>
      </c>
      <c r="B648" s="10" t="s">
        <v>780</v>
      </c>
      <c r="C648" s="10" t="s">
        <v>8811</v>
      </c>
      <c r="D648" t="s">
        <v>5</v>
      </c>
      <c r="E648" s="29" t="s">
        <v>8812</v>
      </c>
      <c r="F648" s="30" t="s">
        <v>55</v>
      </c>
      <c r="G648" s="31">
        <v>4</v>
      </c>
      <c r="H648" s="30">
        <v>0.05</v>
      </c>
      <c r="I648" s="30">
        <f>ROUND(G648*H648,6)</f>
        <v>0.2</v>
      </c>
      <c r="L648" s="32">
        <v>0</v>
      </c>
      <c r="M648" s="27">
        <f>ROUND(ROUND(L648,2)*ROUND(G648,3),2)</f>
        <v>0</v>
      </c>
      <c r="N648" s="30" t="s">
        <v>6030</v>
      </c>
      <c r="O648">
        <f>(M648*21)/100</f>
        <v>0</v>
      </c>
      <c r="P648" t="s">
        <v>28</v>
      </c>
    </row>
    <row r="649" spans="1:16" ht="12.75" customHeight="1" x14ac:dyDescent="0.2">
      <c r="A649" s="33" t="s">
        <v>57</v>
      </c>
      <c r="E649" s="34" t="s">
        <v>5</v>
      </c>
    </row>
    <row r="650" spans="1:16" ht="12.75" customHeight="1" x14ac:dyDescent="0.2">
      <c r="A650" s="33" t="s">
        <v>58</v>
      </c>
      <c r="E650" s="35" t="s">
        <v>8810</v>
      </c>
    </row>
    <row r="651" spans="1:16" ht="12.75" customHeight="1" x14ac:dyDescent="0.2">
      <c r="E651" s="34" t="s">
        <v>8699</v>
      </c>
    </row>
    <row r="652" spans="1:16" ht="12.75" customHeight="1" x14ac:dyDescent="0.2">
      <c r="A652" t="s">
        <v>49</v>
      </c>
      <c r="C652" s="11" t="s">
        <v>7103</v>
      </c>
      <c r="E652" s="28" t="s">
        <v>7104</v>
      </c>
      <c r="J652" s="27">
        <f>0</f>
        <v>0</v>
      </c>
      <c r="K652" s="27">
        <f>0</f>
        <v>0</v>
      </c>
      <c r="L652" s="27">
        <f>0+L653+L657+L661+L665+L669+L673</f>
        <v>0</v>
      </c>
      <c r="M652" s="27">
        <f>0+M653+M657+M661+M665+M669+M673</f>
        <v>0</v>
      </c>
    </row>
    <row r="653" spans="1:16" ht="12.75" customHeight="1" x14ac:dyDescent="0.2">
      <c r="A653" t="s">
        <v>52</v>
      </c>
      <c r="B653" s="10" t="s">
        <v>781</v>
      </c>
      <c r="C653" s="10" t="s">
        <v>8813</v>
      </c>
      <c r="D653" t="s">
        <v>5</v>
      </c>
      <c r="E653" s="29" t="s">
        <v>8814</v>
      </c>
      <c r="F653" s="30" t="s">
        <v>602</v>
      </c>
      <c r="G653" s="31">
        <v>22.023</v>
      </c>
      <c r="H653" s="30">
        <v>0</v>
      </c>
      <c r="I653" s="30">
        <f>ROUND(G653*H653,6)</f>
        <v>0</v>
      </c>
      <c r="L653" s="32">
        <v>0</v>
      </c>
      <c r="M653" s="27">
        <f>ROUND(ROUND(L653,2)*ROUND(G653,3),2)</f>
        <v>0</v>
      </c>
      <c r="N653" s="30" t="s">
        <v>6030</v>
      </c>
      <c r="O653">
        <f>(M653*21)/100</f>
        <v>0</v>
      </c>
      <c r="P653" t="s">
        <v>28</v>
      </c>
    </row>
    <row r="654" spans="1:16" ht="12.75" customHeight="1" x14ac:dyDescent="0.2">
      <c r="A654" s="33" t="s">
        <v>57</v>
      </c>
      <c r="E654" s="34" t="s">
        <v>8815</v>
      </c>
    </row>
    <row r="655" spans="1:16" ht="12.75" customHeight="1" x14ac:dyDescent="0.2">
      <c r="A655" s="33" t="s">
        <v>58</v>
      </c>
      <c r="E655" s="35" t="s">
        <v>8816</v>
      </c>
    </row>
    <row r="656" spans="1:16" ht="12.75" customHeight="1" x14ac:dyDescent="0.2">
      <c r="E656" s="34" t="s">
        <v>5</v>
      </c>
    </row>
    <row r="657" spans="1:16" ht="12.75" customHeight="1" x14ac:dyDescent="0.2">
      <c r="A657" t="s">
        <v>52</v>
      </c>
      <c r="B657" s="10" t="s">
        <v>782</v>
      </c>
      <c r="C657" s="10" t="s">
        <v>8817</v>
      </c>
      <c r="D657" t="s">
        <v>5</v>
      </c>
      <c r="E657" s="29" t="s">
        <v>8818</v>
      </c>
      <c r="F657" s="30" t="s">
        <v>602</v>
      </c>
      <c r="G657" s="31">
        <v>3.27</v>
      </c>
      <c r="H657" s="30">
        <v>5.0000000000000002E-5</v>
      </c>
      <c r="I657" s="30">
        <f>ROUND(G657*H657,6)</f>
        <v>1.64E-4</v>
      </c>
      <c r="L657" s="32">
        <v>0</v>
      </c>
      <c r="M657" s="27">
        <f>ROUND(ROUND(L657,2)*ROUND(G657,3),2)</f>
        <v>0</v>
      </c>
      <c r="N657" s="30" t="s">
        <v>6030</v>
      </c>
      <c r="O657">
        <f>(M657*21)/100</f>
        <v>0</v>
      </c>
      <c r="P657" t="s">
        <v>28</v>
      </c>
    </row>
    <row r="658" spans="1:16" ht="12.75" customHeight="1" x14ac:dyDescent="0.2">
      <c r="A658" s="33" t="s">
        <v>57</v>
      </c>
      <c r="E658" s="34" t="s">
        <v>8819</v>
      </c>
    </row>
    <row r="659" spans="1:16" ht="12.75" customHeight="1" x14ac:dyDescent="0.2">
      <c r="A659" s="33" t="s">
        <v>58</v>
      </c>
      <c r="E659" s="35" t="s">
        <v>8820</v>
      </c>
    </row>
    <row r="660" spans="1:16" ht="12.75" customHeight="1" x14ac:dyDescent="0.2">
      <c r="E660" s="34" t="s">
        <v>8821</v>
      </c>
    </row>
    <row r="661" spans="1:16" ht="12.75" customHeight="1" x14ac:dyDescent="0.2">
      <c r="A661" t="s">
        <v>52</v>
      </c>
      <c r="B661" s="10" t="s">
        <v>783</v>
      </c>
      <c r="C661" s="10" t="s">
        <v>8822</v>
      </c>
      <c r="D661" t="s">
        <v>5</v>
      </c>
      <c r="E661" s="29" t="s">
        <v>8823</v>
      </c>
      <c r="F661" s="30" t="s">
        <v>126</v>
      </c>
      <c r="G661" s="31">
        <v>8</v>
      </c>
      <c r="H661" s="30">
        <v>5.4400000000000004E-3</v>
      </c>
      <c r="I661" s="30">
        <f>ROUND(G661*H661,6)</f>
        <v>4.3520000000000003E-2</v>
      </c>
      <c r="L661" s="32">
        <v>0</v>
      </c>
      <c r="M661" s="27">
        <f>ROUND(ROUND(L661,2)*ROUND(G661,3),2)</f>
        <v>0</v>
      </c>
      <c r="N661" s="30" t="s">
        <v>6030</v>
      </c>
      <c r="O661">
        <f>(M661*21)/100</f>
        <v>0</v>
      </c>
      <c r="P661" t="s">
        <v>28</v>
      </c>
    </row>
    <row r="662" spans="1:16" ht="12.75" customHeight="1" x14ac:dyDescent="0.2">
      <c r="A662" s="33" t="s">
        <v>57</v>
      </c>
      <c r="E662" s="34" t="s">
        <v>8824</v>
      </c>
    </row>
    <row r="663" spans="1:16" ht="12.75" customHeight="1" x14ac:dyDescent="0.2">
      <c r="A663" s="33" t="s">
        <v>58</v>
      </c>
      <c r="E663" s="35" t="s">
        <v>8825</v>
      </c>
    </row>
    <row r="664" spans="1:16" ht="12.75" customHeight="1" x14ac:dyDescent="0.2">
      <c r="E664" s="34" t="s">
        <v>8821</v>
      </c>
    </row>
    <row r="665" spans="1:16" ht="12.75" customHeight="1" x14ac:dyDescent="0.2">
      <c r="A665" t="s">
        <v>52</v>
      </c>
      <c r="B665" s="10" t="s">
        <v>784</v>
      </c>
      <c r="C665" s="10" t="s">
        <v>8826</v>
      </c>
      <c r="D665" t="s">
        <v>5</v>
      </c>
      <c r="E665" s="29" t="s">
        <v>8827</v>
      </c>
      <c r="F665" s="30" t="s">
        <v>602</v>
      </c>
      <c r="G665" s="31">
        <v>3.27</v>
      </c>
      <c r="H665" s="30">
        <v>2.5270000000000001E-2</v>
      </c>
      <c r="I665" s="30">
        <f>ROUND(G665*H665,6)</f>
        <v>8.2632999999999998E-2</v>
      </c>
      <c r="L665" s="32">
        <v>0</v>
      </c>
      <c r="M665" s="27">
        <f>ROUND(ROUND(L665,2)*ROUND(G665,3),2)</f>
        <v>0</v>
      </c>
      <c r="N665" s="30" t="s">
        <v>6030</v>
      </c>
      <c r="O665">
        <f>(M665*21)/100</f>
        <v>0</v>
      </c>
      <c r="P665" t="s">
        <v>28</v>
      </c>
    </row>
    <row r="666" spans="1:16" ht="12.75" customHeight="1" x14ac:dyDescent="0.2">
      <c r="A666" s="33" t="s">
        <v>57</v>
      </c>
      <c r="E666" s="34" t="s">
        <v>5</v>
      </c>
    </row>
    <row r="667" spans="1:16" ht="12.75" customHeight="1" x14ac:dyDescent="0.2">
      <c r="A667" s="33" t="s">
        <v>58</v>
      </c>
      <c r="E667" s="35" t="s">
        <v>8820</v>
      </c>
    </row>
    <row r="668" spans="1:16" ht="12.75" customHeight="1" x14ac:dyDescent="0.2">
      <c r="E668" s="34" t="s">
        <v>5</v>
      </c>
    </row>
    <row r="669" spans="1:16" ht="12.75" customHeight="1" x14ac:dyDescent="0.2">
      <c r="A669" t="s">
        <v>52</v>
      </c>
      <c r="B669" s="10" t="s">
        <v>785</v>
      </c>
      <c r="C669" s="10" t="s">
        <v>8828</v>
      </c>
      <c r="D669" t="s">
        <v>5</v>
      </c>
      <c r="E669" s="29" t="s">
        <v>8829</v>
      </c>
      <c r="F669" s="30" t="s">
        <v>126</v>
      </c>
      <c r="G669" s="31">
        <v>3.27</v>
      </c>
      <c r="H669" s="30">
        <v>0</v>
      </c>
      <c r="I669" s="30">
        <f>ROUND(G669*H669,6)</f>
        <v>0</v>
      </c>
      <c r="L669" s="32">
        <v>0</v>
      </c>
      <c r="M669" s="27">
        <f>ROUND(ROUND(L669,2)*ROUND(G669,3),2)</f>
        <v>0</v>
      </c>
      <c r="N669" s="30" t="s">
        <v>6030</v>
      </c>
      <c r="O669">
        <f>(M669*21)/100</f>
        <v>0</v>
      </c>
      <c r="P669" t="s">
        <v>28</v>
      </c>
    </row>
    <row r="670" spans="1:16" ht="12.75" customHeight="1" x14ac:dyDescent="0.2">
      <c r="A670" s="33" t="s">
        <v>57</v>
      </c>
      <c r="E670" s="34" t="s">
        <v>8830</v>
      </c>
    </row>
    <row r="671" spans="1:16" ht="12.75" customHeight="1" x14ac:dyDescent="0.2">
      <c r="A671" s="33" t="s">
        <v>58</v>
      </c>
      <c r="E671" s="35" t="s">
        <v>8831</v>
      </c>
    </row>
    <row r="672" spans="1:16" ht="12.75" customHeight="1" x14ac:dyDescent="0.2">
      <c r="E672" s="34" t="s">
        <v>5</v>
      </c>
    </row>
    <row r="673" spans="1:16" ht="12.75" customHeight="1" x14ac:dyDescent="0.2">
      <c r="A673" t="s">
        <v>52</v>
      </c>
      <c r="B673" s="10" t="s">
        <v>786</v>
      </c>
      <c r="C673" s="10" t="s">
        <v>8832</v>
      </c>
      <c r="D673" t="s">
        <v>5</v>
      </c>
      <c r="E673" s="29" t="s">
        <v>8833</v>
      </c>
      <c r="F673" s="30" t="s">
        <v>602</v>
      </c>
      <c r="G673" s="31">
        <v>100.676</v>
      </c>
      <c r="H673" s="30">
        <v>0</v>
      </c>
      <c r="I673" s="30">
        <f>ROUND(G673*H673,6)</f>
        <v>0</v>
      </c>
      <c r="L673" s="32">
        <v>0</v>
      </c>
      <c r="M673" s="27">
        <f>ROUND(ROUND(L673,2)*ROUND(G673,3),2)</f>
        <v>0</v>
      </c>
      <c r="N673" s="30" t="s">
        <v>6030</v>
      </c>
      <c r="O673">
        <f>(M673*21)/100</f>
        <v>0</v>
      </c>
      <c r="P673" t="s">
        <v>28</v>
      </c>
    </row>
    <row r="674" spans="1:16" ht="12.75" customHeight="1" x14ac:dyDescent="0.2">
      <c r="A674" s="33" t="s">
        <v>57</v>
      </c>
      <c r="E674" s="34" t="s">
        <v>8834</v>
      </c>
    </row>
    <row r="675" spans="1:16" ht="12.75" customHeight="1" x14ac:dyDescent="0.2">
      <c r="A675" s="33" t="s">
        <v>58</v>
      </c>
      <c r="E675" s="35" t="s">
        <v>8835</v>
      </c>
    </row>
    <row r="676" spans="1:16" ht="12.75" customHeight="1" x14ac:dyDescent="0.2">
      <c r="E676" s="34" t="s">
        <v>5</v>
      </c>
    </row>
    <row r="677" spans="1:16" ht="12.75" customHeight="1" x14ac:dyDescent="0.2">
      <c r="A677" t="s">
        <v>49</v>
      </c>
      <c r="C677" s="11" t="s">
        <v>8836</v>
      </c>
      <c r="E677" s="28" t="s">
        <v>8837</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8838</v>
      </c>
      <c r="D678" t="s">
        <v>5</v>
      </c>
      <c r="E678" s="29" t="s">
        <v>8839</v>
      </c>
      <c r="F678" s="30" t="s">
        <v>602</v>
      </c>
      <c r="G678" s="31">
        <v>68.522000000000006</v>
      </c>
      <c r="H678" s="30">
        <v>4.6199999999999998E-2</v>
      </c>
      <c r="I678" s="30">
        <f>ROUND(G678*H678,6)</f>
        <v>3.1657160000000002</v>
      </c>
      <c r="L678" s="32">
        <v>0</v>
      </c>
      <c r="M678" s="27">
        <f>ROUND(ROUND(L678,2)*ROUND(G678,3),2)</f>
        <v>0</v>
      </c>
      <c r="N678" s="30" t="s">
        <v>6030</v>
      </c>
      <c r="O678">
        <f>(M678*21)/100</f>
        <v>0</v>
      </c>
      <c r="P678" t="s">
        <v>28</v>
      </c>
    </row>
    <row r="679" spans="1:16" ht="12.75" customHeight="1" x14ac:dyDescent="0.2">
      <c r="A679" s="33" t="s">
        <v>57</v>
      </c>
      <c r="E679" s="34" t="s">
        <v>8840</v>
      </c>
    </row>
    <row r="680" spans="1:16" ht="38.25" customHeight="1" x14ac:dyDescent="0.2">
      <c r="A680" s="33" t="s">
        <v>58</v>
      </c>
      <c r="E680" s="35" t="s">
        <v>8841</v>
      </c>
    </row>
    <row r="681" spans="1:16" ht="12.75" customHeight="1" x14ac:dyDescent="0.2">
      <c r="E681" s="34" t="s">
        <v>8842</v>
      </c>
    </row>
    <row r="682" spans="1:16" ht="12.75" customHeight="1" x14ac:dyDescent="0.2">
      <c r="A682" t="s">
        <v>52</v>
      </c>
      <c r="B682" s="10" t="s">
        <v>790</v>
      </c>
      <c r="C682" s="10" t="s">
        <v>8843</v>
      </c>
      <c r="D682" t="s">
        <v>5</v>
      </c>
      <c r="E682" s="29" t="s">
        <v>8844</v>
      </c>
      <c r="F682" s="30" t="s">
        <v>602</v>
      </c>
      <c r="G682" s="31">
        <v>68.522000000000006</v>
      </c>
      <c r="H682" s="30">
        <v>2.0000000000000001E-4</v>
      </c>
      <c r="I682" s="30">
        <f>ROUND(G682*H682,6)</f>
        <v>1.3703999999999999E-2</v>
      </c>
      <c r="L682" s="32">
        <v>0</v>
      </c>
      <c r="M682" s="27">
        <f>ROUND(ROUND(L682,2)*ROUND(G682,3),2)</f>
        <v>0</v>
      </c>
      <c r="N682" s="30" t="s">
        <v>6030</v>
      </c>
      <c r="O682">
        <f>(M682*21)/100</f>
        <v>0</v>
      </c>
      <c r="P682" t="s">
        <v>28</v>
      </c>
    </row>
    <row r="683" spans="1:16" ht="12.75" customHeight="1" x14ac:dyDescent="0.2">
      <c r="A683" s="33" t="s">
        <v>57</v>
      </c>
      <c r="E683" s="34" t="s">
        <v>8845</v>
      </c>
    </row>
    <row r="684" spans="1:16" ht="12.75" customHeight="1" x14ac:dyDescent="0.2">
      <c r="A684" s="33" t="s">
        <v>58</v>
      </c>
      <c r="E684" s="35" t="s">
        <v>8846</v>
      </c>
    </row>
    <row r="685" spans="1:16" ht="12.75" customHeight="1" x14ac:dyDescent="0.2">
      <c r="E685" s="34" t="s">
        <v>8842</v>
      </c>
    </row>
    <row r="686" spans="1:16" ht="12.75" customHeight="1" x14ac:dyDescent="0.2">
      <c r="A686" t="s">
        <v>52</v>
      </c>
      <c r="B686" s="10" t="s">
        <v>791</v>
      </c>
      <c r="C686" s="10" t="s">
        <v>8847</v>
      </c>
      <c r="D686" t="s">
        <v>5</v>
      </c>
      <c r="E686" s="29" t="s">
        <v>8848</v>
      </c>
      <c r="F686" s="30" t="s">
        <v>602</v>
      </c>
      <c r="G686" s="31">
        <v>2.355</v>
      </c>
      <c r="H686" s="30">
        <v>1.6449999999999999E-2</v>
      </c>
      <c r="I686" s="30">
        <f>ROUND(G686*H686,6)</f>
        <v>3.8739999999999997E-2</v>
      </c>
      <c r="L686" s="32">
        <v>0</v>
      </c>
      <c r="M686" s="27">
        <f>ROUND(ROUND(L686,2)*ROUND(G686,3),2)</f>
        <v>0</v>
      </c>
      <c r="N686" s="30" t="s">
        <v>6030</v>
      </c>
      <c r="O686">
        <f>(M686*21)/100</f>
        <v>0</v>
      </c>
      <c r="P686" t="s">
        <v>28</v>
      </c>
    </row>
    <row r="687" spans="1:16" ht="12.75" customHeight="1" x14ac:dyDescent="0.2">
      <c r="A687" s="33" t="s">
        <v>57</v>
      </c>
      <c r="E687" s="34" t="s">
        <v>8849</v>
      </c>
    </row>
    <row r="688" spans="1:16" ht="12.75" customHeight="1" x14ac:dyDescent="0.2">
      <c r="A688" s="33" t="s">
        <v>58</v>
      </c>
      <c r="E688" s="35" t="s">
        <v>8850</v>
      </c>
    </row>
    <row r="689" spans="1:16" ht="12.75" customHeight="1" x14ac:dyDescent="0.2">
      <c r="E689" s="34" t="s">
        <v>8851</v>
      </c>
    </row>
    <row r="690" spans="1:16" ht="12.75" customHeight="1" x14ac:dyDescent="0.2">
      <c r="A690" t="s">
        <v>52</v>
      </c>
      <c r="B690" s="10" t="s">
        <v>792</v>
      </c>
      <c r="C690" s="10" t="s">
        <v>8852</v>
      </c>
      <c r="D690" t="s">
        <v>5</v>
      </c>
      <c r="E690" s="29" t="s">
        <v>8853</v>
      </c>
      <c r="F690" s="30" t="s">
        <v>602</v>
      </c>
      <c r="G690" s="31">
        <v>8.1820000000000004</v>
      </c>
      <c r="H690" s="30">
        <v>3.422E-2</v>
      </c>
      <c r="I690" s="30">
        <f>ROUND(G690*H690,6)</f>
        <v>0.27998800000000001</v>
      </c>
      <c r="L690" s="32">
        <v>0</v>
      </c>
      <c r="M690" s="27">
        <f>ROUND(ROUND(L690,2)*ROUND(G690,3),2)</f>
        <v>0</v>
      </c>
      <c r="N690" s="30" t="s">
        <v>6030</v>
      </c>
      <c r="O690">
        <f>(M690*21)/100</f>
        <v>0</v>
      </c>
      <c r="P690" t="s">
        <v>28</v>
      </c>
    </row>
    <row r="691" spans="1:16" ht="12.75" customHeight="1" x14ac:dyDescent="0.2">
      <c r="A691" s="33" t="s">
        <v>57</v>
      </c>
      <c r="E691" s="34" t="s">
        <v>8854</v>
      </c>
    </row>
    <row r="692" spans="1:16" ht="12.75" customHeight="1" x14ac:dyDescent="0.2">
      <c r="A692" s="33" t="s">
        <v>58</v>
      </c>
      <c r="E692" s="35" t="s">
        <v>8855</v>
      </c>
    </row>
    <row r="693" spans="1:16" ht="12.75" customHeight="1" x14ac:dyDescent="0.2">
      <c r="E693" s="34" t="s">
        <v>8851</v>
      </c>
    </row>
    <row r="694" spans="1:16" ht="12.75" customHeight="1" x14ac:dyDescent="0.2">
      <c r="A694" t="s">
        <v>52</v>
      </c>
      <c r="B694" s="10" t="s">
        <v>793</v>
      </c>
      <c r="C694" s="10" t="s">
        <v>8856</v>
      </c>
      <c r="D694" t="s">
        <v>5</v>
      </c>
      <c r="E694" s="29" t="s">
        <v>8857</v>
      </c>
      <c r="F694" s="30" t="s">
        <v>602</v>
      </c>
      <c r="G694" s="31">
        <v>10.537000000000001</v>
      </c>
      <c r="H694" s="30">
        <v>1E-4</v>
      </c>
      <c r="I694" s="30">
        <f>ROUND(G694*H694,6)</f>
        <v>1.054E-3</v>
      </c>
      <c r="L694" s="32">
        <v>0</v>
      </c>
      <c r="M694" s="27">
        <f>ROUND(ROUND(L694,2)*ROUND(G694,3),2)</f>
        <v>0</v>
      </c>
      <c r="N694" s="30" t="s">
        <v>6030</v>
      </c>
      <c r="O694">
        <f>(M694*21)/100</f>
        <v>0</v>
      </c>
      <c r="P694" t="s">
        <v>28</v>
      </c>
    </row>
    <row r="695" spans="1:16" ht="12.75" customHeight="1" x14ac:dyDescent="0.2">
      <c r="A695" s="33" t="s">
        <v>57</v>
      </c>
      <c r="E695" s="34" t="s">
        <v>8858</v>
      </c>
    </row>
    <row r="696" spans="1:16" ht="12.75" customHeight="1" x14ac:dyDescent="0.2">
      <c r="A696" s="33" t="s">
        <v>58</v>
      </c>
      <c r="E696" s="35" t="s">
        <v>8859</v>
      </c>
    </row>
    <row r="697" spans="1:16" ht="12.75" customHeight="1" x14ac:dyDescent="0.2">
      <c r="E697" s="34" t="s">
        <v>8851</v>
      </c>
    </row>
    <row r="698" spans="1:16" ht="12.75" customHeight="1" x14ac:dyDescent="0.2">
      <c r="A698" t="s">
        <v>52</v>
      </c>
      <c r="B698" s="10" t="s">
        <v>796</v>
      </c>
      <c r="C698" s="10" t="s">
        <v>8860</v>
      </c>
      <c r="D698" t="s">
        <v>5</v>
      </c>
      <c r="E698" s="29" t="s">
        <v>8861</v>
      </c>
      <c r="F698" s="30" t="s">
        <v>602</v>
      </c>
      <c r="G698" s="31">
        <v>103.373</v>
      </c>
      <c r="H698" s="30">
        <v>2.5530000000000001E-2</v>
      </c>
      <c r="I698" s="30">
        <f>ROUND(G698*H698,6)</f>
        <v>2.639113</v>
      </c>
      <c r="L698" s="32">
        <v>0</v>
      </c>
      <c r="M698" s="27">
        <f>ROUND(ROUND(L698,2)*ROUND(G698,3),2)</f>
        <v>0</v>
      </c>
      <c r="N698" s="30" t="s">
        <v>6030</v>
      </c>
      <c r="O698">
        <f>(M698*21)/100</f>
        <v>0</v>
      </c>
      <c r="P698" t="s">
        <v>28</v>
      </c>
    </row>
    <row r="699" spans="1:16" ht="12.75" customHeight="1" x14ac:dyDescent="0.2">
      <c r="A699" s="33" t="s">
        <v>57</v>
      </c>
      <c r="E699" s="34" t="s">
        <v>8862</v>
      </c>
    </row>
    <row r="700" spans="1:16" ht="12.75" customHeight="1" x14ac:dyDescent="0.2">
      <c r="A700" s="33" t="s">
        <v>58</v>
      </c>
      <c r="E700" s="35" t="s">
        <v>8863</v>
      </c>
    </row>
    <row r="701" spans="1:16" ht="12.75" customHeight="1" x14ac:dyDescent="0.2">
      <c r="E701" s="34" t="s">
        <v>8864</v>
      </c>
    </row>
    <row r="702" spans="1:16" ht="12.75" customHeight="1" x14ac:dyDescent="0.2">
      <c r="A702" t="s">
        <v>52</v>
      </c>
      <c r="B702" s="10" t="s">
        <v>799</v>
      </c>
      <c r="C702" s="10" t="s">
        <v>8865</v>
      </c>
      <c r="D702" t="s">
        <v>5</v>
      </c>
      <c r="E702" s="29" t="s">
        <v>8866</v>
      </c>
      <c r="F702" s="30" t="s">
        <v>602</v>
      </c>
      <c r="G702" s="31">
        <v>103.373</v>
      </c>
      <c r="H702" s="30">
        <v>1E-4</v>
      </c>
      <c r="I702" s="30">
        <f>ROUND(G702*H702,6)</f>
        <v>1.0337000000000001E-2</v>
      </c>
      <c r="L702" s="32">
        <v>0</v>
      </c>
      <c r="M702" s="27">
        <f>ROUND(ROUND(L702,2)*ROUND(G702,3),2)</f>
        <v>0</v>
      </c>
      <c r="N702" s="30" t="s">
        <v>6030</v>
      </c>
      <c r="O702">
        <f>(M702*21)/100</f>
        <v>0</v>
      </c>
      <c r="P702" t="s">
        <v>28</v>
      </c>
    </row>
    <row r="703" spans="1:16" ht="12.75" customHeight="1" x14ac:dyDescent="0.2">
      <c r="A703" s="33" t="s">
        <v>57</v>
      </c>
      <c r="E703" s="34" t="s">
        <v>8867</v>
      </c>
    </row>
    <row r="704" spans="1:16" ht="12.75" customHeight="1" x14ac:dyDescent="0.2">
      <c r="A704" s="33" t="s">
        <v>58</v>
      </c>
      <c r="E704" s="35" t="s">
        <v>8868</v>
      </c>
    </row>
    <row r="705" spans="1:16" ht="12.75" customHeight="1" x14ac:dyDescent="0.2">
      <c r="E705" s="34" t="s">
        <v>8864</v>
      </c>
    </row>
    <row r="706" spans="1:16" ht="12.75" customHeight="1" x14ac:dyDescent="0.2">
      <c r="A706" t="s">
        <v>52</v>
      </c>
      <c r="B706" s="10" t="s">
        <v>802</v>
      </c>
      <c r="C706" s="10" t="s">
        <v>8869</v>
      </c>
      <c r="D706" t="s">
        <v>5</v>
      </c>
      <c r="E706" s="29" t="s">
        <v>8870</v>
      </c>
      <c r="F706" s="30" t="s">
        <v>55</v>
      </c>
      <c r="G706" s="31">
        <v>2</v>
      </c>
      <c r="H706" s="30">
        <v>8.0000000000000007E-5</v>
      </c>
      <c r="I706" s="30">
        <f>ROUND(G706*H706,6)</f>
        <v>1.6000000000000001E-4</v>
      </c>
      <c r="L706" s="32">
        <v>0</v>
      </c>
      <c r="M706" s="27">
        <f>ROUND(ROUND(L706,2)*ROUND(G706,3),2)</f>
        <v>0</v>
      </c>
      <c r="N706" s="30" t="s">
        <v>6030</v>
      </c>
      <c r="O706">
        <f>(M706*21)/100</f>
        <v>0</v>
      </c>
      <c r="P706" t="s">
        <v>28</v>
      </c>
    </row>
    <row r="707" spans="1:16" ht="12.75" customHeight="1" x14ac:dyDescent="0.2">
      <c r="A707" s="33" t="s">
        <v>57</v>
      </c>
      <c r="E707" s="34" t="s">
        <v>8871</v>
      </c>
    </row>
    <row r="708" spans="1:16" ht="12.75" customHeight="1" x14ac:dyDescent="0.2">
      <c r="A708" s="33" t="s">
        <v>58</v>
      </c>
      <c r="E708" s="35" t="s">
        <v>8872</v>
      </c>
    </row>
    <row r="709" spans="1:16" ht="12.75" customHeight="1" x14ac:dyDescent="0.2">
      <c r="E709" s="34" t="s">
        <v>8873</v>
      </c>
    </row>
    <row r="710" spans="1:16" ht="12.75" customHeight="1" x14ac:dyDescent="0.2">
      <c r="A710" t="s">
        <v>52</v>
      </c>
      <c r="B710" s="10" t="s">
        <v>803</v>
      </c>
      <c r="C710" s="10" t="s">
        <v>8874</v>
      </c>
      <c r="D710" t="s">
        <v>5</v>
      </c>
      <c r="E710" s="29" t="s">
        <v>8875</v>
      </c>
      <c r="F710" s="30" t="s">
        <v>55</v>
      </c>
      <c r="G710" s="31">
        <v>2</v>
      </c>
      <c r="H710" s="30">
        <v>1.1000000000000001E-3</v>
      </c>
      <c r="I710" s="30">
        <f>ROUND(G710*H710,6)</f>
        <v>2.2000000000000001E-3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8876</v>
      </c>
      <c r="D714" t="s">
        <v>5</v>
      </c>
      <c r="E714" s="29" t="s">
        <v>8877</v>
      </c>
      <c r="F714" s="30" t="s">
        <v>55</v>
      </c>
      <c r="G714" s="31">
        <v>2</v>
      </c>
      <c r="H714" s="30">
        <v>2.2000000000000001E-4</v>
      </c>
      <c r="I714" s="30">
        <f>ROUND(G714*H714,6)</f>
        <v>4.4000000000000002E-4</v>
      </c>
      <c r="L714" s="32">
        <v>0</v>
      </c>
      <c r="M714" s="27">
        <f>ROUND(ROUND(L714,2)*ROUND(G714,3),2)</f>
        <v>0</v>
      </c>
      <c r="N714" s="30" t="s">
        <v>6030</v>
      </c>
      <c r="O714">
        <f>(M714*21)/100</f>
        <v>0</v>
      </c>
      <c r="P714" t="s">
        <v>28</v>
      </c>
    </row>
    <row r="715" spans="1:16" ht="12.75" customHeight="1" x14ac:dyDescent="0.2">
      <c r="A715" s="33" t="s">
        <v>57</v>
      </c>
      <c r="E715" s="34" t="s">
        <v>8878</v>
      </c>
    </row>
    <row r="716" spans="1:16" ht="12.75" customHeight="1" x14ac:dyDescent="0.2">
      <c r="A716" s="33" t="s">
        <v>58</v>
      </c>
      <c r="E716" s="35" t="s">
        <v>8879</v>
      </c>
    </row>
    <row r="717" spans="1:16" ht="12.75" customHeight="1" x14ac:dyDescent="0.2">
      <c r="E717" s="34" t="s">
        <v>8880</v>
      </c>
    </row>
    <row r="718" spans="1:16" ht="12.75" customHeight="1" x14ac:dyDescent="0.2">
      <c r="A718" t="s">
        <v>52</v>
      </c>
      <c r="B718" s="10" t="s">
        <v>805</v>
      </c>
      <c r="C718" s="10" t="s">
        <v>8881</v>
      </c>
      <c r="D718" t="s">
        <v>5</v>
      </c>
      <c r="E718" s="29" t="s">
        <v>8882</v>
      </c>
      <c r="F718" s="30" t="s">
        <v>55</v>
      </c>
      <c r="G718" s="31">
        <v>1</v>
      </c>
      <c r="H718" s="30">
        <v>2.2000000000000001E-4</v>
      </c>
      <c r="I718" s="30">
        <f>ROUND(G718*H718,6)</f>
        <v>2.2000000000000001E-4</v>
      </c>
      <c r="L718" s="32">
        <v>0</v>
      </c>
      <c r="M718" s="27">
        <f>ROUND(ROUND(L718,2)*ROUND(G718,3),2)</f>
        <v>0</v>
      </c>
      <c r="N718" s="30" t="s">
        <v>6030</v>
      </c>
      <c r="O718">
        <f>(M718*21)/100</f>
        <v>0</v>
      </c>
      <c r="P718" t="s">
        <v>28</v>
      </c>
    </row>
    <row r="719" spans="1:16" ht="12.75" customHeight="1" x14ac:dyDescent="0.2">
      <c r="A719" s="33" t="s">
        <v>57</v>
      </c>
      <c r="E719" s="34" t="s">
        <v>8883</v>
      </c>
    </row>
    <row r="720" spans="1:16" ht="12.75" customHeight="1" x14ac:dyDescent="0.2">
      <c r="A720" s="33" t="s">
        <v>58</v>
      </c>
      <c r="E720" s="35" t="s">
        <v>8884</v>
      </c>
    </row>
    <row r="721" spans="1:16" ht="12.75" customHeight="1" x14ac:dyDescent="0.2">
      <c r="E721" s="34" t="s">
        <v>8880</v>
      </c>
    </row>
    <row r="722" spans="1:16" ht="12.75" customHeight="1" x14ac:dyDescent="0.2">
      <c r="A722" t="s">
        <v>52</v>
      </c>
      <c r="B722" s="10" t="s">
        <v>806</v>
      </c>
      <c r="C722" s="10" t="s">
        <v>8885</v>
      </c>
      <c r="D722" t="s">
        <v>5</v>
      </c>
      <c r="E722" s="29" t="s">
        <v>8886</v>
      </c>
      <c r="F722" s="30" t="s">
        <v>55</v>
      </c>
      <c r="G722" s="31">
        <v>1</v>
      </c>
      <c r="H722" s="30">
        <v>2.5420000000000002E-2</v>
      </c>
      <c r="I722" s="30">
        <f>ROUND(G722*H722,6)</f>
        <v>2.5420000000000002E-2</v>
      </c>
      <c r="L722" s="32">
        <v>0</v>
      </c>
      <c r="M722" s="27">
        <f>ROUND(ROUND(L722,2)*ROUND(G722,3),2)</f>
        <v>0</v>
      </c>
      <c r="N722" s="30" t="s">
        <v>6030</v>
      </c>
      <c r="O722">
        <f>(M722*21)/100</f>
        <v>0</v>
      </c>
      <c r="P722" t="s">
        <v>28</v>
      </c>
    </row>
    <row r="723" spans="1:16" ht="12.75" customHeight="1" x14ac:dyDescent="0.2">
      <c r="A723" s="33" t="s">
        <v>57</v>
      </c>
      <c r="E723" s="34" t="s">
        <v>5</v>
      </c>
    </row>
    <row r="724" spans="1:16" ht="12.75" customHeight="1" x14ac:dyDescent="0.2">
      <c r="A724" s="33" t="s">
        <v>58</v>
      </c>
      <c r="E724" s="35" t="s">
        <v>8887</v>
      </c>
    </row>
    <row r="725" spans="1:16" ht="12.75" customHeight="1" x14ac:dyDescent="0.2">
      <c r="E725" s="34" t="s">
        <v>5</v>
      </c>
    </row>
    <row r="726" spans="1:16" ht="12.75" customHeight="1" x14ac:dyDescent="0.2">
      <c r="A726" t="s">
        <v>52</v>
      </c>
      <c r="B726" s="10" t="s">
        <v>807</v>
      </c>
      <c r="C726" s="10" t="s">
        <v>8888</v>
      </c>
      <c r="D726" t="s">
        <v>5</v>
      </c>
      <c r="E726" s="29" t="s">
        <v>8889</v>
      </c>
      <c r="F726" s="30" t="s">
        <v>55</v>
      </c>
      <c r="G726" s="31">
        <v>1</v>
      </c>
      <c r="H726" s="30">
        <v>2.6190000000000001E-2</v>
      </c>
      <c r="I726" s="30">
        <f>ROUND(G726*H726,6)</f>
        <v>2.6190000000000001E-2</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8890</v>
      </c>
    </row>
    <row r="729" spans="1:16" ht="12.75" customHeight="1" x14ac:dyDescent="0.2">
      <c r="E729" s="34" t="s">
        <v>5</v>
      </c>
    </row>
    <row r="730" spans="1:16" ht="12.75" customHeight="1" x14ac:dyDescent="0.2">
      <c r="A730" t="s">
        <v>52</v>
      </c>
      <c r="B730" s="10" t="s">
        <v>808</v>
      </c>
      <c r="C730" s="10" t="s">
        <v>8891</v>
      </c>
      <c r="D730" t="s">
        <v>5</v>
      </c>
      <c r="E730" s="29" t="s">
        <v>8892</v>
      </c>
      <c r="F730" s="30" t="s">
        <v>55</v>
      </c>
      <c r="G730" s="31">
        <v>1</v>
      </c>
      <c r="H730" s="30">
        <v>3.2039999999999999E-2</v>
      </c>
      <c r="I730" s="30">
        <f>ROUND(G730*H730,6)</f>
        <v>3.2039999999999999E-2</v>
      </c>
      <c r="L730" s="32">
        <v>0</v>
      </c>
      <c r="M730" s="27">
        <f>ROUND(ROUND(L730,2)*ROUND(G730,3),2)</f>
        <v>0</v>
      </c>
      <c r="N730" s="30" t="s">
        <v>6030</v>
      </c>
      <c r="O730">
        <f>(M730*21)/100</f>
        <v>0</v>
      </c>
      <c r="P730" t="s">
        <v>28</v>
      </c>
    </row>
    <row r="731" spans="1:16" ht="12.75" customHeight="1" x14ac:dyDescent="0.2">
      <c r="A731" s="33" t="s">
        <v>57</v>
      </c>
      <c r="E731" s="34" t="s">
        <v>5</v>
      </c>
    </row>
    <row r="732" spans="1:16" ht="12.75" customHeight="1" x14ac:dyDescent="0.2">
      <c r="A732" s="33" t="s">
        <v>58</v>
      </c>
      <c r="E732" s="35" t="s">
        <v>8884</v>
      </c>
    </row>
    <row r="733" spans="1:16" ht="12.75" customHeight="1" x14ac:dyDescent="0.2">
      <c r="E733" s="34" t="s">
        <v>5</v>
      </c>
    </row>
    <row r="734" spans="1:16" ht="12.75" customHeight="1" x14ac:dyDescent="0.2">
      <c r="A734" t="s">
        <v>52</v>
      </c>
      <c r="B734" s="10" t="s">
        <v>809</v>
      </c>
      <c r="C734" s="10" t="s">
        <v>8893</v>
      </c>
      <c r="D734" t="s">
        <v>5</v>
      </c>
      <c r="E734" s="29" t="s">
        <v>8894</v>
      </c>
      <c r="F734" s="30" t="s">
        <v>126</v>
      </c>
      <c r="G734" s="31">
        <v>19.52</v>
      </c>
      <c r="H734" s="30">
        <v>2.1900000000000001E-3</v>
      </c>
      <c r="I734" s="30">
        <f>ROUND(G734*H734,6)</f>
        <v>4.2749000000000002E-2</v>
      </c>
      <c r="L734" s="32">
        <v>0</v>
      </c>
      <c r="M734" s="27">
        <f>ROUND(ROUND(L734,2)*ROUND(G734,3),2)</f>
        <v>0</v>
      </c>
      <c r="N734" s="30" t="s">
        <v>6030</v>
      </c>
      <c r="O734">
        <f>(M734*21)/100</f>
        <v>0</v>
      </c>
      <c r="P734" t="s">
        <v>28</v>
      </c>
    </row>
    <row r="735" spans="1:16" ht="12.75" customHeight="1" x14ac:dyDescent="0.2">
      <c r="A735" s="33" t="s">
        <v>57</v>
      </c>
      <c r="E735" s="34" t="s">
        <v>5</v>
      </c>
    </row>
    <row r="736" spans="1:16" ht="51" customHeight="1" x14ac:dyDescent="0.2">
      <c r="A736" s="33" t="s">
        <v>58</v>
      </c>
      <c r="E736" s="35" t="s">
        <v>8895</v>
      </c>
    </row>
    <row r="737" spans="1:16" ht="12.75" customHeight="1" x14ac:dyDescent="0.2">
      <c r="E737" s="34" t="s">
        <v>5</v>
      </c>
    </row>
    <row r="738" spans="1:16" ht="12.75" customHeight="1" x14ac:dyDescent="0.2">
      <c r="A738" t="s">
        <v>52</v>
      </c>
      <c r="B738" s="10" t="s">
        <v>810</v>
      </c>
      <c r="C738" s="10" t="s">
        <v>8896</v>
      </c>
      <c r="D738" t="s">
        <v>5</v>
      </c>
      <c r="E738" s="29" t="s">
        <v>8897</v>
      </c>
      <c r="F738" s="30" t="s">
        <v>126</v>
      </c>
      <c r="G738" s="31">
        <v>4.05</v>
      </c>
      <c r="H738" s="30">
        <v>6.6E-4</v>
      </c>
      <c r="I738" s="30">
        <f>ROUND(G738*H738,6)</f>
        <v>2.673E-3</v>
      </c>
      <c r="L738" s="32">
        <v>0</v>
      </c>
      <c r="M738" s="27">
        <f>ROUND(ROUND(L738,2)*ROUND(G738,3),2)</f>
        <v>0</v>
      </c>
      <c r="N738" s="30" t="s">
        <v>6030</v>
      </c>
      <c r="O738">
        <f>(M738*21)/100</f>
        <v>0</v>
      </c>
      <c r="P738" t="s">
        <v>28</v>
      </c>
    </row>
    <row r="739" spans="1:16" ht="12.75" customHeight="1" x14ac:dyDescent="0.2">
      <c r="A739" s="33" t="s">
        <v>57</v>
      </c>
      <c r="E739" s="34" t="s">
        <v>5</v>
      </c>
    </row>
    <row r="740" spans="1:16" ht="51" customHeight="1" x14ac:dyDescent="0.2">
      <c r="A740" s="33" t="s">
        <v>58</v>
      </c>
      <c r="E740" s="35" t="s">
        <v>8898</v>
      </c>
    </row>
    <row r="741" spans="1:16" ht="12.75" customHeight="1" x14ac:dyDescent="0.2">
      <c r="E741" s="34" t="s">
        <v>5</v>
      </c>
    </row>
    <row r="742" spans="1:16" ht="12.75" customHeight="1" x14ac:dyDescent="0.2">
      <c r="A742" t="s">
        <v>49</v>
      </c>
      <c r="C742" s="11" t="s">
        <v>6212</v>
      </c>
      <c r="E742" s="28" t="s">
        <v>6213</v>
      </c>
      <c r="J742" s="27">
        <f>0</f>
        <v>0</v>
      </c>
      <c r="K742" s="27">
        <f>0</f>
        <v>0</v>
      </c>
      <c r="L742" s="27">
        <f>0+L743</f>
        <v>0</v>
      </c>
      <c r="M742" s="27">
        <f>0+M743</f>
        <v>0</v>
      </c>
    </row>
    <row r="743" spans="1:16" ht="12.75" customHeight="1" x14ac:dyDescent="0.2">
      <c r="A743" t="s">
        <v>52</v>
      </c>
      <c r="B743" s="10" t="s">
        <v>811</v>
      </c>
      <c r="C743" s="10" t="s">
        <v>6214</v>
      </c>
      <c r="D743" t="s">
        <v>5</v>
      </c>
      <c r="E743" s="29" t="s">
        <v>6215</v>
      </c>
      <c r="F743" s="30" t="s">
        <v>126</v>
      </c>
      <c r="G743" s="31">
        <v>8.4</v>
      </c>
      <c r="H743" s="30">
        <v>0</v>
      </c>
      <c r="I743" s="30">
        <f>ROUND(G743*H743,6)</f>
        <v>0</v>
      </c>
      <c r="L743" s="32">
        <v>0</v>
      </c>
      <c r="M743" s="27">
        <f>ROUND(ROUND(L743,2)*ROUND(G743,3),2)</f>
        <v>0</v>
      </c>
      <c r="N743" s="30" t="s">
        <v>6030</v>
      </c>
      <c r="O743">
        <f>(M743*21)/100</f>
        <v>0</v>
      </c>
      <c r="P743" t="s">
        <v>28</v>
      </c>
    </row>
    <row r="744" spans="1:16" ht="12.75" customHeight="1" x14ac:dyDescent="0.2">
      <c r="A744" s="33" t="s">
        <v>57</v>
      </c>
      <c r="E744" s="34" t="s">
        <v>6216</v>
      </c>
    </row>
    <row r="745" spans="1:16" ht="12.75" customHeight="1" x14ac:dyDescent="0.2">
      <c r="A745" s="33" t="s">
        <v>58</v>
      </c>
      <c r="E745" s="35" t="s">
        <v>8899</v>
      </c>
    </row>
    <row r="746" spans="1:16" ht="12.75" customHeight="1" x14ac:dyDescent="0.2">
      <c r="E746" s="34" t="s">
        <v>5</v>
      </c>
    </row>
    <row r="747" spans="1:16" ht="12.75" customHeight="1" x14ac:dyDescent="0.2">
      <c r="A747" t="s">
        <v>49</v>
      </c>
      <c r="C747" s="11" t="s">
        <v>6222</v>
      </c>
      <c r="E747" s="28" t="s">
        <v>6223</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8900</v>
      </c>
      <c r="D748" t="s">
        <v>5</v>
      </c>
      <c r="E748" s="29" t="s">
        <v>8901</v>
      </c>
      <c r="F748" s="30" t="s">
        <v>126</v>
      </c>
      <c r="G748" s="31">
        <v>1.8</v>
      </c>
      <c r="H748" s="30">
        <v>0</v>
      </c>
      <c r="I748" s="30">
        <f>ROUND(G748*H748,6)</f>
        <v>0</v>
      </c>
      <c r="L748" s="32">
        <v>0</v>
      </c>
      <c r="M748" s="27">
        <f>ROUND(ROUND(L748,2)*ROUND(G748,3),2)</f>
        <v>0</v>
      </c>
      <c r="N748" s="30" t="s">
        <v>6030</v>
      </c>
      <c r="O748">
        <f>(M748*21)/100</f>
        <v>0</v>
      </c>
      <c r="P748" t="s">
        <v>28</v>
      </c>
    </row>
    <row r="749" spans="1:16" ht="12.75" customHeight="1" x14ac:dyDescent="0.2">
      <c r="A749" s="33" t="s">
        <v>57</v>
      </c>
      <c r="E749" s="34" t="s">
        <v>8902</v>
      </c>
    </row>
    <row r="750" spans="1:16" ht="12.75" customHeight="1" x14ac:dyDescent="0.2">
      <c r="A750" s="33" t="s">
        <v>58</v>
      </c>
      <c r="E750" s="35" t="s">
        <v>8903</v>
      </c>
    </row>
    <row r="751" spans="1:16" ht="12.75" customHeight="1" x14ac:dyDescent="0.2">
      <c r="E751" s="34" t="s">
        <v>8904</v>
      </c>
    </row>
    <row r="752" spans="1:16" ht="12.75" customHeight="1" x14ac:dyDescent="0.2">
      <c r="A752" t="s">
        <v>52</v>
      </c>
      <c r="B752" s="10" t="s">
        <v>813</v>
      </c>
      <c r="C752" s="10" t="s">
        <v>8905</v>
      </c>
      <c r="D752" t="s">
        <v>5</v>
      </c>
      <c r="E752" s="29" t="s">
        <v>8906</v>
      </c>
      <c r="F752" s="30" t="s">
        <v>55</v>
      </c>
      <c r="G752" s="31">
        <v>1</v>
      </c>
      <c r="H752" s="30">
        <v>5.0000000000000001E-3</v>
      </c>
      <c r="I752" s="30">
        <f>ROUND(G752*H752,6)</f>
        <v>5.0000000000000001E-3</v>
      </c>
      <c r="L752" s="32">
        <v>0</v>
      </c>
      <c r="M752" s="27">
        <f>ROUND(ROUND(L752,2)*ROUND(G752,3),2)</f>
        <v>0</v>
      </c>
      <c r="N752" s="30" t="s">
        <v>6030</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8699</v>
      </c>
    </row>
    <row r="756" spans="1:16" ht="12.75" customHeight="1" x14ac:dyDescent="0.2">
      <c r="A756" t="s">
        <v>52</v>
      </c>
      <c r="B756" s="10" t="s">
        <v>814</v>
      </c>
      <c r="C756" s="10" t="s">
        <v>8907</v>
      </c>
      <c r="D756" t="s">
        <v>5</v>
      </c>
      <c r="E756" s="29" t="s">
        <v>8908</v>
      </c>
      <c r="F756" s="30" t="s">
        <v>126</v>
      </c>
      <c r="G756" s="31">
        <v>2.73</v>
      </c>
      <c r="H756" s="30">
        <v>7.9000000000000001E-4</v>
      </c>
      <c r="I756" s="30">
        <f>ROUND(G756*H756,6)</f>
        <v>2.1570000000000001E-3</v>
      </c>
      <c r="L756" s="32">
        <v>0</v>
      </c>
      <c r="M756" s="27">
        <f>ROUND(ROUND(L756,2)*ROUND(G756,3),2)</f>
        <v>0</v>
      </c>
      <c r="N756" s="30" t="s">
        <v>6030</v>
      </c>
      <c r="O756">
        <f>(M756*21)/100</f>
        <v>0</v>
      </c>
      <c r="P756" t="s">
        <v>28</v>
      </c>
    </row>
    <row r="757" spans="1:16" ht="12.75" customHeight="1" x14ac:dyDescent="0.2">
      <c r="A757" s="33" t="s">
        <v>57</v>
      </c>
      <c r="E757" s="34" t="s">
        <v>8909</v>
      </c>
    </row>
    <row r="758" spans="1:16" ht="12.75" customHeight="1" x14ac:dyDescent="0.2">
      <c r="A758" s="33" t="s">
        <v>58</v>
      </c>
      <c r="E758" s="35" t="s">
        <v>8910</v>
      </c>
    </row>
    <row r="759" spans="1:16" ht="12.75" customHeight="1" x14ac:dyDescent="0.2">
      <c r="E759" s="34" t="s">
        <v>5</v>
      </c>
    </row>
    <row r="760" spans="1:16" ht="12.75" customHeight="1" x14ac:dyDescent="0.2">
      <c r="A760" t="s">
        <v>52</v>
      </c>
      <c r="B760" s="10" t="s">
        <v>815</v>
      </c>
      <c r="C760" s="10" t="s">
        <v>8911</v>
      </c>
      <c r="D760" t="s">
        <v>5</v>
      </c>
      <c r="E760" s="29" t="s">
        <v>8912</v>
      </c>
      <c r="F760" s="30" t="s">
        <v>55</v>
      </c>
      <c r="G760" s="31">
        <v>1</v>
      </c>
      <c r="H760" s="30">
        <v>0.25</v>
      </c>
      <c r="I760" s="30">
        <f>ROUND(G760*H760,6)</f>
        <v>0.25</v>
      </c>
      <c r="L760" s="32">
        <v>0</v>
      </c>
      <c r="M760" s="27">
        <f>ROUND(ROUND(L760,2)*ROUND(G760,3),2)</f>
        <v>0</v>
      </c>
      <c r="N760" s="30" t="s">
        <v>6030</v>
      </c>
      <c r="O760">
        <f>(M760*21)/100</f>
        <v>0</v>
      </c>
      <c r="P760" t="s">
        <v>28</v>
      </c>
    </row>
    <row r="761" spans="1:16" ht="12.75" customHeight="1" x14ac:dyDescent="0.2">
      <c r="A761" s="33" t="s">
        <v>57</v>
      </c>
      <c r="E761" s="34" t="s">
        <v>5</v>
      </c>
    </row>
    <row r="762" spans="1:16" ht="12.75" customHeight="1" x14ac:dyDescent="0.2">
      <c r="A762" s="33" t="s">
        <v>58</v>
      </c>
      <c r="E762" s="35" t="s">
        <v>8913</v>
      </c>
    </row>
    <row r="763" spans="1:16" ht="12.75" customHeight="1" x14ac:dyDescent="0.2">
      <c r="E763" s="34" t="s">
        <v>8699</v>
      </c>
    </row>
    <row r="764" spans="1:16" ht="12.75" customHeight="1" x14ac:dyDescent="0.2">
      <c r="A764" t="s">
        <v>52</v>
      </c>
      <c r="B764" s="10" t="s">
        <v>816</v>
      </c>
      <c r="C764" s="10" t="s">
        <v>8914</v>
      </c>
      <c r="D764" t="s">
        <v>5</v>
      </c>
      <c r="E764" s="29" t="s">
        <v>8915</v>
      </c>
      <c r="F764" s="30" t="s">
        <v>126</v>
      </c>
      <c r="G764" s="31">
        <v>14</v>
      </c>
      <c r="H764" s="30">
        <v>0</v>
      </c>
      <c r="I764" s="30">
        <f>ROUND(G764*H764,6)</f>
        <v>0</v>
      </c>
      <c r="L764" s="32">
        <v>0</v>
      </c>
      <c r="M764" s="27">
        <f>ROUND(ROUND(L764,2)*ROUND(G764,3),2)</f>
        <v>0</v>
      </c>
      <c r="N764" s="30" t="s">
        <v>6030</v>
      </c>
      <c r="O764">
        <f>(M764*21)/100</f>
        <v>0</v>
      </c>
      <c r="P764" t="s">
        <v>28</v>
      </c>
    </row>
    <row r="765" spans="1:16" ht="12.75" customHeight="1" x14ac:dyDescent="0.2">
      <c r="A765" s="33" t="s">
        <v>57</v>
      </c>
      <c r="E765" s="34" t="s">
        <v>8916</v>
      </c>
    </row>
    <row r="766" spans="1:16" ht="12.75" customHeight="1" x14ac:dyDescent="0.2">
      <c r="A766" s="33" t="s">
        <v>58</v>
      </c>
      <c r="E766" s="35" t="s">
        <v>8917</v>
      </c>
    </row>
    <row r="767" spans="1:16" ht="12.75" customHeight="1" x14ac:dyDescent="0.2">
      <c r="E767" s="34" t="s">
        <v>5</v>
      </c>
    </row>
    <row r="768" spans="1:16" ht="12.75" customHeight="1" x14ac:dyDescent="0.2">
      <c r="A768" t="s">
        <v>52</v>
      </c>
      <c r="B768" s="10" t="s">
        <v>819</v>
      </c>
      <c r="C768" s="10" t="s">
        <v>8918</v>
      </c>
      <c r="D768" t="s">
        <v>5</v>
      </c>
      <c r="E768" s="29" t="s">
        <v>8919</v>
      </c>
      <c r="F768" s="30" t="s">
        <v>126</v>
      </c>
      <c r="G768" s="31">
        <v>1.4</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8920</v>
      </c>
    </row>
    <row r="770" spans="1:16" ht="12.75" customHeight="1" x14ac:dyDescent="0.2">
      <c r="A770" s="33" t="s">
        <v>58</v>
      </c>
      <c r="E770" s="35" t="s">
        <v>8921</v>
      </c>
    </row>
    <row r="771" spans="1:16" ht="12.75" customHeight="1" x14ac:dyDescent="0.2">
      <c r="E771" s="34" t="s">
        <v>5</v>
      </c>
    </row>
    <row r="772" spans="1:16" ht="12.75" customHeight="1" x14ac:dyDescent="0.2">
      <c r="A772" t="s">
        <v>52</v>
      </c>
      <c r="B772" s="10" t="s">
        <v>820</v>
      </c>
      <c r="C772" s="10" t="s">
        <v>8922</v>
      </c>
      <c r="D772" t="s">
        <v>5</v>
      </c>
      <c r="E772" s="29" t="s">
        <v>8923</v>
      </c>
      <c r="F772" s="30" t="s">
        <v>602</v>
      </c>
      <c r="G772" s="31">
        <v>6.7</v>
      </c>
      <c r="H772" s="30">
        <v>0</v>
      </c>
      <c r="I772" s="30">
        <f>ROUND(G772*H772,6)</f>
        <v>0</v>
      </c>
      <c r="L772" s="32">
        <v>0</v>
      </c>
      <c r="M772" s="27">
        <f>ROUND(ROUND(L772,2)*ROUND(G772,3),2)</f>
        <v>0</v>
      </c>
      <c r="N772" s="30" t="s">
        <v>6030</v>
      </c>
      <c r="O772">
        <f>(M772*21)/100</f>
        <v>0</v>
      </c>
      <c r="P772" t="s">
        <v>28</v>
      </c>
    </row>
    <row r="773" spans="1:16" ht="12.75" customHeight="1" x14ac:dyDescent="0.2">
      <c r="A773" s="33" t="s">
        <v>57</v>
      </c>
      <c r="E773" s="34" t="s">
        <v>8924</v>
      </c>
    </row>
    <row r="774" spans="1:16" ht="12.75" customHeight="1" x14ac:dyDescent="0.2">
      <c r="A774" s="33" t="s">
        <v>58</v>
      </c>
      <c r="E774" s="35" t="s">
        <v>8925</v>
      </c>
    </row>
    <row r="775" spans="1:16" ht="12.75" customHeight="1" x14ac:dyDescent="0.2">
      <c r="E775" s="34" t="s">
        <v>8926</v>
      </c>
    </row>
    <row r="776" spans="1:16" ht="12.75" customHeight="1" x14ac:dyDescent="0.2">
      <c r="A776" t="s">
        <v>52</v>
      </c>
      <c r="B776" s="10" t="s">
        <v>823</v>
      </c>
      <c r="C776" s="10" t="s">
        <v>8927</v>
      </c>
      <c r="D776" t="s">
        <v>5</v>
      </c>
      <c r="E776" s="29" t="s">
        <v>8928</v>
      </c>
      <c r="F776" s="30" t="s">
        <v>602</v>
      </c>
      <c r="G776" s="31">
        <v>6.7</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8929</v>
      </c>
    </row>
    <row r="778" spans="1:16" ht="12.75" customHeight="1" x14ac:dyDescent="0.2">
      <c r="A778" s="33" t="s">
        <v>58</v>
      </c>
      <c r="E778" s="35" t="s">
        <v>8930</v>
      </c>
    </row>
    <row r="779" spans="1:16" ht="12.75" customHeight="1" x14ac:dyDescent="0.2">
      <c r="E779" s="34" t="s">
        <v>8926</v>
      </c>
    </row>
    <row r="780" spans="1:16" ht="12.75" customHeight="1" x14ac:dyDescent="0.2">
      <c r="A780" t="s">
        <v>52</v>
      </c>
      <c r="B780" s="10" t="s">
        <v>824</v>
      </c>
      <c r="C780" s="10" t="s">
        <v>6240</v>
      </c>
      <c r="D780" t="s">
        <v>5</v>
      </c>
      <c r="E780" s="29" t="s">
        <v>6241</v>
      </c>
      <c r="F780" s="30" t="s">
        <v>55</v>
      </c>
      <c r="G780" s="31">
        <v>8.4</v>
      </c>
      <c r="H780" s="30">
        <v>0</v>
      </c>
      <c r="I780" s="30">
        <f>ROUND(G780*H780,6)</f>
        <v>0</v>
      </c>
      <c r="L780" s="32">
        <v>0</v>
      </c>
      <c r="M780" s="27">
        <f>ROUND(ROUND(L780,2)*ROUND(G780,3),2)</f>
        <v>0</v>
      </c>
      <c r="N780" s="30" t="s">
        <v>6030</v>
      </c>
      <c r="O780">
        <f>(M780*21)/100</f>
        <v>0</v>
      </c>
      <c r="P780" t="s">
        <v>28</v>
      </c>
    </row>
    <row r="781" spans="1:16" ht="12.75" customHeight="1" x14ac:dyDescent="0.2">
      <c r="A781" s="33" t="s">
        <v>57</v>
      </c>
      <c r="E781" s="34" t="s">
        <v>6242</v>
      </c>
    </row>
    <row r="782" spans="1:16" ht="12.75" customHeight="1" x14ac:dyDescent="0.2">
      <c r="A782" s="33" t="s">
        <v>58</v>
      </c>
      <c r="E782" s="35" t="s">
        <v>8899</v>
      </c>
    </row>
    <row r="783" spans="1:16" ht="12.75" customHeight="1" x14ac:dyDescent="0.2">
      <c r="E783" s="34" t="s">
        <v>5</v>
      </c>
    </row>
    <row r="784" spans="1:16" ht="12.75" customHeight="1" x14ac:dyDescent="0.2">
      <c r="A784" t="s">
        <v>52</v>
      </c>
      <c r="B784" s="10" t="s">
        <v>827</v>
      </c>
      <c r="C784" s="10" t="s">
        <v>8931</v>
      </c>
      <c r="D784" t="s">
        <v>5</v>
      </c>
      <c r="E784" s="29" t="s">
        <v>8932</v>
      </c>
      <c r="F784" s="30" t="s">
        <v>55</v>
      </c>
      <c r="G784" s="31">
        <v>1</v>
      </c>
      <c r="H784" s="30">
        <v>0</v>
      </c>
      <c r="I784" s="30">
        <f>ROUND(G784*H784,6)</f>
        <v>0</v>
      </c>
      <c r="L784" s="32">
        <v>0</v>
      </c>
      <c r="M784" s="27">
        <f>ROUND(ROUND(L784,2)*ROUND(G784,3),2)</f>
        <v>0</v>
      </c>
      <c r="N784" s="30" t="s">
        <v>6030</v>
      </c>
      <c r="O784">
        <f>(M784*21)/100</f>
        <v>0</v>
      </c>
      <c r="P784" t="s">
        <v>28</v>
      </c>
    </row>
    <row r="785" spans="1:16" ht="12.75" customHeight="1" x14ac:dyDescent="0.2">
      <c r="A785" s="33" t="s">
        <v>57</v>
      </c>
      <c r="E785" s="34" t="s">
        <v>8933</v>
      </c>
    </row>
    <row r="786" spans="1:16" ht="12.75" customHeight="1" x14ac:dyDescent="0.2">
      <c r="A786" s="33" t="s">
        <v>58</v>
      </c>
      <c r="E786" s="35" t="s">
        <v>8934</v>
      </c>
    </row>
    <row r="787" spans="1:16" ht="12.75" customHeight="1" x14ac:dyDescent="0.2">
      <c r="E787" s="34" t="s">
        <v>6252</v>
      </c>
    </row>
    <row r="788" spans="1:16" ht="12.75" customHeight="1" x14ac:dyDescent="0.2">
      <c r="A788" t="s">
        <v>52</v>
      </c>
      <c r="B788" s="10" t="s">
        <v>830</v>
      </c>
      <c r="C788" s="10" t="s">
        <v>8935</v>
      </c>
      <c r="D788" t="s">
        <v>5</v>
      </c>
      <c r="E788" s="29" t="s">
        <v>8936</v>
      </c>
      <c r="F788" s="30" t="s">
        <v>55</v>
      </c>
      <c r="G788" s="31">
        <v>1</v>
      </c>
      <c r="H788" s="30">
        <v>0</v>
      </c>
      <c r="I788" s="30">
        <f>ROUND(G788*H788,6)</f>
        <v>0</v>
      </c>
      <c r="L788" s="32">
        <v>0</v>
      </c>
      <c r="M788" s="27">
        <f>ROUND(ROUND(L788,2)*ROUND(G788,3),2)</f>
        <v>0</v>
      </c>
      <c r="N788" s="30" t="s">
        <v>6030</v>
      </c>
      <c r="O788">
        <f>(M788*21)/100</f>
        <v>0</v>
      </c>
      <c r="P788" t="s">
        <v>28</v>
      </c>
    </row>
    <row r="789" spans="1:16" ht="12.75" customHeight="1" x14ac:dyDescent="0.2">
      <c r="A789" s="33" t="s">
        <v>57</v>
      </c>
      <c r="E789" s="34" t="s">
        <v>8937</v>
      </c>
    </row>
    <row r="790" spans="1:16" ht="12.75" customHeight="1" x14ac:dyDescent="0.2">
      <c r="A790" s="33" t="s">
        <v>58</v>
      </c>
      <c r="E790" s="35" t="s">
        <v>8664</v>
      </c>
    </row>
    <row r="791" spans="1:16" ht="12.75" customHeight="1" x14ac:dyDescent="0.2">
      <c r="E791" s="34" t="s">
        <v>6252</v>
      </c>
    </row>
    <row r="792" spans="1:16" ht="12.75" customHeight="1" x14ac:dyDescent="0.2">
      <c r="A792" t="s">
        <v>52</v>
      </c>
      <c r="B792" s="10" t="s">
        <v>833</v>
      </c>
      <c r="C792" s="10" t="s">
        <v>8938</v>
      </c>
      <c r="D792" t="s">
        <v>5</v>
      </c>
      <c r="E792" s="29" t="s">
        <v>8939</v>
      </c>
      <c r="F792" s="30" t="s">
        <v>55</v>
      </c>
      <c r="G792" s="31">
        <v>1</v>
      </c>
      <c r="H792" s="30">
        <v>1.6500000000000001E-2</v>
      </c>
      <c r="I792" s="30">
        <f>ROUND(G792*H792,6)</f>
        <v>1.6500000000000001E-2</v>
      </c>
      <c r="L792" s="32">
        <v>0</v>
      </c>
      <c r="M792" s="27">
        <f>ROUND(ROUND(L792,2)*ROUND(G792,3),2)</f>
        <v>0</v>
      </c>
      <c r="N792" s="30" t="s">
        <v>6030</v>
      </c>
      <c r="O792">
        <f>(M792*21)/100</f>
        <v>0</v>
      </c>
      <c r="P792" t="s">
        <v>28</v>
      </c>
    </row>
    <row r="793" spans="1:16" ht="12.75" customHeight="1" x14ac:dyDescent="0.2">
      <c r="A793" s="33" t="s">
        <v>57</v>
      </c>
      <c r="E793" s="34" t="s">
        <v>5</v>
      </c>
    </row>
    <row r="794" spans="1:16" ht="12.75" customHeight="1" x14ac:dyDescent="0.2">
      <c r="A794" s="33" t="s">
        <v>58</v>
      </c>
      <c r="E794" s="35" t="s">
        <v>8934</v>
      </c>
    </row>
    <row r="795" spans="1:16" ht="12.75" customHeight="1" x14ac:dyDescent="0.2">
      <c r="E795" s="34" t="s">
        <v>5</v>
      </c>
    </row>
    <row r="796" spans="1:16" ht="12.75" customHeight="1" x14ac:dyDescent="0.2">
      <c r="A796" t="s">
        <v>52</v>
      </c>
      <c r="B796" s="10" t="s">
        <v>836</v>
      </c>
      <c r="C796" s="10" t="s">
        <v>8940</v>
      </c>
      <c r="D796" t="s">
        <v>5</v>
      </c>
      <c r="E796" s="29" t="s">
        <v>8941</v>
      </c>
      <c r="F796" s="30" t="s">
        <v>55</v>
      </c>
      <c r="G796" s="31">
        <v>1</v>
      </c>
      <c r="H796" s="30">
        <v>3.2500000000000001E-2</v>
      </c>
      <c r="I796" s="30">
        <f>ROUND(G796*H796,6)</f>
        <v>3.2500000000000001E-2</v>
      </c>
      <c r="L796" s="32">
        <v>0</v>
      </c>
      <c r="M796" s="27">
        <f>ROUND(ROUND(L796,2)*ROUND(G796,3),2)</f>
        <v>0</v>
      </c>
      <c r="N796" s="30" t="s">
        <v>6030</v>
      </c>
      <c r="O796">
        <f>(M796*21)/100</f>
        <v>0</v>
      </c>
      <c r="P796" t="s">
        <v>28</v>
      </c>
    </row>
    <row r="797" spans="1:16" ht="12.75" customHeight="1" x14ac:dyDescent="0.2">
      <c r="A797" s="33" t="s">
        <v>57</v>
      </c>
      <c r="E797" s="34" t="s">
        <v>5</v>
      </c>
    </row>
    <row r="798" spans="1:16" ht="12.75" customHeight="1" x14ac:dyDescent="0.2">
      <c r="A798" s="33" t="s">
        <v>58</v>
      </c>
      <c r="E798" s="35" t="s">
        <v>8664</v>
      </c>
    </row>
    <row r="799" spans="1:16" ht="12.75" customHeight="1" x14ac:dyDescent="0.2">
      <c r="E799" s="34" t="s">
        <v>5</v>
      </c>
    </row>
    <row r="800" spans="1:16" ht="12.75" customHeight="1" x14ac:dyDescent="0.2">
      <c r="A800" t="s">
        <v>52</v>
      </c>
      <c r="B800" s="10" t="s">
        <v>839</v>
      </c>
      <c r="C800" s="10" t="s">
        <v>6257</v>
      </c>
      <c r="D800" t="s">
        <v>5</v>
      </c>
      <c r="E800" s="29" t="s">
        <v>6258</v>
      </c>
      <c r="F800" s="30" t="s">
        <v>55</v>
      </c>
      <c r="G800" s="31">
        <v>2</v>
      </c>
      <c r="H800" s="30">
        <v>0</v>
      </c>
      <c r="I800" s="30">
        <f>ROUND(G800*H800,6)</f>
        <v>0</v>
      </c>
      <c r="L800" s="32">
        <v>0</v>
      </c>
      <c r="M800" s="27">
        <f>ROUND(ROUND(L800,2)*ROUND(G800,3),2)</f>
        <v>0</v>
      </c>
      <c r="N800" s="30" t="s">
        <v>6030</v>
      </c>
      <c r="O800">
        <f>(M800*21)/100</f>
        <v>0</v>
      </c>
      <c r="P800" t="s">
        <v>28</v>
      </c>
    </row>
    <row r="801" spans="1:16" ht="12.75" customHeight="1" x14ac:dyDescent="0.2">
      <c r="A801" s="33" t="s">
        <v>57</v>
      </c>
      <c r="E801" s="34" t="s">
        <v>6259</v>
      </c>
    </row>
    <row r="802" spans="1:16" ht="12.75" customHeight="1" x14ac:dyDescent="0.2">
      <c r="A802" s="33" t="s">
        <v>58</v>
      </c>
      <c r="E802" s="35" t="s">
        <v>8942</v>
      </c>
    </row>
    <row r="803" spans="1:16" ht="12.75" customHeight="1" x14ac:dyDescent="0.2">
      <c r="E803" s="34" t="s">
        <v>6256</v>
      </c>
    </row>
    <row r="804" spans="1:16" ht="12.75" customHeight="1" x14ac:dyDescent="0.2">
      <c r="A804" t="s">
        <v>52</v>
      </c>
      <c r="B804" s="10" t="s">
        <v>840</v>
      </c>
      <c r="C804" s="10" t="s">
        <v>6226</v>
      </c>
      <c r="D804" t="s">
        <v>5</v>
      </c>
      <c r="E804" s="29" t="s">
        <v>6227</v>
      </c>
      <c r="F804" s="30" t="s">
        <v>55</v>
      </c>
      <c r="G804" s="31">
        <v>2</v>
      </c>
      <c r="H804" s="30">
        <v>5.1999999999999995E-4</v>
      </c>
      <c r="I804" s="30">
        <f>ROUND(G804*H804,6)</f>
        <v>1.0399999999999999E-3</v>
      </c>
      <c r="L804" s="32">
        <v>0</v>
      </c>
      <c r="M804" s="27">
        <f>ROUND(ROUND(L804,2)*ROUND(G804,3),2)</f>
        <v>0</v>
      </c>
      <c r="N804" s="30" t="s">
        <v>6030</v>
      </c>
      <c r="O804">
        <f>(M804*21)/100</f>
        <v>0</v>
      </c>
      <c r="P804" t="s">
        <v>28</v>
      </c>
    </row>
    <row r="805" spans="1:16" ht="12.75" customHeight="1" x14ac:dyDescent="0.2">
      <c r="A805" s="33" t="s">
        <v>57</v>
      </c>
      <c r="E805" s="34" t="s">
        <v>5</v>
      </c>
    </row>
    <row r="806" spans="1:16" ht="12.75" customHeight="1" x14ac:dyDescent="0.2">
      <c r="A806" s="33" t="s">
        <v>58</v>
      </c>
      <c r="E806" s="35" t="s">
        <v>8942</v>
      </c>
    </row>
    <row r="807" spans="1:16" ht="12.75" customHeight="1" x14ac:dyDescent="0.2">
      <c r="E807" s="34" t="s">
        <v>5</v>
      </c>
    </row>
    <row r="808" spans="1:16" ht="12.75" customHeight="1" x14ac:dyDescent="0.2">
      <c r="A808" t="s">
        <v>52</v>
      </c>
      <c r="B808" s="10" t="s">
        <v>843</v>
      </c>
      <c r="C808" s="10" t="s">
        <v>8943</v>
      </c>
      <c r="D808" t="s">
        <v>5</v>
      </c>
      <c r="E808" s="29" t="s">
        <v>8944</v>
      </c>
      <c r="F808" s="30" t="s">
        <v>55</v>
      </c>
      <c r="G808" s="31">
        <v>2</v>
      </c>
      <c r="H808" s="30">
        <v>1.1999999999999999E-3</v>
      </c>
      <c r="I808" s="30">
        <f>ROUND(G808*H808,6)</f>
        <v>2.3999999999999998E-3</v>
      </c>
      <c r="L808" s="32">
        <v>0</v>
      </c>
      <c r="M808" s="27">
        <f>ROUND(ROUND(L808,2)*ROUND(G808,3),2)</f>
        <v>0</v>
      </c>
      <c r="N808" s="30" t="s">
        <v>6030</v>
      </c>
      <c r="O808">
        <f>(M808*21)/100</f>
        <v>0</v>
      </c>
      <c r="P808" t="s">
        <v>28</v>
      </c>
    </row>
    <row r="809" spans="1:16" ht="12.75" customHeight="1" x14ac:dyDescent="0.2">
      <c r="A809" s="33" t="s">
        <v>57</v>
      </c>
      <c r="E809" s="34" t="s">
        <v>5</v>
      </c>
    </row>
    <row r="810" spans="1:16" ht="12.75" customHeight="1" x14ac:dyDescent="0.2">
      <c r="A810" s="33" t="s">
        <v>58</v>
      </c>
      <c r="E810" s="35" t="s">
        <v>8942</v>
      </c>
    </row>
    <row r="811" spans="1:16" ht="12.75" customHeight="1" x14ac:dyDescent="0.2">
      <c r="E811" s="34" t="s">
        <v>5</v>
      </c>
    </row>
    <row r="812" spans="1:16" ht="12.75" customHeight="1" x14ac:dyDescent="0.2">
      <c r="A812" t="s">
        <v>49</v>
      </c>
      <c r="C812" s="11" t="s">
        <v>6281</v>
      </c>
      <c r="E812" s="28" t="s">
        <v>6282</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7133</v>
      </c>
      <c r="D813" t="s">
        <v>5</v>
      </c>
      <c r="E813" s="29" t="s">
        <v>7134</v>
      </c>
      <c r="F813" s="30" t="s">
        <v>2830</v>
      </c>
      <c r="G813" s="31">
        <v>184.851</v>
      </c>
      <c r="H813" s="30">
        <v>5.0000000000000002E-5</v>
      </c>
      <c r="I813" s="30">
        <f>ROUND(G813*H813,6)</f>
        <v>9.2429999999999995E-3</v>
      </c>
      <c r="L813" s="32">
        <v>0</v>
      </c>
      <c r="M813" s="27">
        <f>ROUND(ROUND(L813,2)*ROUND(G813,3),2)</f>
        <v>0</v>
      </c>
      <c r="N813" s="30" t="s">
        <v>6030</v>
      </c>
      <c r="O813">
        <f>(M813*21)/100</f>
        <v>0</v>
      </c>
      <c r="P813" t="s">
        <v>28</v>
      </c>
    </row>
    <row r="814" spans="1:16" ht="12.75" customHeight="1" x14ac:dyDescent="0.2">
      <c r="A814" s="33" t="s">
        <v>57</v>
      </c>
      <c r="E814" s="34" t="s">
        <v>7135</v>
      </c>
    </row>
    <row r="815" spans="1:16" ht="12.75" customHeight="1" x14ac:dyDescent="0.2">
      <c r="A815" s="33" t="s">
        <v>58</v>
      </c>
      <c r="E815" s="35" t="s">
        <v>8945</v>
      </c>
    </row>
    <row r="816" spans="1:16" ht="12.75" customHeight="1" x14ac:dyDescent="0.2">
      <c r="E816" s="34" t="s">
        <v>5</v>
      </c>
    </row>
    <row r="817" spans="1:16" ht="12.75" customHeight="1" x14ac:dyDescent="0.2">
      <c r="A817" t="s">
        <v>52</v>
      </c>
      <c r="B817" s="10" t="s">
        <v>849</v>
      </c>
      <c r="C817" s="10" t="s">
        <v>8946</v>
      </c>
      <c r="D817" t="s">
        <v>5</v>
      </c>
      <c r="E817" s="29" t="s">
        <v>8947</v>
      </c>
      <c r="F817" s="30" t="s">
        <v>55</v>
      </c>
      <c r="G817" s="31">
        <v>4</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8948</v>
      </c>
    </row>
    <row r="819" spans="1:16" ht="12.75" customHeight="1" x14ac:dyDescent="0.2">
      <c r="A819" s="33" t="s">
        <v>58</v>
      </c>
      <c r="E819" s="35" t="s">
        <v>8949</v>
      </c>
    </row>
    <row r="820" spans="1:16" ht="12.75" customHeight="1" x14ac:dyDescent="0.2">
      <c r="E820" s="34" t="s">
        <v>5</v>
      </c>
    </row>
    <row r="821" spans="1:16" ht="12.75" customHeight="1" x14ac:dyDescent="0.2">
      <c r="A821" t="s">
        <v>52</v>
      </c>
      <c r="B821" s="10" t="s">
        <v>852</v>
      </c>
      <c r="C821" s="10" t="s">
        <v>8950</v>
      </c>
      <c r="D821" t="s">
        <v>5</v>
      </c>
      <c r="E821" s="29" t="s">
        <v>8951</v>
      </c>
      <c r="F821" s="30" t="s">
        <v>126</v>
      </c>
      <c r="G821" s="31">
        <v>1.8</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8952</v>
      </c>
    </row>
    <row r="823" spans="1:16" ht="38.25" customHeight="1" x14ac:dyDescent="0.2">
      <c r="A823" s="33" t="s">
        <v>58</v>
      </c>
      <c r="E823" s="35" t="s">
        <v>8953</v>
      </c>
    </row>
    <row r="824" spans="1:16" ht="12.75" customHeight="1" x14ac:dyDescent="0.2">
      <c r="E824" s="34" t="s">
        <v>5</v>
      </c>
    </row>
    <row r="825" spans="1:16" ht="12.75" customHeight="1" x14ac:dyDescent="0.2">
      <c r="A825" t="s">
        <v>52</v>
      </c>
      <c r="B825" s="10" t="s">
        <v>853</v>
      </c>
      <c r="C825" s="10" t="s">
        <v>8954</v>
      </c>
      <c r="D825" t="s">
        <v>5</v>
      </c>
      <c r="E825" s="29" t="s">
        <v>8955</v>
      </c>
      <c r="F825" s="30" t="s">
        <v>55</v>
      </c>
      <c r="G825" s="31">
        <v>1</v>
      </c>
      <c r="H825" s="30">
        <v>3.3E-4</v>
      </c>
      <c r="I825" s="30">
        <f>ROUND(G825*H825,6)</f>
        <v>3.3E-4</v>
      </c>
      <c r="L825" s="32">
        <v>0</v>
      </c>
      <c r="M825" s="27">
        <f>ROUND(ROUND(L825,2)*ROUND(G825,3),2)</f>
        <v>0</v>
      </c>
      <c r="N825" s="30" t="s">
        <v>6030</v>
      </c>
      <c r="O825">
        <f>(M825*21)/100</f>
        <v>0</v>
      </c>
      <c r="P825" t="s">
        <v>28</v>
      </c>
    </row>
    <row r="826" spans="1:16" ht="12.75" customHeight="1" x14ac:dyDescent="0.2">
      <c r="A826" s="33" t="s">
        <v>57</v>
      </c>
      <c r="E826" s="34" t="s">
        <v>8956</v>
      </c>
    </row>
    <row r="827" spans="1:16" ht="12.75" customHeight="1" x14ac:dyDescent="0.2">
      <c r="A827" s="33" t="s">
        <v>58</v>
      </c>
      <c r="E827" s="35" t="s">
        <v>8890</v>
      </c>
    </row>
    <row r="828" spans="1:16" ht="12.75" customHeight="1" x14ac:dyDescent="0.2">
      <c r="E828" s="34" t="s">
        <v>6286</v>
      </c>
    </row>
    <row r="829" spans="1:16" ht="12.75" customHeight="1" x14ac:dyDescent="0.2">
      <c r="A829" t="s">
        <v>52</v>
      </c>
      <c r="B829" s="10" t="s">
        <v>854</v>
      </c>
      <c r="C829" s="10" t="s">
        <v>8957</v>
      </c>
      <c r="D829" t="s">
        <v>5</v>
      </c>
      <c r="E829" s="29" t="s">
        <v>8958</v>
      </c>
      <c r="F829" s="30" t="s">
        <v>55</v>
      </c>
      <c r="G829" s="31">
        <v>1</v>
      </c>
      <c r="H829" s="30">
        <v>6.0999999999999997E-4</v>
      </c>
      <c r="I829" s="30">
        <f>ROUND(G829*H829,6)</f>
        <v>6.0999999999999997E-4</v>
      </c>
      <c r="L829" s="32">
        <v>0</v>
      </c>
      <c r="M829" s="27">
        <f>ROUND(ROUND(L829,2)*ROUND(G829,3),2)</f>
        <v>0</v>
      </c>
      <c r="N829" s="30" t="s">
        <v>6030</v>
      </c>
      <c r="O829">
        <f>(M829*21)/100</f>
        <v>0</v>
      </c>
      <c r="P829" t="s">
        <v>28</v>
      </c>
    </row>
    <row r="830" spans="1:16" ht="12.75" customHeight="1" x14ac:dyDescent="0.2">
      <c r="A830" s="33" t="s">
        <v>57</v>
      </c>
      <c r="E830" s="34" t="s">
        <v>8959</v>
      </c>
    </row>
    <row r="831" spans="1:16" ht="12.75" customHeight="1" x14ac:dyDescent="0.2">
      <c r="A831" s="33" t="s">
        <v>58</v>
      </c>
      <c r="E831" s="35" t="s">
        <v>8884</v>
      </c>
    </row>
    <row r="832" spans="1:16" ht="12.75" customHeight="1" x14ac:dyDescent="0.2">
      <c r="E832" s="34" t="s">
        <v>6286</v>
      </c>
    </row>
    <row r="833" spans="1:16" ht="12.75" customHeight="1" x14ac:dyDescent="0.2">
      <c r="A833" t="s">
        <v>52</v>
      </c>
      <c r="B833" s="10" t="s">
        <v>857</v>
      </c>
      <c r="C833" s="10" t="s">
        <v>8960</v>
      </c>
      <c r="D833" t="s">
        <v>5</v>
      </c>
      <c r="E833" s="29" t="s">
        <v>8961</v>
      </c>
      <c r="F833" s="30" t="s">
        <v>55</v>
      </c>
      <c r="G833" s="31">
        <v>1</v>
      </c>
      <c r="H833" s="30">
        <v>8.4000000000000005E-2</v>
      </c>
      <c r="I833" s="30">
        <f>ROUND(G833*H833,6)</f>
        <v>8.4000000000000005E-2</v>
      </c>
      <c r="L833" s="32">
        <v>0</v>
      </c>
      <c r="M833" s="27">
        <f>ROUND(ROUND(L833,2)*ROUND(G833,3),2)</f>
        <v>0</v>
      </c>
      <c r="N833" s="30" t="s">
        <v>6030</v>
      </c>
      <c r="O833">
        <f>(M833*21)/100</f>
        <v>0</v>
      </c>
      <c r="P833" t="s">
        <v>28</v>
      </c>
    </row>
    <row r="834" spans="1:16" ht="12.75" customHeight="1" x14ac:dyDescent="0.2">
      <c r="A834" s="33" t="s">
        <v>57</v>
      </c>
      <c r="E834" s="34" t="s">
        <v>5</v>
      </c>
    </row>
    <row r="835" spans="1:16" ht="12.75" customHeight="1" x14ac:dyDescent="0.2">
      <c r="A835" s="33" t="s">
        <v>58</v>
      </c>
      <c r="E835" s="35" t="s">
        <v>8890</v>
      </c>
    </row>
    <row r="836" spans="1:16" ht="12.75" customHeight="1" x14ac:dyDescent="0.2">
      <c r="E836" s="34" t="s">
        <v>8699</v>
      </c>
    </row>
    <row r="837" spans="1:16" ht="12.75" customHeight="1" x14ac:dyDescent="0.2">
      <c r="A837" t="s">
        <v>52</v>
      </c>
      <c r="B837" s="10" t="s">
        <v>860</v>
      </c>
      <c r="C837" s="10" t="s">
        <v>8962</v>
      </c>
      <c r="D837" t="s">
        <v>5</v>
      </c>
      <c r="E837" s="29" t="s">
        <v>8963</v>
      </c>
      <c r="F837" s="30" t="s">
        <v>55</v>
      </c>
      <c r="G837" s="31">
        <v>1</v>
      </c>
      <c r="H837" s="30">
        <v>0.13600000000000001</v>
      </c>
      <c r="I837" s="30">
        <f>ROUND(G837*H837,6)</f>
        <v>0.13600000000000001</v>
      </c>
      <c r="L837" s="32">
        <v>0</v>
      </c>
      <c r="M837" s="27">
        <f>ROUND(ROUND(L837,2)*ROUND(G837,3),2)</f>
        <v>0</v>
      </c>
      <c r="N837" s="30" t="s">
        <v>6030</v>
      </c>
      <c r="O837">
        <f>(M837*21)/100</f>
        <v>0</v>
      </c>
      <c r="P837" t="s">
        <v>28</v>
      </c>
    </row>
    <row r="838" spans="1:16" ht="12.75" customHeight="1" x14ac:dyDescent="0.2">
      <c r="A838" s="33" t="s">
        <v>57</v>
      </c>
      <c r="E838" s="34" t="s">
        <v>5</v>
      </c>
    </row>
    <row r="839" spans="1:16" ht="12.75" customHeight="1" x14ac:dyDescent="0.2">
      <c r="A839" s="33" t="s">
        <v>58</v>
      </c>
      <c r="E839" s="35" t="s">
        <v>8884</v>
      </c>
    </row>
    <row r="840" spans="1:16" ht="12.75" customHeight="1" x14ac:dyDescent="0.2">
      <c r="E840" s="34" t="s">
        <v>8699</v>
      </c>
    </row>
    <row r="841" spans="1:16" ht="12.75" customHeight="1" x14ac:dyDescent="0.2">
      <c r="A841" t="s">
        <v>52</v>
      </c>
      <c r="B841" s="10" t="s">
        <v>863</v>
      </c>
      <c r="C841" s="10" t="s">
        <v>8964</v>
      </c>
      <c r="D841" t="s">
        <v>5</v>
      </c>
      <c r="E841" s="29" t="s">
        <v>8965</v>
      </c>
      <c r="F841" s="30" t="s">
        <v>602</v>
      </c>
      <c r="G841" s="31">
        <v>12.6</v>
      </c>
      <c r="H841" s="30">
        <v>0</v>
      </c>
      <c r="I841" s="30">
        <f>ROUND(G841*H841,6)</f>
        <v>0</v>
      </c>
      <c r="L841" s="32">
        <v>0</v>
      </c>
      <c r="M841" s="27">
        <f>ROUND(ROUND(L841,2)*ROUND(G841,3),2)</f>
        <v>0</v>
      </c>
      <c r="N841" s="30" t="s">
        <v>6030</v>
      </c>
      <c r="O841">
        <f>(M841*21)/100</f>
        <v>0</v>
      </c>
      <c r="P841" t="s">
        <v>28</v>
      </c>
    </row>
    <row r="842" spans="1:16" ht="12.75" customHeight="1" x14ac:dyDescent="0.2">
      <c r="A842" s="33" t="s">
        <v>57</v>
      </c>
      <c r="E842" s="34" t="s">
        <v>5</v>
      </c>
    </row>
    <row r="843" spans="1:16" ht="12.75" customHeight="1" x14ac:dyDescent="0.2">
      <c r="A843" s="33" t="s">
        <v>58</v>
      </c>
      <c r="E843" s="35" t="s">
        <v>8966</v>
      </c>
    </row>
    <row r="844" spans="1:16" ht="12.75" customHeight="1" x14ac:dyDescent="0.2">
      <c r="E844" s="34" t="s">
        <v>5</v>
      </c>
    </row>
    <row r="845" spans="1:16" ht="12.75" customHeight="1" x14ac:dyDescent="0.2">
      <c r="A845" t="s">
        <v>52</v>
      </c>
      <c r="B845" s="10" t="s">
        <v>866</v>
      </c>
      <c r="C845" s="10" t="s">
        <v>7179</v>
      </c>
      <c r="D845" t="s">
        <v>5</v>
      </c>
      <c r="E845" s="29" t="s">
        <v>7180</v>
      </c>
      <c r="F845" s="30" t="s">
        <v>2830</v>
      </c>
      <c r="G845" s="31">
        <v>10</v>
      </c>
      <c r="H845" s="30">
        <v>6.9999999999999994E-5</v>
      </c>
      <c r="I845" s="30">
        <f>ROUND(G845*H845,6)</f>
        <v>6.9999999999999999E-4</v>
      </c>
      <c r="L845" s="32">
        <v>0</v>
      </c>
      <c r="M845" s="27">
        <f>ROUND(ROUND(L845,2)*ROUND(G845,3),2)</f>
        <v>0</v>
      </c>
      <c r="N845" s="30" t="s">
        <v>6030</v>
      </c>
      <c r="O845">
        <f>(M845*21)/100</f>
        <v>0</v>
      </c>
      <c r="P845" t="s">
        <v>28</v>
      </c>
    </row>
    <row r="846" spans="1:16" ht="12.75" customHeight="1" x14ac:dyDescent="0.2">
      <c r="A846" s="33" t="s">
        <v>57</v>
      </c>
      <c r="E846" s="34" t="s">
        <v>7181</v>
      </c>
    </row>
    <row r="847" spans="1:16" ht="12.75" customHeight="1" x14ac:dyDescent="0.2">
      <c r="A847" s="33" t="s">
        <v>58</v>
      </c>
      <c r="E847" s="35" t="s">
        <v>8967</v>
      </c>
    </row>
    <row r="848" spans="1:16" ht="12.75" customHeight="1" x14ac:dyDescent="0.2">
      <c r="E848" s="34" t="s">
        <v>7182</v>
      </c>
    </row>
    <row r="849" spans="1:16" ht="12.75" customHeight="1" x14ac:dyDescent="0.2">
      <c r="A849" t="s">
        <v>52</v>
      </c>
      <c r="B849" s="10" t="s">
        <v>867</v>
      </c>
      <c r="C849" s="10" t="s">
        <v>7185</v>
      </c>
      <c r="D849" t="s">
        <v>5</v>
      </c>
      <c r="E849" s="29" t="s">
        <v>7186</v>
      </c>
      <c r="F849" s="30" t="s">
        <v>55</v>
      </c>
      <c r="G849" s="31">
        <v>2</v>
      </c>
      <c r="H849" s="30">
        <v>8.9999999999999993E-3</v>
      </c>
      <c r="I849" s="30">
        <f>ROUND(G849*H849,6)</f>
        <v>1.7999999999999999E-2</v>
      </c>
      <c r="L849" s="32">
        <v>0</v>
      </c>
      <c r="M849" s="27">
        <f>ROUND(ROUND(L849,2)*ROUND(G849,3),2)</f>
        <v>0</v>
      </c>
      <c r="N849" s="30" t="s">
        <v>6030</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7193</v>
      </c>
      <c r="D853" t="s">
        <v>5</v>
      </c>
      <c r="E853" s="29" t="s">
        <v>7194</v>
      </c>
      <c r="F853" s="30" t="s">
        <v>2830</v>
      </c>
      <c r="G853" s="31">
        <v>265</v>
      </c>
      <c r="H853" s="30">
        <v>6.0000000000000002E-5</v>
      </c>
      <c r="I853" s="30">
        <f>ROUND(G853*H853,6)</f>
        <v>1.5900000000000001E-2</v>
      </c>
      <c r="L853" s="32">
        <v>0</v>
      </c>
      <c r="M853" s="27">
        <f>ROUND(ROUND(L853,2)*ROUND(G853,3),2)</f>
        <v>0</v>
      </c>
      <c r="N853" s="30" t="s">
        <v>6030</v>
      </c>
      <c r="O853">
        <f>(M853*21)/100</f>
        <v>0</v>
      </c>
      <c r="P853" t="s">
        <v>28</v>
      </c>
    </row>
    <row r="854" spans="1:16" ht="12.75" customHeight="1" x14ac:dyDescent="0.2">
      <c r="A854" s="33" t="s">
        <v>57</v>
      </c>
      <c r="E854" s="34" t="s">
        <v>7195</v>
      </c>
    </row>
    <row r="855" spans="1:16" ht="38.25" customHeight="1" x14ac:dyDescent="0.2">
      <c r="A855" s="33" t="s">
        <v>58</v>
      </c>
      <c r="E855" s="35" t="s">
        <v>8968</v>
      </c>
    </row>
    <row r="856" spans="1:16" ht="12.75" customHeight="1" x14ac:dyDescent="0.2">
      <c r="E856" s="34" t="s">
        <v>7182</v>
      </c>
    </row>
    <row r="857" spans="1:16" ht="12.75" customHeight="1" x14ac:dyDescent="0.2">
      <c r="A857" t="s">
        <v>52</v>
      </c>
      <c r="B857" s="10" t="s">
        <v>869</v>
      </c>
      <c r="C857" s="10" t="s">
        <v>8969</v>
      </c>
      <c r="D857" t="s">
        <v>5</v>
      </c>
      <c r="E857" s="29" t="s">
        <v>8970</v>
      </c>
      <c r="F857" s="30" t="s">
        <v>2830</v>
      </c>
      <c r="G857" s="31">
        <v>265</v>
      </c>
      <c r="H857" s="30">
        <v>0.26500000000000001</v>
      </c>
      <c r="I857" s="30">
        <f>ROUND(G857*H857,6)</f>
        <v>70.224999999999994</v>
      </c>
      <c r="L857" s="32">
        <v>0</v>
      </c>
      <c r="M857" s="27">
        <f>ROUND(ROUND(L857,2)*ROUND(G857,3),2)</f>
        <v>0</v>
      </c>
      <c r="N857" s="30" t="s">
        <v>6030</v>
      </c>
      <c r="O857">
        <f>(M857*21)/100</f>
        <v>0</v>
      </c>
      <c r="P857" t="s">
        <v>28</v>
      </c>
    </row>
    <row r="858" spans="1:16" ht="12.75" customHeight="1" x14ac:dyDescent="0.2">
      <c r="A858" s="33" t="s">
        <v>57</v>
      </c>
      <c r="E858" s="34" t="s">
        <v>5</v>
      </c>
    </row>
    <row r="859" spans="1:16" ht="12.75" customHeight="1" x14ac:dyDescent="0.2">
      <c r="A859" s="33" t="s">
        <v>58</v>
      </c>
      <c r="E859" s="35" t="s">
        <v>8971</v>
      </c>
    </row>
    <row r="860" spans="1:16" ht="12.75" customHeight="1" x14ac:dyDescent="0.2">
      <c r="E860" s="34" t="s">
        <v>8699</v>
      </c>
    </row>
    <row r="861" spans="1:16" ht="12.75" customHeight="1" x14ac:dyDescent="0.2">
      <c r="A861" t="s">
        <v>52</v>
      </c>
      <c r="B861" s="10" t="s">
        <v>872</v>
      </c>
      <c r="C861" s="10" t="s">
        <v>7225</v>
      </c>
      <c r="D861" t="s">
        <v>5</v>
      </c>
      <c r="E861" s="29" t="s">
        <v>7226</v>
      </c>
      <c r="F861" s="30" t="s">
        <v>2830</v>
      </c>
      <c r="G861" s="31">
        <v>54</v>
      </c>
      <c r="H861" s="30">
        <v>0</v>
      </c>
      <c r="I861" s="30">
        <f>ROUND(G861*H861,6)</f>
        <v>0</v>
      </c>
      <c r="L861" s="32">
        <v>0</v>
      </c>
      <c r="M861" s="27">
        <f>ROUND(ROUND(L861,2)*ROUND(G861,3),2)</f>
        <v>0</v>
      </c>
      <c r="N861" s="30" t="s">
        <v>6030</v>
      </c>
      <c r="O861">
        <f>(M861*21)/100</f>
        <v>0</v>
      </c>
      <c r="P861" t="s">
        <v>28</v>
      </c>
    </row>
    <row r="862" spans="1:16" ht="12.75" customHeight="1" x14ac:dyDescent="0.2">
      <c r="A862" s="33" t="s">
        <v>57</v>
      </c>
      <c r="E862" s="34" t="s">
        <v>7227</v>
      </c>
    </row>
    <row r="863" spans="1:16" ht="12.75" customHeight="1" x14ac:dyDescent="0.2">
      <c r="A863" s="33" t="s">
        <v>58</v>
      </c>
      <c r="E863" s="35" t="s">
        <v>8972</v>
      </c>
    </row>
    <row r="864" spans="1:16" ht="12.75" customHeight="1" x14ac:dyDescent="0.2">
      <c r="E864" s="34" t="s">
        <v>8973</v>
      </c>
    </row>
    <row r="865" spans="1:16" ht="12.75" customHeight="1" x14ac:dyDescent="0.2">
      <c r="A865" t="s">
        <v>52</v>
      </c>
      <c r="B865" s="10" t="s">
        <v>873</v>
      </c>
      <c r="C865" s="10" t="s">
        <v>8974</v>
      </c>
      <c r="D865" t="s">
        <v>5</v>
      </c>
      <c r="E865" s="29" t="s">
        <v>8975</v>
      </c>
      <c r="F865" s="30" t="s">
        <v>2830</v>
      </c>
      <c r="G865" s="31">
        <v>324.779</v>
      </c>
      <c r="H865" s="30">
        <v>0</v>
      </c>
      <c r="I865" s="30">
        <f>ROUND(G865*H865,6)</f>
        <v>0</v>
      </c>
      <c r="L865" s="32">
        <v>0</v>
      </c>
      <c r="M865" s="27">
        <f>ROUND(ROUND(L865,2)*ROUND(G865,3),2)</f>
        <v>0</v>
      </c>
      <c r="N865" s="30" t="s">
        <v>6030</v>
      </c>
      <c r="O865">
        <f>(M865*21)/100</f>
        <v>0</v>
      </c>
      <c r="P865" t="s">
        <v>28</v>
      </c>
    </row>
    <row r="866" spans="1:16" ht="12.75" customHeight="1" x14ac:dyDescent="0.2">
      <c r="A866" s="33" t="s">
        <v>57</v>
      </c>
      <c r="E866" s="34" t="s">
        <v>8976</v>
      </c>
    </row>
    <row r="867" spans="1:16" ht="51" customHeight="1" x14ac:dyDescent="0.2">
      <c r="A867" s="33" t="s">
        <v>58</v>
      </c>
      <c r="E867" s="35" t="s">
        <v>8977</v>
      </c>
    </row>
    <row r="868" spans="1:16" ht="12.75" customHeight="1" x14ac:dyDescent="0.2">
      <c r="E868" s="34" t="s">
        <v>8973</v>
      </c>
    </row>
    <row r="869" spans="1:16" ht="12.75" customHeight="1" x14ac:dyDescent="0.2">
      <c r="A869" t="s">
        <v>52</v>
      </c>
      <c r="B869" s="10" t="s">
        <v>876</v>
      </c>
      <c r="C869" s="10" t="s">
        <v>8978</v>
      </c>
      <c r="D869" t="s">
        <v>5</v>
      </c>
      <c r="E869" s="29" t="s">
        <v>8979</v>
      </c>
      <c r="F869" s="30" t="s">
        <v>602</v>
      </c>
      <c r="G869" s="31">
        <v>11.5</v>
      </c>
      <c r="H869" s="30">
        <v>0.08</v>
      </c>
      <c r="I869" s="30">
        <f>ROUND(G869*H869,6)</f>
        <v>0.92</v>
      </c>
      <c r="L869" s="32">
        <v>0</v>
      </c>
      <c r="M869" s="27">
        <f>ROUND(ROUND(L869,2)*ROUND(G869,3),2)</f>
        <v>0</v>
      </c>
      <c r="N869" s="30" t="s">
        <v>6030</v>
      </c>
      <c r="O869">
        <f>(M869*21)/100</f>
        <v>0</v>
      </c>
      <c r="P869" t="s">
        <v>28</v>
      </c>
    </row>
    <row r="870" spans="1:16" ht="12.75" customHeight="1" x14ac:dyDescent="0.2">
      <c r="A870" s="33" t="s">
        <v>57</v>
      </c>
      <c r="E870" s="34" t="s">
        <v>5</v>
      </c>
    </row>
    <row r="871" spans="1:16" ht="12.75" customHeight="1" x14ac:dyDescent="0.2">
      <c r="A871" s="33" t="s">
        <v>58</v>
      </c>
      <c r="E871" s="35" t="s">
        <v>8980</v>
      </c>
    </row>
    <row r="872" spans="1:16" ht="12.75" customHeight="1" x14ac:dyDescent="0.2">
      <c r="E872" s="34" t="s">
        <v>8699</v>
      </c>
    </row>
    <row r="873" spans="1:16" ht="12.75" customHeight="1" x14ac:dyDescent="0.2">
      <c r="A873" t="s">
        <v>52</v>
      </c>
      <c r="B873" s="10" t="s">
        <v>879</v>
      </c>
      <c r="C873" s="10" t="s">
        <v>8981</v>
      </c>
      <c r="D873" t="s">
        <v>5</v>
      </c>
      <c r="E873" s="29" t="s">
        <v>7232</v>
      </c>
      <c r="F873" s="30" t="s">
        <v>55</v>
      </c>
      <c r="G873" s="31">
        <v>1</v>
      </c>
      <c r="H873" s="30">
        <v>0</v>
      </c>
      <c r="I873" s="30">
        <f>ROUND(G873*H873,6)</f>
        <v>0</v>
      </c>
      <c r="L873" s="32">
        <v>0</v>
      </c>
      <c r="M873" s="27">
        <f>ROUND(ROUND(L873,2)*ROUND(G873,3),2)</f>
        <v>0</v>
      </c>
      <c r="N873" s="30" t="s">
        <v>6030</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8699</v>
      </c>
    </row>
    <row r="877" spans="1:16" ht="12.75" customHeight="1" x14ac:dyDescent="0.2">
      <c r="A877" t="s">
        <v>49</v>
      </c>
      <c r="C877" s="11" t="s">
        <v>8982</v>
      </c>
      <c r="E877" s="28" t="s">
        <v>8983</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8984</v>
      </c>
      <c r="D878" t="s">
        <v>5</v>
      </c>
      <c r="E878" s="29" t="s">
        <v>8985</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8699</v>
      </c>
    </row>
    <row r="882" spans="1:16" ht="12.75" customHeight="1" x14ac:dyDescent="0.2">
      <c r="A882" t="s">
        <v>52</v>
      </c>
      <c r="B882" s="10" t="s">
        <v>885</v>
      </c>
      <c r="C882" s="10" t="s">
        <v>8986</v>
      </c>
      <c r="D882" t="s">
        <v>5</v>
      </c>
      <c r="E882" s="29" t="s">
        <v>8987</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8699</v>
      </c>
    </row>
    <row r="886" spans="1:16" ht="12.75" customHeight="1" x14ac:dyDescent="0.2">
      <c r="A886" t="s">
        <v>52</v>
      </c>
      <c r="B886" s="10" t="s">
        <v>886</v>
      </c>
      <c r="C886" s="10" t="s">
        <v>8988</v>
      </c>
      <c r="D886" t="s">
        <v>5</v>
      </c>
      <c r="E886" s="29" t="s">
        <v>8989</v>
      </c>
      <c r="F886" s="30" t="s">
        <v>6012</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8699</v>
      </c>
    </row>
    <row r="890" spans="1:16" ht="12.75" customHeight="1" x14ac:dyDescent="0.2">
      <c r="A890" t="s">
        <v>52</v>
      </c>
      <c r="B890" s="10" t="s">
        <v>889</v>
      </c>
      <c r="C890" s="10" t="s">
        <v>8990</v>
      </c>
      <c r="D890" t="s">
        <v>5</v>
      </c>
      <c r="E890" s="29" t="s">
        <v>8991</v>
      </c>
      <c r="F890" s="30" t="s">
        <v>6012</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8699</v>
      </c>
    </row>
    <row r="894" spans="1:16" ht="12.75" customHeight="1" x14ac:dyDescent="0.2">
      <c r="A894" t="s">
        <v>52</v>
      </c>
      <c r="B894" s="10" t="s">
        <v>892</v>
      </c>
      <c r="C894" s="10" t="s">
        <v>8992</v>
      </c>
      <c r="D894" t="s">
        <v>5</v>
      </c>
      <c r="E894" s="29" t="s">
        <v>8993</v>
      </c>
      <c r="F894" s="30" t="s">
        <v>6012</v>
      </c>
      <c r="G894" s="31">
        <v>1</v>
      </c>
      <c r="H894" s="30">
        <v>0</v>
      </c>
      <c r="I894" s="30">
        <f>ROUND(G894*H894,6)</f>
        <v>0</v>
      </c>
      <c r="L894" s="32">
        <v>0</v>
      </c>
      <c r="M894" s="27">
        <f>ROUND(ROUND(L894,2)*ROUND(G894,3),2)</f>
        <v>0</v>
      </c>
      <c r="N894" s="30" t="s">
        <v>6030</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8699</v>
      </c>
    </row>
    <row r="898" spans="1:16" ht="12.75" customHeight="1" x14ac:dyDescent="0.2">
      <c r="A898" t="s">
        <v>52</v>
      </c>
      <c r="B898" s="10" t="s">
        <v>893</v>
      </c>
      <c r="C898" s="10" t="s">
        <v>8994</v>
      </c>
      <c r="D898" t="s">
        <v>5</v>
      </c>
      <c r="E898" s="29" t="s">
        <v>8995</v>
      </c>
      <c r="F898" s="30" t="s">
        <v>6012</v>
      </c>
      <c r="G898" s="31">
        <v>1</v>
      </c>
      <c r="H898" s="30">
        <v>0</v>
      </c>
      <c r="I898" s="30">
        <f>ROUND(G898*H898,6)</f>
        <v>0</v>
      </c>
      <c r="L898" s="32">
        <v>0</v>
      </c>
      <c r="M898" s="27">
        <f>ROUND(ROUND(L898,2)*ROUND(G898,3),2)</f>
        <v>0</v>
      </c>
      <c r="N898" s="30" t="s">
        <v>6030</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8699</v>
      </c>
    </row>
    <row r="902" spans="1:16" ht="12.75" customHeight="1" x14ac:dyDescent="0.2">
      <c r="A902" t="s">
        <v>52</v>
      </c>
      <c r="B902" s="10" t="s">
        <v>896</v>
      </c>
      <c r="C902" s="10" t="s">
        <v>8996</v>
      </c>
      <c r="D902" t="s">
        <v>5</v>
      </c>
      <c r="E902" s="29" t="s">
        <v>8997</v>
      </c>
      <c r="F902" s="30" t="s">
        <v>6012</v>
      </c>
      <c r="G902" s="31">
        <v>1</v>
      </c>
      <c r="H902" s="30">
        <v>0</v>
      </c>
      <c r="I902" s="30">
        <f>ROUND(G902*H902,6)</f>
        <v>0</v>
      </c>
      <c r="L902" s="32">
        <v>0</v>
      </c>
      <c r="M902" s="27">
        <f>ROUND(ROUND(L902,2)*ROUND(G902,3),2)</f>
        <v>0</v>
      </c>
      <c r="N902" s="30" t="s">
        <v>6030</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8699</v>
      </c>
    </row>
    <row r="906" spans="1:16" ht="12.75" customHeight="1" x14ac:dyDescent="0.2">
      <c r="A906" t="s">
        <v>52</v>
      </c>
      <c r="B906" s="10" t="s">
        <v>897</v>
      </c>
      <c r="C906" s="10" t="s">
        <v>8998</v>
      </c>
      <c r="D906" t="s">
        <v>5</v>
      </c>
      <c r="E906" s="29" t="s">
        <v>8999</v>
      </c>
      <c r="F906" s="30" t="s">
        <v>6012</v>
      </c>
      <c r="G906" s="31">
        <v>1</v>
      </c>
      <c r="H906" s="30">
        <v>0</v>
      </c>
      <c r="I906" s="30">
        <f>ROUND(G906*H906,6)</f>
        <v>0</v>
      </c>
      <c r="L906" s="32">
        <v>0</v>
      </c>
      <c r="M906" s="27">
        <f>ROUND(ROUND(L906,2)*ROUND(G906,3),2)</f>
        <v>0</v>
      </c>
      <c r="N906" s="30" t="s">
        <v>6030</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8699</v>
      </c>
    </row>
    <row r="910" spans="1:16" ht="12.75" customHeight="1" x14ac:dyDescent="0.2">
      <c r="A910" t="s">
        <v>52</v>
      </c>
      <c r="B910" s="10" t="s">
        <v>898</v>
      </c>
      <c r="C910" s="10" t="s">
        <v>9000</v>
      </c>
      <c r="D910" t="s">
        <v>5</v>
      </c>
      <c r="E910" s="29" t="s">
        <v>9001</v>
      </c>
      <c r="F910" s="30" t="s">
        <v>6012</v>
      </c>
      <c r="G910" s="31">
        <v>1</v>
      </c>
      <c r="H910" s="30">
        <v>0</v>
      </c>
      <c r="I910" s="30">
        <f>ROUND(G910*H910,6)</f>
        <v>0</v>
      </c>
      <c r="L910" s="32">
        <v>0</v>
      </c>
      <c r="M910" s="27">
        <f>ROUND(ROUND(L910,2)*ROUND(G910,3),2)</f>
        <v>0</v>
      </c>
      <c r="N910" s="30" t="s">
        <v>6030</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8699</v>
      </c>
    </row>
    <row r="914" spans="1:16" ht="12.75" customHeight="1" x14ac:dyDescent="0.2">
      <c r="A914" t="s">
        <v>52</v>
      </c>
      <c r="B914" s="10" t="s">
        <v>899</v>
      </c>
      <c r="C914" s="10" t="s">
        <v>9002</v>
      </c>
      <c r="D914" t="s">
        <v>5</v>
      </c>
      <c r="E914" s="29" t="s">
        <v>9003</v>
      </c>
      <c r="F914" s="30" t="s">
        <v>6012</v>
      </c>
      <c r="G914" s="31">
        <v>1</v>
      </c>
      <c r="H914" s="30">
        <v>0</v>
      </c>
      <c r="I914" s="30">
        <f>ROUND(G914*H914,6)</f>
        <v>0</v>
      </c>
      <c r="L914" s="32">
        <v>0</v>
      </c>
      <c r="M914" s="27">
        <f>ROUND(ROUND(L914,2)*ROUND(G914,3),2)</f>
        <v>0</v>
      </c>
      <c r="N914" s="30" t="s">
        <v>6030</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8699</v>
      </c>
    </row>
    <row r="918" spans="1:16" ht="12.75" customHeight="1" x14ac:dyDescent="0.2">
      <c r="A918" t="s">
        <v>52</v>
      </c>
      <c r="B918" s="10" t="s">
        <v>900</v>
      </c>
      <c r="C918" s="10" t="s">
        <v>9004</v>
      </c>
      <c r="D918" t="s">
        <v>5</v>
      </c>
      <c r="E918" s="29" t="s">
        <v>9005</v>
      </c>
      <c r="F918" s="30" t="s">
        <v>6012</v>
      </c>
      <c r="G918" s="31">
        <v>1</v>
      </c>
      <c r="H918" s="30">
        <v>0</v>
      </c>
      <c r="I918" s="30">
        <f>ROUND(G918*H918,6)</f>
        <v>0</v>
      </c>
      <c r="L918" s="32">
        <v>0</v>
      </c>
      <c r="M918" s="27">
        <f>ROUND(ROUND(L918,2)*ROUND(G918,3),2)</f>
        <v>0</v>
      </c>
      <c r="N918" s="30" t="s">
        <v>6030</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8699</v>
      </c>
    </row>
    <row r="922" spans="1:16" ht="12.75" customHeight="1" x14ac:dyDescent="0.2">
      <c r="A922" t="s">
        <v>52</v>
      </c>
      <c r="B922" s="10" t="s">
        <v>901</v>
      </c>
      <c r="C922" s="10" t="s">
        <v>9006</v>
      </c>
      <c r="D922" t="s">
        <v>5</v>
      </c>
      <c r="E922" s="29" t="s">
        <v>9007</v>
      </c>
      <c r="F922" s="30" t="s">
        <v>6012</v>
      </c>
      <c r="G922" s="31">
        <v>1</v>
      </c>
      <c r="H922" s="30">
        <v>0</v>
      </c>
      <c r="I922" s="30">
        <f>ROUND(G922*H922,6)</f>
        <v>0</v>
      </c>
      <c r="L922" s="32">
        <v>0</v>
      </c>
      <c r="M922" s="27">
        <f>ROUND(ROUND(L922,2)*ROUND(G922,3),2)</f>
        <v>0</v>
      </c>
      <c r="N922" s="30" t="s">
        <v>6030</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8699</v>
      </c>
    </row>
    <row r="926" spans="1:16" ht="12.75" customHeight="1" x14ac:dyDescent="0.2">
      <c r="A926" t="s">
        <v>52</v>
      </c>
      <c r="B926" s="10" t="s">
        <v>902</v>
      </c>
      <c r="C926" s="10" t="s">
        <v>9008</v>
      </c>
      <c r="D926" t="s">
        <v>5</v>
      </c>
      <c r="E926" s="29" t="s">
        <v>9009</v>
      </c>
      <c r="F926" s="30" t="s">
        <v>6012</v>
      </c>
      <c r="G926" s="31">
        <v>1</v>
      </c>
      <c r="H926" s="30">
        <v>0</v>
      </c>
      <c r="I926" s="30">
        <f>ROUND(G926*H926,6)</f>
        <v>0</v>
      </c>
      <c r="L926" s="32">
        <v>0</v>
      </c>
      <c r="M926" s="27">
        <f>ROUND(ROUND(L926,2)*ROUND(G926,3),2)</f>
        <v>0</v>
      </c>
      <c r="N926" s="30" t="s">
        <v>6030</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8699</v>
      </c>
    </row>
    <row r="930" spans="1:16" ht="12.75" customHeight="1" x14ac:dyDescent="0.2">
      <c r="A930" t="s">
        <v>52</v>
      </c>
      <c r="B930" s="10" t="s">
        <v>903</v>
      </c>
      <c r="C930" s="10" t="s">
        <v>9010</v>
      </c>
      <c r="D930" t="s">
        <v>5</v>
      </c>
      <c r="E930" s="29" t="s">
        <v>9011</v>
      </c>
      <c r="F930" s="30" t="s">
        <v>6012</v>
      </c>
      <c r="G930" s="31">
        <v>1</v>
      </c>
      <c r="H930" s="30">
        <v>0</v>
      </c>
      <c r="I930" s="30">
        <f>ROUND(G930*H930,6)</f>
        <v>0</v>
      </c>
      <c r="L930" s="32">
        <v>0</v>
      </c>
      <c r="M930" s="27">
        <f>ROUND(ROUND(L930,2)*ROUND(G930,3),2)</f>
        <v>0</v>
      </c>
      <c r="N930" s="30" t="s">
        <v>6030</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8699</v>
      </c>
    </row>
    <row r="934" spans="1:16" ht="12.75" customHeight="1" x14ac:dyDescent="0.2">
      <c r="A934" t="s">
        <v>52</v>
      </c>
      <c r="B934" s="10" t="s">
        <v>906</v>
      </c>
      <c r="C934" s="10" t="s">
        <v>9012</v>
      </c>
      <c r="D934" t="s">
        <v>5</v>
      </c>
      <c r="E934" s="29" t="s">
        <v>9013</v>
      </c>
      <c r="F934" s="30" t="s">
        <v>6579</v>
      </c>
      <c r="G934" s="31">
        <v>7</v>
      </c>
      <c r="H934" s="30">
        <v>0</v>
      </c>
      <c r="I934" s="30">
        <f>ROUND(G934*H934,6)</f>
        <v>0</v>
      </c>
      <c r="L934" s="32">
        <v>0</v>
      </c>
      <c r="M934" s="27">
        <f>ROUND(ROUND(L934,2)*ROUND(G934,3),2)</f>
        <v>0</v>
      </c>
      <c r="N934" s="30" t="s">
        <v>6030</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8699</v>
      </c>
    </row>
    <row r="938" spans="1:16" ht="12.75" customHeight="1" x14ac:dyDescent="0.2">
      <c r="A938" t="s">
        <v>52</v>
      </c>
      <c r="B938" s="10" t="s">
        <v>909</v>
      </c>
      <c r="C938" s="10" t="s">
        <v>9014</v>
      </c>
      <c r="D938" t="s">
        <v>5</v>
      </c>
      <c r="E938" s="29" t="s">
        <v>9015</v>
      </c>
      <c r="F938" s="30" t="s">
        <v>6579</v>
      </c>
      <c r="G938" s="31">
        <v>6</v>
      </c>
      <c r="H938" s="30">
        <v>0</v>
      </c>
      <c r="I938" s="30">
        <f>ROUND(G938*H938,6)</f>
        <v>0</v>
      </c>
      <c r="L938" s="32">
        <v>0</v>
      </c>
      <c r="M938" s="27">
        <f>ROUND(ROUND(L938,2)*ROUND(G938,3),2)</f>
        <v>0</v>
      </c>
      <c r="N938" s="30" t="s">
        <v>6030</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8699</v>
      </c>
    </row>
    <row r="942" spans="1:16" ht="12.75" customHeight="1" x14ac:dyDescent="0.2">
      <c r="A942" t="s">
        <v>52</v>
      </c>
      <c r="B942" s="10" t="s">
        <v>912</v>
      </c>
      <c r="C942" s="10" t="s">
        <v>9016</v>
      </c>
      <c r="D942" t="s">
        <v>5</v>
      </c>
      <c r="E942" s="29" t="s">
        <v>9017</v>
      </c>
      <c r="F942" s="30" t="s">
        <v>602</v>
      </c>
      <c r="G942" s="31">
        <v>2</v>
      </c>
      <c r="H942" s="30">
        <v>0</v>
      </c>
      <c r="I942" s="30">
        <f>ROUND(G942*H942,6)</f>
        <v>0</v>
      </c>
      <c r="L942" s="32">
        <v>0</v>
      </c>
      <c r="M942" s="27">
        <f>ROUND(ROUND(L942,2)*ROUND(G942,3),2)</f>
        <v>0</v>
      </c>
      <c r="N942" s="30" t="s">
        <v>6030</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8699</v>
      </c>
    </row>
    <row r="946" spans="1:16" ht="12.75" customHeight="1" x14ac:dyDescent="0.2">
      <c r="A946" t="s">
        <v>52</v>
      </c>
      <c r="B946" s="10" t="s">
        <v>915</v>
      </c>
      <c r="C946" s="10" t="s">
        <v>9018</v>
      </c>
      <c r="D946" t="s">
        <v>5</v>
      </c>
      <c r="E946" s="29" t="s">
        <v>9019</v>
      </c>
      <c r="F946" s="30" t="s">
        <v>602</v>
      </c>
      <c r="G946" s="31">
        <v>2</v>
      </c>
      <c r="H946" s="30">
        <v>0</v>
      </c>
      <c r="I946" s="30">
        <f>ROUND(G946*H946,6)</f>
        <v>0</v>
      </c>
      <c r="L946" s="32">
        <v>0</v>
      </c>
      <c r="M946" s="27">
        <f>ROUND(ROUND(L946,2)*ROUND(G946,3),2)</f>
        <v>0</v>
      </c>
      <c r="N946" s="30" t="s">
        <v>6030</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8699</v>
      </c>
    </row>
    <row r="950" spans="1:16" ht="12.75" customHeight="1" x14ac:dyDescent="0.2">
      <c r="A950" t="s">
        <v>49</v>
      </c>
      <c r="C950" s="11" t="s">
        <v>9020</v>
      </c>
      <c r="E950" s="28" t="s">
        <v>9021</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9022</v>
      </c>
      <c r="D951" t="s">
        <v>5</v>
      </c>
      <c r="E951" s="29" t="s">
        <v>9023</v>
      </c>
      <c r="F951" s="30" t="s">
        <v>6012</v>
      </c>
      <c r="G951" s="31">
        <v>1</v>
      </c>
      <c r="H951" s="30">
        <v>0</v>
      </c>
      <c r="I951" s="30">
        <f>ROUND(G951*H951,6)</f>
        <v>0</v>
      </c>
      <c r="L951" s="32">
        <v>0</v>
      </c>
      <c r="M951" s="27">
        <f>ROUND(ROUND(L951,2)*ROUND(G951,3),2)</f>
        <v>0</v>
      </c>
      <c r="N951" s="30" t="s">
        <v>6030</v>
      </c>
      <c r="O951">
        <f>(M951*21)/100</f>
        <v>0</v>
      </c>
      <c r="P951" t="s">
        <v>28</v>
      </c>
    </row>
    <row r="952" spans="1:16" ht="12.75" customHeight="1" x14ac:dyDescent="0.2">
      <c r="A952" s="33" t="s">
        <v>57</v>
      </c>
      <c r="E952" s="34" t="s">
        <v>9024</v>
      </c>
    </row>
    <row r="953" spans="1:16" ht="12.75" customHeight="1" x14ac:dyDescent="0.2">
      <c r="A953" s="33" t="s">
        <v>58</v>
      </c>
      <c r="E953" s="35" t="s">
        <v>1427</v>
      </c>
    </row>
    <row r="954" spans="1:16" ht="12.75" customHeight="1" x14ac:dyDescent="0.2">
      <c r="E954" s="34" t="s">
        <v>8699</v>
      </c>
    </row>
    <row r="955" spans="1:16" ht="12.75" customHeight="1" x14ac:dyDescent="0.2">
      <c r="A955" t="s">
        <v>52</v>
      </c>
      <c r="B955" s="10" t="s">
        <v>919</v>
      </c>
      <c r="C955" s="10" t="s">
        <v>9025</v>
      </c>
      <c r="D955" t="s">
        <v>5</v>
      </c>
      <c r="E955" s="29" t="s">
        <v>9026</v>
      </c>
      <c r="F955" s="30" t="s">
        <v>6012</v>
      </c>
      <c r="G955" s="31">
        <v>1</v>
      </c>
      <c r="H955" s="30">
        <v>0</v>
      </c>
      <c r="I955" s="30">
        <f>ROUND(G955*H955,6)</f>
        <v>0</v>
      </c>
      <c r="L955" s="32">
        <v>0</v>
      </c>
      <c r="M955" s="27">
        <f>ROUND(ROUND(L955,2)*ROUND(G955,3),2)</f>
        <v>0</v>
      </c>
      <c r="N955" s="30" t="s">
        <v>6030</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8699</v>
      </c>
    </row>
    <row r="959" spans="1:16" ht="12.75" customHeight="1" x14ac:dyDescent="0.2">
      <c r="A959" t="s">
        <v>52</v>
      </c>
      <c r="B959" s="10" t="s">
        <v>920</v>
      </c>
      <c r="C959" s="10" t="s">
        <v>9027</v>
      </c>
      <c r="D959" t="s">
        <v>5</v>
      </c>
      <c r="E959" s="29" t="s">
        <v>9028</v>
      </c>
      <c r="F959" s="30" t="s">
        <v>6012</v>
      </c>
      <c r="G959" s="31">
        <v>2</v>
      </c>
      <c r="H959" s="30">
        <v>0</v>
      </c>
      <c r="I959" s="30">
        <f>ROUND(G959*H959,6)</f>
        <v>0</v>
      </c>
      <c r="L959" s="32">
        <v>0</v>
      </c>
      <c r="M959" s="27">
        <f>ROUND(ROUND(L959,2)*ROUND(G959,3),2)</f>
        <v>0</v>
      </c>
      <c r="N959" s="30" t="s">
        <v>6030</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8699</v>
      </c>
    </row>
    <row r="963" spans="1:16" ht="12.75" customHeight="1" x14ac:dyDescent="0.2">
      <c r="A963" t="s">
        <v>52</v>
      </c>
      <c r="B963" s="10" t="s">
        <v>921</v>
      </c>
      <c r="C963" s="10" t="s">
        <v>9029</v>
      </c>
      <c r="D963" t="s">
        <v>5</v>
      </c>
      <c r="E963" s="29" t="s">
        <v>9030</v>
      </c>
      <c r="F963" s="30" t="s">
        <v>6012</v>
      </c>
      <c r="G963" s="31">
        <v>2</v>
      </c>
      <c r="H963" s="30">
        <v>0</v>
      </c>
      <c r="I963" s="30">
        <f>ROUND(G963*H963,6)</f>
        <v>0</v>
      </c>
      <c r="L963" s="32">
        <v>0</v>
      </c>
      <c r="M963" s="27">
        <f>ROUND(ROUND(L963,2)*ROUND(G963,3),2)</f>
        <v>0</v>
      </c>
      <c r="N963" s="30" t="s">
        <v>6030</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8699</v>
      </c>
    </row>
    <row r="967" spans="1:16" ht="12.75" customHeight="1" x14ac:dyDescent="0.2">
      <c r="A967" t="s">
        <v>52</v>
      </c>
      <c r="B967" s="10" t="s">
        <v>922</v>
      </c>
      <c r="C967" s="10" t="s">
        <v>9031</v>
      </c>
      <c r="D967" t="s">
        <v>5</v>
      </c>
      <c r="E967" s="29" t="s">
        <v>9032</v>
      </c>
      <c r="F967" s="30" t="s">
        <v>6012</v>
      </c>
      <c r="G967" s="31">
        <v>3</v>
      </c>
      <c r="H967" s="30">
        <v>0</v>
      </c>
      <c r="I967" s="30">
        <f>ROUND(G967*H967,6)</f>
        <v>0</v>
      </c>
      <c r="L967" s="32">
        <v>0</v>
      </c>
      <c r="M967" s="27">
        <f>ROUND(ROUND(L967,2)*ROUND(G967,3),2)</f>
        <v>0</v>
      </c>
      <c r="N967" s="30" t="s">
        <v>6030</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8699</v>
      </c>
    </row>
    <row r="971" spans="1:16" ht="12.75" customHeight="1" x14ac:dyDescent="0.2">
      <c r="A971" t="s">
        <v>52</v>
      </c>
      <c r="B971" s="10" t="s">
        <v>923</v>
      </c>
      <c r="C971" s="10" t="s">
        <v>9033</v>
      </c>
      <c r="D971" t="s">
        <v>5</v>
      </c>
      <c r="E971" s="29" t="s">
        <v>9034</v>
      </c>
      <c r="F971" s="30" t="s">
        <v>6012</v>
      </c>
      <c r="G971" s="31">
        <v>1</v>
      </c>
      <c r="H971" s="30">
        <v>0</v>
      </c>
      <c r="I971" s="30">
        <f>ROUND(G971*H971,6)</f>
        <v>0</v>
      </c>
      <c r="L971" s="32">
        <v>0</v>
      </c>
      <c r="M971" s="27">
        <f>ROUND(ROUND(L971,2)*ROUND(G971,3),2)</f>
        <v>0</v>
      </c>
      <c r="N971" s="30" t="s">
        <v>6030</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8699</v>
      </c>
    </row>
    <row r="975" spans="1:16" ht="12.75" customHeight="1" x14ac:dyDescent="0.2">
      <c r="A975" t="s">
        <v>52</v>
      </c>
      <c r="B975" s="10" t="s">
        <v>924</v>
      </c>
      <c r="C975" s="10" t="s">
        <v>9035</v>
      </c>
      <c r="D975" t="s">
        <v>5</v>
      </c>
      <c r="E975" s="29" t="s">
        <v>9036</v>
      </c>
      <c r="F975" s="30" t="s">
        <v>6012</v>
      </c>
      <c r="G975" s="31">
        <v>1</v>
      </c>
      <c r="H975" s="30">
        <v>0</v>
      </c>
      <c r="I975" s="30">
        <f>ROUND(G975*H975,6)</f>
        <v>0</v>
      </c>
      <c r="L975" s="32">
        <v>0</v>
      </c>
      <c r="M975" s="27">
        <f>ROUND(ROUND(L975,2)*ROUND(G975,3),2)</f>
        <v>0</v>
      </c>
      <c r="N975" s="30" t="s">
        <v>6030</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8699</v>
      </c>
    </row>
    <row r="979" spans="1:16" ht="12.75" customHeight="1" x14ac:dyDescent="0.2">
      <c r="A979" t="s">
        <v>52</v>
      </c>
      <c r="B979" s="10" t="s">
        <v>925</v>
      </c>
      <c r="C979" s="10" t="s">
        <v>9037</v>
      </c>
      <c r="D979" t="s">
        <v>5</v>
      </c>
      <c r="E979" s="29" t="s">
        <v>9038</v>
      </c>
      <c r="F979" s="30" t="s">
        <v>6012</v>
      </c>
      <c r="G979" s="31">
        <v>1</v>
      </c>
      <c r="H979" s="30">
        <v>0</v>
      </c>
      <c r="I979" s="30">
        <f>ROUND(G979*H979,6)</f>
        <v>0</v>
      </c>
      <c r="L979" s="32">
        <v>0</v>
      </c>
      <c r="M979" s="27">
        <f>ROUND(ROUND(L979,2)*ROUND(G979,3),2)</f>
        <v>0</v>
      </c>
      <c r="N979" s="30" t="s">
        <v>6030</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8699</v>
      </c>
    </row>
    <row r="983" spans="1:16" ht="12.75" customHeight="1" x14ac:dyDescent="0.2">
      <c r="A983" t="s">
        <v>52</v>
      </c>
      <c r="B983" s="10" t="s">
        <v>926</v>
      </c>
      <c r="C983" s="10" t="s">
        <v>9039</v>
      </c>
      <c r="D983" t="s">
        <v>5</v>
      </c>
      <c r="E983" s="29" t="s">
        <v>9040</v>
      </c>
      <c r="F983" s="30" t="s">
        <v>6579</v>
      </c>
      <c r="G983" s="31">
        <v>12</v>
      </c>
      <c r="H983" s="30">
        <v>0</v>
      </c>
      <c r="I983" s="30">
        <f>ROUND(G983*H983,6)</f>
        <v>0</v>
      </c>
      <c r="L983" s="32">
        <v>0</v>
      </c>
      <c r="M983" s="27">
        <f>ROUND(ROUND(L983,2)*ROUND(G983,3),2)</f>
        <v>0</v>
      </c>
      <c r="N983" s="30" t="s">
        <v>6030</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8699</v>
      </c>
    </row>
    <row r="987" spans="1:16" ht="12.75" customHeight="1" x14ac:dyDescent="0.2">
      <c r="A987" t="s">
        <v>52</v>
      </c>
      <c r="B987" s="10" t="s">
        <v>929</v>
      </c>
      <c r="C987" s="10" t="s">
        <v>9041</v>
      </c>
      <c r="D987" t="s">
        <v>5</v>
      </c>
      <c r="E987" s="29" t="s">
        <v>9042</v>
      </c>
      <c r="F987" s="30" t="s">
        <v>6579</v>
      </c>
      <c r="G987" s="31">
        <v>12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8699</v>
      </c>
    </row>
    <row r="991" spans="1:16" ht="12.75" customHeight="1" x14ac:dyDescent="0.2">
      <c r="A991" t="s">
        <v>49</v>
      </c>
      <c r="C991" s="11" t="s">
        <v>9043</v>
      </c>
      <c r="E991" s="28" t="s">
        <v>9044</v>
      </c>
      <c r="J991" s="27">
        <f>0</f>
        <v>0</v>
      </c>
      <c r="K991" s="27">
        <f>0</f>
        <v>0</v>
      </c>
      <c r="L991" s="27">
        <f>0+L992+L996+L1000+L1004+L1008+L1012+L1016</f>
        <v>0</v>
      </c>
      <c r="M991" s="27">
        <f>0+M992+M996+M1000+M1004+M1008+M1012+M1016</f>
        <v>0</v>
      </c>
    </row>
    <row r="992" spans="1:16" ht="12.75" customHeight="1" x14ac:dyDescent="0.2">
      <c r="A992" t="s">
        <v>52</v>
      </c>
      <c r="B992" s="10" t="s">
        <v>930</v>
      </c>
      <c r="C992" s="10" t="s">
        <v>9045</v>
      </c>
      <c r="D992" t="s">
        <v>5</v>
      </c>
      <c r="E992" s="29" t="s">
        <v>7387</v>
      </c>
      <c r="F992" s="30" t="s">
        <v>3289</v>
      </c>
      <c r="G992" s="31">
        <v>1</v>
      </c>
      <c r="H992" s="30">
        <v>0</v>
      </c>
      <c r="I992" s="30">
        <f>ROUND(G992*H992,6)</f>
        <v>0</v>
      </c>
      <c r="L992" s="32">
        <v>0</v>
      </c>
      <c r="M992" s="27">
        <f>ROUND(ROUND(L992,2)*ROUND(G992,3),2)</f>
        <v>0</v>
      </c>
      <c r="N992" s="30" t="s">
        <v>6030</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8699</v>
      </c>
    </row>
    <row r="996" spans="1:16" ht="12.75" customHeight="1" x14ac:dyDescent="0.2">
      <c r="A996" t="s">
        <v>52</v>
      </c>
      <c r="B996" s="10" t="s">
        <v>933</v>
      </c>
      <c r="C996" s="10" t="s">
        <v>9046</v>
      </c>
      <c r="D996" t="s">
        <v>5</v>
      </c>
      <c r="E996" s="29" t="s">
        <v>7390</v>
      </c>
      <c r="F996" s="30" t="s">
        <v>2830</v>
      </c>
      <c r="G996" s="31">
        <v>5</v>
      </c>
      <c r="H996" s="30">
        <v>0</v>
      </c>
      <c r="I996" s="30">
        <f>ROUND(G996*H996,6)</f>
        <v>0</v>
      </c>
      <c r="L996" s="32">
        <v>0</v>
      </c>
      <c r="M996" s="27">
        <f>ROUND(ROUND(L996,2)*ROUND(G996,3),2)</f>
        <v>0</v>
      </c>
      <c r="N996" s="30" t="s">
        <v>6030</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8699</v>
      </c>
    </row>
    <row r="1000" spans="1:16" ht="12.75" customHeight="1" x14ac:dyDescent="0.2">
      <c r="A1000" t="s">
        <v>52</v>
      </c>
      <c r="B1000" s="10" t="s">
        <v>936</v>
      </c>
      <c r="C1000" s="10" t="s">
        <v>9047</v>
      </c>
      <c r="D1000" t="s">
        <v>5</v>
      </c>
      <c r="E1000" s="29" t="s">
        <v>7393</v>
      </c>
      <c r="F1000" s="30" t="s">
        <v>225</v>
      </c>
      <c r="G1000" s="31">
        <v>2</v>
      </c>
      <c r="H1000" s="30">
        <v>0</v>
      </c>
      <c r="I1000" s="30">
        <f>ROUND(G1000*H1000,6)</f>
        <v>0</v>
      </c>
      <c r="L1000" s="32">
        <v>0</v>
      </c>
      <c r="M1000" s="27">
        <f>ROUND(ROUND(L1000,2)*ROUND(G1000,3),2)</f>
        <v>0</v>
      </c>
      <c r="N1000" s="30" t="s">
        <v>6030</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8699</v>
      </c>
    </row>
    <row r="1004" spans="1:16" ht="12.75" customHeight="1" x14ac:dyDescent="0.2">
      <c r="A1004" t="s">
        <v>52</v>
      </c>
      <c r="B1004" s="10" t="s">
        <v>937</v>
      </c>
      <c r="C1004" s="10" t="s">
        <v>9048</v>
      </c>
      <c r="D1004" t="s">
        <v>5</v>
      </c>
      <c r="E1004" s="29" t="s">
        <v>7396</v>
      </c>
      <c r="F1004" s="30" t="s">
        <v>3289</v>
      </c>
      <c r="G1004" s="31">
        <v>1</v>
      </c>
      <c r="H1004" s="30">
        <v>0</v>
      </c>
      <c r="I1004" s="30">
        <f>ROUND(G1004*H1004,6)</f>
        <v>0</v>
      </c>
      <c r="L1004" s="32">
        <v>0</v>
      </c>
      <c r="M1004" s="27">
        <f>ROUND(ROUND(L1004,2)*ROUND(G1004,3),2)</f>
        <v>0</v>
      </c>
      <c r="N1004" s="30" t="s">
        <v>6030</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8699</v>
      </c>
    </row>
    <row r="1008" spans="1:16" ht="12.75" customHeight="1" x14ac:dyDescent="0.2">
      <c r="A1008" t="s">
        <v>52</v>
      </c>
      <c r="B1008" s="10" t="s">
        <v>938</v>
      </c>
      <c r="C1008" s="10" t="s">
        <v>9049</v>
      </c>
      <c r="D1008" t="s">
        <v>5</v>
      </c>
      <c r="E1008" s="29" t="s">
        <v>7399</v>
      </c>
      <c r="F1008" s="30" t="s">
        <v>225</v>
      </c>
      <c r="G1008" s="31">
        <v>1</v>
      </c>
      <c r="H1008" s="30">
        <v>0</v>
      </c>
      <c r="I1008" s="30">
        <f>ROUND(G1008*H1008,6)</f>
        <v>0</v>
      </c>
      <c r="L1008" s="32">
        <v>0</v>
      </c>
      <c r="M1008" s="27">
        <f>ROUND(ROUND(L1008,2)*ROUND(G1008,3),2)</f>
        <v>0</v>
      </c>
      <c r="N1008" s="30" t="s">
        <v>6030</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8699</v>
      </c>
    </row>
    <row r="1012" spans="1:16" ht="12.75" customHeight="1" x14ac:dyDescent="0.2">
      <c r="A1012" t="s">
        <v>52</v>
      </c>
      <c r="B1012" s="10" t="s">
        <v>939</v>
      </c>
      <c r="C1012" s="10" t="s">
        <v>9050</v>
      </c>
      <c r="D1012" t="s">
        <v>5</v>
      </c>
      <c r="E1012" s="29" t="s">
        <v>7402</v>
      </c>
      <c r="F1012" s="30" t="s">
        <v>3289</v>
      </c>
      <c r="G1012" s="31">
        <v>1</v>
      </c>
      <c r="H1012" s="30">
        <v>0</v>
      </c>
      <c r="I1012" s="30">
        <f>ROUND(G1012*H1012,6)</f>
        <v>0</v>
      </c>
      <c r="L1012" s="32">
        <v>0</v>
      </c>
      <c r="M1012" s="27">
        <f>ROUND(ROUND(L1012,2)*ROUND(G1012,3),2)</f>
        <v>0</v>
      </c>
      <c r="N1012" s="30" t="s">
        <v>6030</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8699</v>
      </c>
    </row>
    <row r="1016" spans="1:16" ht="12.75" customHeight="1" x14ac:dyDescent="0.2">
      <c r="A1016" t="s">
        <v>52</v>
      </c>
      <c r="B1016" s="10" t="s">
        <v>942</v>
      </c>
      <c r="C1016" s="10" t="s">
        <v>9051</v>
      </c>
      <c r="D1016" t="s">
        <v>5</v>
      </c>
      <c r="E1016" s="29" t="s">
        <v>7405</v>
      </c>
      <c r="F1016" s="30" t="s">
        <v>3289</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8699</v>
      </c>
    </row>
    <row r="1020" spans="1:16" ht="12.75" customHeight="1" x14ac:dyDescent="0.2">
      <c r="A1020" t="s">
        <v>49</v>
      </c>
      <c r="C1020" s="11" t="s">
        <v>7287</v>
      </c>
      <c r="E1020" s="28" t="s">
        <v>9052</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9053</v>
      </c>
      <c r="D1021" t="s">
        <v>5</v>
      </c>
      <c r="E1021" s="29" t="s">
        <v>9054</v>
      </c>
      <c r="F1021" s="30" t="s">
        <v>6012</v>
      </c>
      <c r="G1021" s="31">
        <v>2</v>
      </c>
      <c r="H1021" s="30">
        <v>0</v>
      </c>
      <c r="I1021" s="30">
        <f>ROUND(G1021*H1021,6)</f>
        <v>0</v>
      </c>
      <c r="L1021" s="32">
        <v>0</v>
      </c>
      <c r="M1021" s="27">
        <f>ROUND(ROUND(L1021,2)*ROUND(G1021,3),2)</f>
        <v>0</v>
      </c>
      <c r="N1021" s="30" t="s">
        <v>6030</v>
      </c>
      <c r="O1021">
        <f>(M1021*21)/100</f>
        <v>0</v>
      </c>
      <c r="P1021" t="s">
        <v>28</v>
      </c>
    </row>
    <row r="1022" spans="1:16" ht="12.75" customHeight="1" x14ac:dyDescent="0.2">
      <c r="A1022" s="33" t="s">
        <v>57</v>
      </c>
      <c r="E1022" s="34" t="s">
        <v>9055</v>
      </c>
    </row>
    <row r="1023" spans="1:16" ht="12.75" customHeight="1" x14ac:dyDescent="0.2">
      <c r="A1023" s="33" t="s">
        <v>58</v>
      </c>
      <c r="E1023" s="35" t="s">
        <v>1430</v>
      </c>
    </row>
    <row r="1024" spans="1:16" ht="12.75" customHeight="1" x14ac:dyDescent="0.2">
      <c r="E1024" s="34" t="s">
        <v>8699</v>
      </c>
    </row>
    <row r="1025" spans="1:16" ht="12.75" customHeight="1" x14ac:dyDescent="0.2">
      <c r="A1025" t="s">
        <v>52</v>
      </c>
      <c r="B1025" s="10" t="s">
        <v>944</v>
      </c>
      <c r="C1025" s="10" t="s">
        <v>9056</v>
      </c>
      <c r="D1025" t="s">
        <v>5</v>
      </c>
      <c r="E1025" s="29" t="s">
        <v>6571</v>
      </c>
      <c r="F1025" s="30" t="s">
        <v>6012</v>
      </c>
      <c r="G1025" s="31">
        <v>2</v>
      </c>
      <c r="H1025" s="30">
        <v>0</v>
      </c>
      <c r="I1025" s="30">
        <f>ROUND(G1025*H1025,6)</f>
        <v>0</v>
      </c>
      <c r="L1025" s="32">
        <v>0</v>
      </c>
      <c r="M1025" s="27">
        <f>ROUND(ROUND(L1025,2)*ROUND(G1025,3),2)</f>
        <v>0</v>
      </c>
      <c r="N1025" s="30" t="s">
        <v>6030</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8699</v>
      </c>
    </row>
    <row r="1029" spans="1:16" ht="12.75" customHeight="1" x14ac:dyDescent="0.2">
      <c r="A1029" t="s">
        <v>52</v>
      </c>
      <c r="B1029" s="10" t="s">
        <v>945</v>
      </c>
      <c r="C1029" s="10" t="s">
        <v>9057</v>
      </c>
      <c r="D1029" t="s">
        <v>5</v>
      </c>
      <c r="E1029" s="29" t="s">
        <v>6573</v>
      </c>
      <c r="F1029" s="30" t="s">
        <v>6012</v>
      </c>
      <c r="G1029" s="31">
        <v>2</v>
      </c>
      <c r="H1029" s="30">
        <v>0</v>
      </c>
      <c r="I1029" s="30">
        <f>ROUND(G1029*H1029,6)</f>
        <v>0</v>
      </c>
      <c r="L1029" s="32">
        <v>0</v>
      </c>
      <c r="M1029" s="27">
        <f>ROUND(ROUND(L1029,2)*ROUND(G1029,3),2)</f>
        <v>0</v>
      </c>
      <c r="N1029" s="30" t="s">
        <v>6030</v>
      </c>
      <c r="O1029">
        <f>(M1029*21)/100</f>
        <v>0</v>
      </c>
      <c r="P1029" t="s">
        <v>28</v>
      </c>
    </row>
    <row r="1030" spans="1:16" ht="12.75" customHeight="1" x14ac:dyDescent="0.2">
      <c r="A1030" s="33" t="s">
        <v>57</v>
      </c>
      <c r="E1030" s="34" t="s">
        <v>9058</v>
      </c>
    </row>
    <row r="1031" spans="1:16" ht="12.75" customHeight="1" x14ac:dyDescent="0.2">
      <c r="A1031" s="33" t="s">
        <v>58</v>
      </c>
      <c r="E1031" s="35" t="s">
        <v>1430</v>
      </c>
    </row>
    <row r="1032" spans="1:16" ht="12.75" customHeight="1" x14ac:dyDescent="0.2">
      <c r="E1032" s="34" t="s">
        <v>8699</v>
      </c>
    </row>
    <row r="1033" spans="1:16" ht="12.75" customHeight="1" x14ac:dyDescent="0.2">
      <c r="A1033" t="s">
        <v>52</v>
      </c>
      <c r="B1033" s="10" t="s">
        <v>946</v>
      </c>
      <c r="C1033" s="10" t="s">
        <v>9059</v>
      </c>
      <c r="D1033" t="s">
        <v>5</v>
      </c>
      <c r="E1033" s="29" t="s">
        <v>6576</v>
      </c>
      <c r="F1033" s="30" t="s">
        <v>6012</v>
      </c>
      <c r="G1033" s="31">
        <v>2</v>
      </c>
      <c r="H1033" s="30">
        <v>0</v>
      </c>
      <c r="I1033" s="30">
        <f>ROUND(G1033*H1033,6)</f>
        <v>0</v>
      </c>
      <c r="L1033" s="32">
        <v>0</v>
      </c>
      <c r="M1033" s="27">
        <f>ROUND(ROUND(L1033,2)*ROUND(G1033,3),2)</f>
        <v>0</v>
      </c>
      <c r="N1033" s="30" t="s">
        <v>6030</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8699</v>
      </c>
    </row>
    <row r="1037" spans="1:16" ht="12.75" customHeight="1" x14ac:dyDescent="0.2">
      <c r="A1037" t="s">
        <v>52</v>
      </c>
      <c r="B1037" s="10" t="s">
        <v>949</v>
      </c>
      <c r="C1037" s="10" t="s">
        <v>9060</v>
      </c>
      <c r="D1037" t="s">
        <v>5</v>
      </c>
      <c r="E1037" s="29" t="s">
        <v>8027</v>
      </c>
      <c r="F1037" s="30" t="s">
        <v>6579</v>
      </c>
      <c r="G1037" s="31">
        <v>6</v>
      </c>
      <c r="H1037" s="30">
        <v>0</v>
      </c>
      <c r="I1037" s="30">
        <f>ROUND(G1037*H1037,6)</f>
        <v>0</v>
      </c>
      <c r="L1037" s="32">
        <v>0</v>
      </c>
      <c r="M1037" s="27">
        <f>ROUND(ROUND(L1037,2)*ROUND(G1037,3),2)</f>
        <v>0</v>
      </c>
      <c r="N1037" s="30" t="s">
        <v>6030</v>
      </c>
      <c r="O1037">
        <f>(M1037*21)/100</f>
        <v>0</v>
      </c>
      <c r="P1037" t="s">
        <v>28</v>
      </c>
    </row>
    <row r="1038" spans="1:16" ht="12.75" customHeight="1" x14ac:dyDescent="0.2">
      <c r="A1038" s="33" t="s">
        <v>57</v>
      </c>
      <c r="E1038" s="34" t="s">
        <v>9061</v>
      </c>
    </row>
    <row r="1039" spans="1:16" ht="12.75" customHeight="1" x14ac:dyDescent="0.2">
      <c r="A1039" s="33" t="s">
        <v>58</v>
      </c>
      <c r="E1039" s="35" t="s">
        <v>1866</v>
      </c>
    </row>
    <row r="1040" spans="1:16" ht="12.75" customHeight="1" x14ac:dyDescent="0.2">
      <c r="E1040" s="34" t="s">
        <v>8699</v>
      </c>
    </row>
    <row r="1041" spans="1:16" ht="12.75" customHeight="1" x14ac:dyDescent="0.2">
      <c r="A1041" t="s">
        <v>52</v>
      </c>
      <c r="B1041" s="10" t="s">
        <v>950</v>
      </c>
      <c r="C1041" s="10" t="s">
        <v>9062</v>
      </c>
      <c r="D1041" t="s">
        <v>5</v>
      </c>
      <c r="E1041" s="29" t="s">
        <v>6582</v>
      </c>
      <c r="F1041" s="30" t="s">
        <v>6579</v>
      </c>
      <c r="G1041" s="31">
        <v>6</v>
      </c>
      <c r="H1041" s="30">
        <v>0</v>
      </c>
      <c r="I1041" s="30">
        <f>ROUND(G1041*H1041,6)</f>
        <v>0</v>
      </c>
      <c r="L1041" s="32">
        <v>0</v>
      </c>
      <c r="M1041" s="27">
        <f>ROUND(ROUND(L1041,2)*ROUND(G1041,3),2)</f>
        <v>0</v>
      </c>
      <c r="N1041" s="30" t="s">
        <v>6030</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8699</v>
      </c>
    </row>
    <row r="1045" spans="1:16" ht="12.75" customHeight="1" x14ac:dyDescent="0.2">
      <c r="A1045" t="s">
        <v>52</v>
      </c>
      <c r="B1045" s="10" t="s">
        <v>951</v>
      </c>
      <c r="C1045" s="10" t="s">
        <v>9063</v>
      </c>
      <c r="D1045" t="s">
        <v>5</v>
      </c>
      <c r="E1045" s="29" t="s">
        <v>9064</v>
      </c>
      <c r="F1045" s="30" t="s">
        <v>6012</v>
      </c>
      <c r="G1045" s="31">
        <v>2</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9065</v>
      </c>
    </row>
    <row r="1047" spans="1:16" ht="12.75" customHeight="1" x14ac:dyDescent="0.2">
      <c r="A1047" s="33" t="s">
        <v>58</v>
      </c>
      <c r="E1047" s="35" t="s">
        <v>1430</v>
      </c>
    </row>
    <row r="1048" spans="1:16" ht="12.75" customHeight="1" x14ac:dyDescent="0.2">
      <c r="E1048" s="34" t="s">
        <v>8699</v>
      </c>
    </row>
    <row r="1049" spans="1:16" ht="12.75" customHeight="1" x14ac:dyDescent="0.2">
      <c r="A1049" t="s">
        <v>49</v>
      </c>
      <c r="C1049" s="11" t="s">
        <v>7301</v>
      </c>
      <c r="E1049" s="28" t="s">
        <v>9066</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9067</v>
      </c>
      <c r="D1050" t="s">
        <v>5</v>
      </c>
      <c r="E1050" s="29" t="s">
        <v>9054</v>
      </c>
      <c r="F1050" s="30" t="s">
        <v>6012</v>
      </c>
      <c r="G1050" s="31">
        <v>2</v>
      </c>
      <c r="H1050" s="30">
        <v>0</v>
      </c>
      <c r="I1050" s="30">
        <f>ROUND(G1050*H1050,6)</f>
        <v>0</v>
      </c>
      <c r="L1050" s="32">
        <v>0</v>
      </c>
      <c r="M1050" s="27">
        <f>ROUND(ROUND(L1050,2)*ROUND(G1050,3),2)</f>
        <v>0</v>
      </c>
      <c r="N1050" s="30" t="s">
        <v>6030</v>
      </c>
      <c r="O1050">
        <f>(M1050*21)/100</f>
        <v>0</v>
      </c>
      <c r="P1050" t="s">
        <v>28</v>
      </c>
    </row>
    <row r="1051" spans="1:16" ht="12.75" customHeight="1" x14ac:dyDescent="0.2">
      <c r="A1051" s="33" t="s">
        <v>57</v>
      </c>
      <c r="E1051" s="34" t="s">
        <v>9055</v>
      </c>
    </row>
    <row r="1052" spans="1:16" ht="12.75" customHeight="1" x14ac:dyDescent="0.2">
      <c r="A1052" s="33" t="s">
        <v>58</v>
      </c>
      <c r="E1052" s="35" t="s">
        <v>1430</v>
      </c>
    </row>
    <row r="1053" spans="1:16" ht="12.75" customHeight="1" x14ac:dyDescent="0.2">
      <c r="E1053" s="34" t="s">
        <v>8699</v>
      </c>
    </row>
    <row r="1054" spans="1:16" ht="12.75" customHeight="1" x14ac:dyDescent="0.2">
      <c r="A1054" t="s">
        <v>52</v>
      </c>
      <c r="B1054" s="10" t="s">
        <v>953</v>
      </c>
      <c r="C1054" s="10" t="s">
        <v>9068</v>
      </c>
      <c r="D1054" t="s">
        <v>5</v>
      </c>
      <c r="E1054" s="29" t="s">
        <v>6571</v>
      </c>
      <c r="F1054" s="30" t="s">
        <v>6012</v>
      </c>
      <c r="G1054" s="31">
        <v>2</v>
      </c>
      <c r="H1054" s="30">
        <v>0</v>
      </c>
      <c r="I1054" s="30">
        <f>ROUND(G1054*H1054,6)</f>
        <v>0</v>
      </c>
      <c r="L1054" s="32">
        <v>0</v>
      </c>
      <c r="M1054" s="27">
        <f>ROUND(ROUND(L1054,2)*ROUND(G1054,3),2)</f>
        <v>0</v>
      </c>
      <c r="N1054" s="30" t="s">
        <v>6030</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8699</v>
      </c>
    </row>
    <row r="1058" spans="1:16" ht="12.75" customHeight="1" x14ac:dyDescent="0.2">
      <c r="A1058" t="s">
        <v>52</v>
      </c>
      <c r="B1058" s="10" t="s">
        <v>956</v>
      </c>
      <c r="C1058" s="10" t="s">
        <v>9069</v>
      </c>
      <c r="D1058" t="s">
        <v>5</v>
      </c>
      <c r="E1058" s="29" t="s">
        <v>6573</v>
      </c>
      <c r="F1058" s="30" t="s">
        <v>6012</v>
      </c>
      <c r="G1058" s="31">
        <v>2</v>
      </c>
      <c r="H1058" s="30">
        <v>0</v>
      </c>
      <c r="I1058" s="30">
        <f>ROUND(G1058*H1058,6)</f>
        <v>0</v>
      </c>
      <c r="L1058" s="32">
        <v>0</v>
      </c>
      <c r="M1058" s="27">
        <f>ROUND(ROUND(L1058,2)*ROUND(G1058,3),2)</f>
        <v>0</v>
      </c>
      <c r="N1058" s="30" t="s">
        <v>6030</v>
      </c>
      <c r="O1058">
        <f>(M1058*21)/100</f>
        <v>0</v>
      </c>
      <c r="P1058" t="s">
        <v>28</v>
      </c>
    </row>
    <row r="1059" spans="1:16" ht="12.75" customHeight="1" x14ac:dyDescent="0.2">
      <c r="A1059" s="33" t="s">
        <v>57</v>
      </c>
      <c r="E1059" s="34" t="s">
        <v>9070</v>
      </c>
    </row>
    <row r="1060" spans="1:16" ht="12.75" customHeight="1" x14ac:dyDescent="0.2">
      <c r="A1060" s="33" t="s">
        <v>58</v>
      </c>
      <c r="E1060" s="35" t="s">
        <v>1430</v>
      </c>
    </row>
    <row r="1061" spans="1:16" ht="12.75" customHeight="1" x14ac:dyDescent="0.2">
      <c r="E1061" s="34" t="s">
        <v>8699</v>
      </c>
    </row>
    <row r="1062" spans="1:16" ht="12.75" customHeight="1" x14ac:dyDescent="0.2">
      <c r="A1062" t="s">
        <v>52</v>
      </c>
      <c r="B1062" s="10" t="s">
        <v>957</v>
      </c>
      <c r="C1062" s="10" t="s">
        <v>9071</v>
      </c>
      <c r="D1062" t="s">
        <v>5</v>
      </c>
      <c r="E1062" s="29" t="s">
        <v>6576</v>
      </c>
      <c r="F1062" s="30" t="s">
        <v>6012</v>
      </c>
      <c r="G1062" s="31">
        <v>2</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8699</v>
      </c>
    </row>
    <row r="1066" spans="1:16" ht="12.75" customHeight="1" x14ac:dyDescent="0.2">
      <c r="A1066" t="s">
        <v>52</v>
      </c>
      <c r="B1066" s="10" t="s">
        <v>958</v>
      </c>
      <c r="C1066" s="10" t="s">
        <v>9072</v>
      </c>
      <c r="D1066" t="s">
        <v>5</v>
      </c>
      <c r="E1066" s="29" t="s">
        <v>8027</v>
      </c>
      <c r="F1066" s="30" t="s">
        <v>6579</v>
      </c>
      <c r="G1066" s="31">
        <v>10</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9061</v>
      </c>
    </row>
    <row r="1068" spans="1:16" ht="12.75" customHeight="1" x14ac:dyDescent="0.2">
      <c r="A1068" s="33" t="s">
        <v>58</v>
      </c>
      <c r="E1068" s="35" t="s">
        <v>1907</v>
      </c>
    </row>
    <row r="1069" spans="1:16" ht="12.75" customHeight="1" x14ac:dyDescent="0.2">
      <c r="E1069" s="34" t="s">
        <v>8699</v>
      </c>
    </row>
    <row r="1070" spans="1:16" ht="12.75" customHeight="1" x14ac:dyDescent="0.2">
      <c r="A1070" t="s">
        <v>52</v>
      </c>
      <c r="B1070" s="10" t="s">
        <v>959</v>
      </c>
      <c r="C1070" s="10" t="s">
        <v>9073</v>
      </c>
      <c r="D1070" t="s">
        <v>5</v>
      </c>
      <c r="E1070" s="29" t="s">
        <v>6582</v>
      </c>
      <c r="F1070" s="30" t="s">
        <v>6579</v>
      </c>
      <c r="G1070" s="31">
        <v>10</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8699</v>
      </c>
    </row>
    <row r="1074" spans="1:16" ht="12.75" customHeight="1" x14ac:dyDescent="0.2">
      <c r="A1074" t="s">
        <v>52</v>
      </c>
      <c r="B1074" s="10" t="s">
        <v>960</v>
      </c>
      <c r="C1074" s="10" t="s">
        <v>9074</v>
      </c>
      <c r="D1074" t="s">
        <v>5</v>
      </c>
      <c r="E1074" s="29" t="s">
        <v>9064</v>
      </c>
      <c r="F1074" s="30" t="s">
        <v>6012</v>
      </c>
      <c r="G1074" s="31">
        <v>2</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9065</v>
      </c>
    </row>
    <row r="1076" spans="1:16" ht="12.75" customHeight="1" x14ac:dyDescent="0.2">
      <c r="A1076" s="33" t="s">
        <v>58</v>
      </c>
      <c r="E1076" s="35" t="s">
        <v>1430</v>
      </c>
    </row>
    <row r="1077" spans="1:16" ht="12.75" customHeight="1" x14ac:dyDescent="0.2">
      <c r="E1077" s="34" t="s">
        <v>8699</v>
      </c>
    </row>
    <row r="1078" spans="1:16" ht="12.75" customHeight="1" x14ac:dyDescent="0.2">
      <c r="A1078" t="s">
        <v>49</v>
      </c>
      <c r="C1078" s="11" t="s">
        <v>7310</v>
      </c>
      <c r="E1078" s="28" t="s">
        <v>9075</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9076</v>
      </c>
      <c r="D1079" t="s">
        <v>5</v>
      </c>
      <c r="E1079" s="29" t="s">
        <v>9077</v>
      </c>
      <c r="F1079" s="30" t="s">
        <v>6012</v>
      </c>
      <c r="G1079" s="31">
        <v>1</v>
      </c>
      <c r="H1079" s="30">
        <v>0</v>
      </c>
      <c r="I1079" s="30">
        <f>ROUND(G1079*H1079,6)</f>
        <v>0</v>
      </c>
      <c r="L1079" s="32">
        <v>0</v>
      </c>
      <c r="M1079" s="27">
        <f>ROUND(ROUND(L1079,2)*ROUND(G1079,3),2)</f>
        <v>0</v>
      </c>
      <c r="N1079" s="30" t="s">
        <v>6030</v>
      </c>
      <c r="O1079">
        <f>(M1079*21)/100</f>
        <v>0</v>
      </c>
      <c r="P1079" t="s">
        <v>28</v>
      </c>
    </row>
    <row r="1080" spans="1:16" ht="12.75" customHeight="1" x14ac:dyDescent="0.2">
      <c r="A1080" s="33" t="s">
        <v>57</v>
      </c>
      <c r="E1080" s="34" t="s">
        <v>9078</v>
      </c>
    </row>
    <row r="1081" spans="1:16" ht="12.75" customHeight="1" x14ac:dyDescent="0.2">
      <c r="A1081" s="33" t="s">
        <v>58</v>
      </c>
      <c r="E1081" s="35" t="s">
        <v>1427</v>
      </c>
    </row>
    <row r="1082" spans="1:16" ht="12.75" customHeight="1" x14ac:dyDescent="0.2">
      <c r="E1082" s="34" t="s">
        <v>8699</v>
      </c>
    </row>
    <row r="1083" spans="1:16" ht="12.75" customHeight="1" x14ac:dyDescent="0.2">
      <c r="A1083" t="s">
        <v>52</v>
      </c>
      <c r="B1083" s="10" t="s">
        <v>964</v>
      </c>
      <c r="C1083" s="10" t="s">
        <v>9079</v>
      </c>
      <c r="D1083" t="s">
        <v>5</v>
      </c>
      <c r="E1083" s="29" t="s">
        <v>6571</v>
      </c>
      <c r="F1083" s="30" t="s">
        <v>6012</v>
      </c>
      <c r="G1083" s="31">
        <v>1</v>
      </c>
      <c r="H1083" s="30">
        <v>0</v>
      </c>
      <c r="I1083" s="30">
        <f>ROUND(G1083*H1083,6)</f>
        <v>0</v>
      </c>
      <c r="L1083" s="32">
        <v>0</v>
      </c>
      <c r="M1083" s="27">
        <f>ROUND(ROUND(L1083,2)*ROUND(G1083,3),2)</f>
        <v>0</v>
      </c>
      <c r="N1083" s="30" t="s">
        <v>6030</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8699</v>
      </c>
    </row>
    <row r="1087" spans="1:16" ht="12.75" customHeight="1" x14ac:dyDescent="0.2">
      <c r="A1087" t="s">
        <v>52</v>
      </c>
      <c r="B1087" s="10" t="s">
        <v>965</v>
      </c>
      <c r="C1087" s="10" t="s">
        <v>9080</v>
      </c>
      <c r="D1087" t="s">
        <v>5</v>
      </c>
      <c r="E1087" s="29" t="s">
        <v>6573</v>
      </c>
      <c r="F1087" s="30" t="s">
        <v>6012</v>
      </c>
      <c r="G1087" s="31">
        <v>1</v>
      </c>
      <c r="H1087" s="30">
        <v>0</v>
      </c>
      <c r="I1087" s="30">
        <f>ROUND(G1087*H1087,6)</f>
        <v>0</v>
      </c>
      <c r="L1087" s="32">
        <v>0</v>
      </c>
      <c r="M1087" s="27">
        <f>ROUND(ROUND(L1087,2)*ROUND(G1087,3),2)</f>
        <v>0</v>
      </c>
      <c r="N1087" s="30" t="s">
        <v>6030</v>
      </c>
      <c r="O1087">
        <f>(M1087*21)/100</f>
        <v>0</v>
      </c>
      <c r="P1087" t="s">
        <v>28</v>
      </c>
    </row>
    <row r="1088" spans="1:16" ht="12.75" customHeight="1" x14ac:dyDescent="0.2">
      <c r="A1088" s="33" t="s">
        <v>57</v>
      </c>
      <c r="E1088" s="34" t="s">
        <v>9081</v>
      </c>
    </row>
    <row r="1089" spans="1:16" ht="12.75" customHeight="1" x14ac:dyDescent="0.2">
      <c r="A1089" s="33" t="s">
        <v>58</v>
      </c>
      <c r="E1089" s="35" t="s">
        <v>1427</v>
      </c>
    </row>
    <row r="1090" spans="1:16" ht="12.75" customHeight="1" x14ac:dyDescent="0.2">
      <c r="E1090" s="34" t="s">
        <v>8699</v>
      </c>
    </row>
    <row r="1091" spans="1:16" ht="12.75" customHeight="1" x14ac:dyDescent="0.2">
      <c r="A1091" t="s">
        <v>52</v>
      </c>
      <c r="B1091" s="10" t="s">
        <v>966</v>
      </c>
      <c r="C1091" s="10" t="s">
        <v>9082</v>
      </c>
      <c r="D1091" t="s">
        <v>5</v>
      </c>
      <c r="E1091" s="29" t="s">
        <v>6576</v>
      </c>
      <c r="F1091" s="30" t="s">
        <v>6012</v>
      </c>
      <c r="G1091" s="31">
        <v>1</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8699</v>
      </c>
    </row>
    <row r="1095" spans="1:16" ht="12.75" customHeight="1" x14ac:dyDescent="0.2">
      <c r="A1095" t="s">
        <v>52</v>
      </c>
      <c r="B1095" s="10" t="s">
        <v>969</v>
      </c>
      <c r="C1095" s="10" t="s">
        <v>9083</v>
      </c>
      <c r="D1095" t="s">
        <v>5</v>
      </c>
      <c r="E1095" s="29" t="s">
        <v>8027</v>
      </c>
      <c r="F1095" s="30" t="s">
        <v>6579</v>
      </c>
      <c r="G1095" s="31">
        <v>11</v>
      </c>
      <c r="H1095" s="30">
        <v>0</v>
      </c>
      <c r="I1095" s="30">
        <f>ROUND(G1095*H1095,6)</f>
        <v>0</v>
      </c>
      <c r="L1095" s="32">
        <v>0</v>
      </c>
      <c r="M1095" s="27">
        <f>ROUND(ROUND(L1095,2)*ROUND(G1095,3),2)</f>
        <v>0</v>
      </c>
      <c r="N1095" s="30" t="s">
        <v>6030</v>
      </c>
      <c r="O1095">
        <f>(M1095*21)/100</f>
        <v>0</v>
      </c>
      <c r="P1095" t="s">
        <v>28</v>
      </c>
    </row>
    <row r="1096" spans="1:16" ht="12.75" customHeight="1" x14ac:dyDescent="0.2">
      <c r="A1096" s="33" t="s">
        <v>57</v>
      </c>
      <c r="E1096" s="34" t="s">
        <v>9061</v>
      </c>
    </row>
    <row r="1097" spans="1:16" ht="12.75" customHeight="1" x14ac:dyDescent="0.2">
      <c r="A1097" s="33" t="s">
        <v>58</v>
      </c>
      <c r="E1097" s="35" t="s">
        <v>1871</v>
      </c>
    </row>
    <row r="1098" spans="1:16" ht="12.75" customHeight="1" x14ac:dyDescent="0.2">
      <c r="E1098" s="34" t="s">
        <v>8699</v>
      </c>
    </row>
    <row r="1099" spans="1:16" ht="12.75" customHeight="1" x14ac:dyDescent="0.2">
      <c r="A1099" t="s">
        <v>52</v>
      </c>
      <c r="B1099" s="10" t="s">
        <v>970</v>
      </c>
      <c r="C1099" s="10" t="s">
        <v>9084</v>
      </c>
      <c r="D1099" t="s">
        <v>5</v>
      </c>
      <c r="E1099" s="29" t="s">
        <v>6582</v>
      </c>
      <c r="F1099" s="30" t="s">
        <v>6579</v>
      </c>
      <c r="G1099" s="31">
        <v>11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8699</v>
      </c>
    </row>
    <row r="1103" spans="1:16" ht="12.75" customHeight="1" x14ac:dyDescent="0.2">
      <c r="A1103" t="s">
        <v>52</v>
      </c>
      <c r="B1103" s="10" t="s">
        <v>971</v>
      </c>
      <c r="C1103" s="10" t="s">
        <v>9085</v>
      </c>
      <c r="D1103" t="s">
        <v>5</v>
      </c>
      <c r="E1103" s="29" t="s">
        <v>9064</v>
      </c>
      <c r="F1103" s="30" t="s">
        <v>6012</v>
      </c>
      <c r="G1103" s="31">
        <v>1</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9065</v>
      </c>
    </row>
    <row r="1105" spans="1:16" ht="12.75" customHeight="1" x14ac:dyDescent="0.2">
      <c r="A1105" s="33" t="s">
        <v>58</v>
      </c>
      <c r="E1105" s="35" t="s">
        <v>1427</v>
      </c>
    </row>
    <row r="1106" spans="1:16" ht="12.75" customHeight="1" x14ac:dyDescent="0.2">
      <c r="E1106" s="34" t="s">
        <v>8699</v>
      </c>
    </row>
    <row r="1107" spans="1:16" ht="12.75" customHeight="1" x14ac:dyDescent="0.2">
      <c r="A1107" t="s">
        <v>49</v>
      </c>
      <c r="C1107" s="11" t="s">
        <v>8016</v>
      </c>
      <c r="E1107" s="28" t="s">
        <v>6587</v>
      </c>
      <c r="J1107" s="27">
        <f>0</f>
        <v>0</v>
      </c>
      <c r="K1107" s="27">
        <f>0</f>
        <v>0</v>
      </c>
      <c r="L1107" s="27">
        <f>0+L1108+L1112+L1116+L1120+L1124+L1128</f>
        <v>0</v>
      </c>
      <c r="M1107" s="27">
        <f>0+M1108+M1112+M1116+M1120+M1124+M1128</f>
        <v>0</v>
      </c>
    </row>
    <row r="1108" spans="1:16" ht="12.75" customHeight="1" x14ac:dyDescent="0.2">
      <c r="A1108" t="s">
        <v>52</v>
      </c>
      <c r="B1108" s="10" t="s">
        <v>972</v>
      </c>
      <c r="C1108" s="10" t="s">
        <v>9086</v>
      </c>
      <c r="D1108" t="s">
        <v>5</v>
      </c>
      <c r="E1108" s="29" t="s">
        <v>6589</v>
      </c>
      <c r="F1108" s="30" t="s">
        <v>2830</v>
      </c>
      <c r="G1108" s="31">
        <v>5</v>
      </c>
      <c r="H1108" s="30">
        <v>0</v>
      </c>
      <c r="I1108" s="30">
        <f>ROUND(G1108*H1108,6)</f>
        <v>0</v>
      </c>
      <c r="L1108" s="32">
        <v>0</v>
      </c>
      <c r="M1108" s="27">
        <f>ROUND(ROUND(L1108,2)*ROUND(G1108,3),2)</f>
        <v>0</v>
      </c>
      <c r="N1108" s="30" t="s">
        <v>6030</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8699</v>
      </c>
    </row>
    <row r="1112" spans="1:16" ht="12.75" customHeight="1" x14ac:dyDescent="0.2">
      <c r="A1112" t="s">
        <v>52</v>
      </c>
      <c r="B1112" s="10" t="s">
        <v>973</v>
      </c>
      <c r="C1112" s="10" t="s">
        <v>9087</v>
      </c>
      <c r="D1112" t="s">
        <v>5</v>
      </c>
      <c r="E1112" s="29" t="s">
        <v>6591</v>
      </c>
      <c r="F1112" s="30" t="s">
        <v>225</v>
      </c>
      <c r="G1112" s="31">
        <v>2</v>
      </c>
      <c r="H1112" s="30">
        <v>0</v>
      </c>
      <c r="I1112" s="30">
        <f>ROUND(G1112*H1112,6)</f>
        <v>0</v>
      </c>
      <c r="L1112" s="32">
        <v>0</v>
      </c>
      <c r="M1112" s="27">
        <f>ROUND(ROUND(L1112,2)*ROUND(G1112,3),2)</f>
        <v>0</v>
      </c>
      <c r="N1112" s="30" t="s">
        <v>6030</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8699</v>
      </c>
    </row>
    <row r="1116" spans="1:16" ht="12.75" customHeight="1" x14ac:dyDescent="0.2">
      <c r="A1116" t="s">
        <v>52</v>
      </c>
      <c r="B1116" s="10" t="s">
        <v>974</v>
      </c>
      <c r="C1116" s="10" t="s">
        <v>9088</v>
      </c>
      <c r="D1116" t="s">
        <v>5</v>
      </c>
      <c r="E1116" s="29" t="s">
        <v>6593</v>
      </c>
      <c r="F1116" s="30" t="s">
        <v>6594</v>
      </c>
      <c r="G1116" s="31">
        <v>2</v>
      </c>
      <c r="H1116" s="30">
        <v>0</v>
      </c>
      <c r="I1116" s="30">
        <f>ROUND(G1116*H1116,6)</f>
        <v>0</v>
      </c>
      <c r="L1116" s="32">
        <v>0</v>
      </c>
      <c r="M1116" s="27">
        <f>ROUND(ROUND(L1116,2)*ROUND(G1116,3),2)</f>
        <v>0</v>
      </c>
      <c r="N1116" s="30" t="s">
        <v>6030</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8699</v>
      </c>
    </row>
    <row r="1120" spans="1:16" ht="12.75" customHeight="1" x14ac:dyDescent="0.2">
      <c r="A1120" t="s">
        <v>52</v>
      </c>
      <c r="B1120" s="10" t="s">
        <v>975</v>
      </c>
      <c r="C1120" s="10" t="s">
        <v>9089</v>
      </c>
      <c r="D1120" t="s">
        <v>5</v>
      </c>
      <c r="E1120" s="29" t="s">
        <v>6596</v>
      </c>
      <c r="F1120" s="30" t="s">
        <v>3289</v>
      </c>
      <c r="G1120" s="31">
        <v>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8699</v>
      </c>
    </row>
    <row r="1124" spans="1:16" ht="12.75" customHeight="1" x14ac:dyDescent="0.2">
      <c r="A1124" t="s">
        <v>52</v>
      </c>
      <c r="B1124" s="10" t="s">
        <v>976</v>
      </c>
      <c r="C1124" s="10" t="s">
        <v>9090</v>
      </c>
      <c r="D1124" t="s">
        <v>5</v>
      </c>
      <c r="E1124" s="29" t="s">
        <v>6598</v>
      </c>
      <c r="F1124" s="30" t="s">
        <v>225</v>
      </c>
      <c r="G1124" s="31">
        <v>5</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8699</v>
      </c>
    </row>
    <row r="1128" spans="1:16" ht="12.75" customHeight="1" x14ac:dyDescent="0.2">
      <c r="A1128" t="s">
        <v>52</v>
      </c>
      <c r="B1128" s="10" t="s">
        <v>977</v>
      </c>
      <c r="C1128" s="10" t="s">
        <v>9091</v>
      </c>
      <c r="D1128" t="s">
        <v>5</v>
      </c>
      <c r="E1128" s="29" t="s">
        <v>7329</v>
      </c>
      <c r="F1128" s="30" t="s">
        <v>3289</v>
      </c>
      <c r="G1128" s="31">
        <v>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8699</v>
      </c>
    </row>
    <row r="1132" spans="1:16" ht="12.75" customHeight="1" x14ac:dyDescent="0.2">
      <c r="A1132" t="s">
        <v>49</v>
      </c>
      <c r="C1132" s="11" t="s">
        <v>6298</v>
      </c>
      <c r="E1132" s="28" t="s">
        <v>6299</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6306</v>
      </c>
      <c r="D1133" t="s">
        <v>5</v>
      </c>
      <c r="E1133" s="29" t="s">
        <v>6307</v>
      </c>
      <c r="F1133" s="30" t="s">
        <v>602</v>
      </c>
      <c r="G1133" s="31">
        <v>104.15</v>
      </c>
      <c r="H1133" s="30">
        <v>0</v>
      </c>
      <c r="I1133" s="30">
        <f>ROUND(G1133*H1133,6)</f>
        <v>0</v>
      </c>
      <c r="L1133" s="32">
        <v>0</v>
      </c>
      <c r="M1133" s="27">
        <f>ROUND(ROUND(L1133,2)*ROUND(G1133,3),2)</f>
        <v>0</v>
      </c>
      <c r="N1133" s="30" t="s">
        <v>6030</v>
      </c>
      <c r="O1133">
        <f>(M1133*21)/100</f>
        <v>0</v>
      </c>
      <c r="P1133" t="s">
        <v>28</v>
      </c>
    </row>
    <row r="1134" spans="1:16" ht="12.75" customHeight="1" x14ac:dyDescent="0.2">
      <c r="A1134" s="33" t="s">
        <v>57</v>
      </c>
      <c r="E1134" s="34" t="s">
        <v>6308</v>
      </c>
    </row>
    <row r="1135" spans="1:16" ht="12.75" customHeight="1" x14ac:dyDescent="0.2">
      <c r="A1135" s="33" t="s">
        <v>58</v>
      </c>
      <c r="E1135" s="35" t="s">
        <v>9092</v>
      </c>
    </row>
    <row r="1136" spans="1:16" ht="12.75" customHeight="1" x14ac:dyDescent="0.2">
      <c r="E1136" s="34" t="s">
        <v>6309</v>
      </c>
    </row>
    <row r="1137" spans="1:16" ht="12.75" customHeight="1" x14ac:dyDescent="0.2">
      <c r="A1137" t="s">
        <v>52</v>
      </c>
      <c r="B1137" s="10" t="s">
        <v>979</v>
      </c>
      <c r="C1137" s="10" t="s">
        <v>6310</v>
      </c>
      <c r="D1137" t="s">
        <v>5</v>
      </c>
      <c r="E1137" s="29" t="s">
        <v>6311</v>
      </c>
      <c r="F1137" s="30" t="s">
        <v>602</v>
      </c>
      <c r="G1137" s="31">
        <v>104.15</v>
      </c>
      <c r="H1137" s="30">
        <v>2.0000000000000001E-4</v>
      </c>
      <c r="I1137" s="30">
        <f>ROUND(G1137*H1137,6)</f>
        <v>2.0830000000000001E-2</v>
      </c>
      <c r="L1137" s="32">
        <v>0</v>
      </c>
      <c r="M1137" s="27">
        <f>ROUND(ROUND(L1137,2)*ROUND(G1137,3),2)</f>
        <v>0</v>
      </c>
      <c r="N1137" s="30" t="s">
        <v>6030</v>
      </c>
      <c r="O1137">
        <f>(M1137*21)/100</f>
        <v>0</v>
      </c>
      <c r="P1137" t="s">
        <v>28</v>
      </c>
    </row>
    <row r="1138" spans="1:16" ht="12.75" customHeight="1" x14ac:dyDescent="0.2">
      <c r="A1138" s="33" t="s">
        <v>57</v>
      </c>
      <c r="E1138" s="34" t="s">
        <v>6312</v>
      </c>
    </row>
    <row r="1139" spans="1:16" ht="12.75" customHeight="1" x14ac:dyDescent="0.2">
      <c r="A1139" s="33" t="s">
        <v>58</v>
      </c>
      <c r="E1139" s="35" t="s">
        <v>9092</v>
      </c>
    </row>
    <row r="1140" spans="1:16" ht="12.75" customHeight="1" x14ac:dyDescent="0.2">
      <c r="E1140" s="34" t="s">
        <v>6309</v>
      </c>
    </row>
    <row r="1141" spans="1:16" ht="12.75" customHeight="1" x14ac:dyDescent="0.2">
      <c r="A1141" t="s">
        <v>52</v>
      </c>
      <c r="B1141" s="10" t="s">
        <v>980</v>
      </c>
      <c r="C1141" s="10" t="s">
        <v>9093</v>
      </c>
      <c r="D1141" t="s">
        <v>5</v>
      </c>
      <c r="E1141" s="29" t="s">
        <v>9094</v>
      </c>
      <c r="F1141" s="30" t="s">
        <v>602</v>
      </c>
      <c r="G1141" s="31">
        <v>6</v>
      </c>
      <c r="H1141" s="30">
        <v>1.2E-4</v>
      </c>
      <c r="I1141" s="30">
        <f>ROUND(G1141*H1141,6)</f>
        <v>7.2000000000000005E-4</v>
      </c>
      <c r="L1141" s="32">
        <v>0</v>
      </c>
      <c r="M1141" s="27">
        <f>ROUND(ROUND(L1141,2)*ROUND(G1141,3),2)</f>
        <v>0</v>
      </c>
      <c r="N1141" s="30" t="s">
        <v>6030</v>
      </c>
      <c r="O1141">
        <f>(M1141*21)/100</f>
        <v>0</v>
      </c>
      <c r="P1141" t="s">
        <v>28</v>
      </c>
    </row>
    <row r="1142" spans="1:16" ht="12.75" customHeight="1" x14ac:dyDescent="0.2">
      <c r="A1142" s="33" t="s">
        <v>57</v>
      </c>
      <c r="E1142" s="34" t="s">
        <v>9095</v>
      </c>
    </row>
    <row r="1143" spans="1:16" ht="12.75" customHeight="1" x14ac:dyDescent="0.2">
      <c r="A1143" s="33" t="s">
        <v>58</v>
      </c>
      <c r="E1143" s="35" t="s">
        <v>9096</v>
      </c>
    </row>
    <row r="1144" spans="1:16" ht="12.75" customHeight="1" x14ac:dyDescent="0.2">
      <c r="E1144" s="34" t="s">
        <v>6309</v>
      </c>
    </row>
    <row r="1145" spans="1:16" ht="12.75" customHeight="1" x14ac:dyDescent="0.2">
      <c r="A1145" t="s">
        <v>52</v>
      </c>
      <c r="B1145" s="10" t="s">
        <v>981</v>
      </c>
      <c r="C1145" s="10" t="s">
        <v>9097</v>
      </c>
      <c r="D1145" t="s">
        <v>5</v>
      </c>
      <c r="E1145" s="29" t="s">
        <v>9098</v>
      </c>
      <c r="F1145" s="30" t="s">
        <v>602</v>
      </c>
      <c r="G1145" s="31">
        <v>104.15</v>
      </c>
      <c r="H1145" s="30">
        <v>4.4999999999999997E-3</v>
      </c>
      <c r="I1145" s="30">
        <f>ROUND(G1145*H1145,6)</f>
        <v>0.46867500000000001</v>
      </c>
      <c r="L1145" s="32">
        <v>0</v>
      </c>
      <c r="M1145" s="27">
        <f>ROUND(ROUND(L1145,2)*ROUND(G1145,3),2)</f>
        <v>0</v>
      </c>
      <c r="N1145" s="30" t="s">
        <v>6030</v>
      </c>
      <c r="O1145">
        <f>(M1145*21)/100</f>
        <v>0</v>
      </c>
      <c r="P1145" t="s">
        <v>28</v>
      </c>
    </row>
    <row r="1146" spans="1:16" ht="12.75" customHeight="1" x14ac:dyDescent="0.2">
      <c r="A1146" s="33" t="s">
        <v>57</v>
      </c>
      <c r="E1146" s="34" t="s">
        <v>9099</v>
      </c>
    </row>
    <row r="1147" spans="1:16" ht="12.75" customHeight="1" x14ac:dyDescent="0.2">
      <c r="A1147" s="33" t="s">
        <v>58</v>
      </c>
      <c r="E1147" s="35" t="s">
        <v>9092</v>
      </c>
    </row>
    <row r="1148" spans="1:16" ht="12.75" customHeight="1" x14ac:dyDescent="0.2">
      <c r="E1148" s="34" t="s">
        <v>6309</v>
      </c>
    </row>
    <row r="1149" spans="1:16" ht="12.75" customHeight="1" x14ac:dyDescent="0.2">
      <c r="A1149" t="s">
        <v>52</v>
      </c>
      <c r="B1149" s="10" t="s">
        <v>982</v>
      </c>
      <c r="C1149" s="10" t="s">
        <v>9100</v>
      </c>
      <c r="D1149" t="s">
        <v>5</v>
      </c>
      <c r="E1149" s="29" t="s">
        <v>9101</v>
      </c>
      <c r="F1149" s="30" t="s">
        <v>602</v>
      </c>
      <c r="G1149" s="31">
        <v>105.48</v>
      </c>
      <c r="H1149" s="30">
        <v>0</v>
      </c>
      <c r="I1149" s="30">
        <f>ROUND(G1149*H1149,6)</f>
        <v>0</v>
      </c>
      <c r="L1149" s="32">
        <v>0</v>
      </c>
      <c r="M1149" s="27">
        <f>ROUND(ROUND(L1149,2)*ROUND(G1149,3),2)</f>
        <v>0</v>
      </c>
      <c r="N1149" s="30" t="s">
        <v>6030</v>
      </c>
      <c r="O1149">
        <f>(M1149*21)/100</f>
        <v>0</v>
      </c>
      <c r="P1149" t="s">
        <v>28</v>
      </c>
    </row>
    <row r="1150" spans="1:16" ht="12.75" customHeight="1" x14ac:dyDescent="0.2">
      <c r="A1150" s="33" t="s">
        <v>57</v>
      </c>
      <c r="E1150" s="34" t="s">
        <v>9102</v>
      </c>
    </row>
    <row r="1151" spans="1:16" ht="12.75" customHeight="1" x14ac:dyDescent="0.2">
      <c r="A1151" s="33" t="s">
        <v>58</v>
      </c>
      <c r="E1151" s="35" t="s">
        <v>9103</v>
      </c>
    </row>
    <row r="1152" spans="1:16" ht="12.75" customHeight="1" x14ac:dyDescent="0.2">
      <c r="E1152" s="34" t="s">
        <v>5</v>
      </c>
    </row>
    <row r="1153" spans="1:16" ht="12.75" customHeight="1" x14ac:dyDescent="0.2">
      <c r="A1153" t="s">
        <v>52</v>
      </c>
      <c r="B1153" s="10" t="s">
        <v>983</v>
      </c>
      <c r="C1153" s="10" t="s">
        <v>9104</v>
      </c>
      <c r="D1153" t="s">
        <v>5</v>
      </c>
      <c r="E1153" s="29" t="s">
        <v>9105</v>
      </c>
      <c r="F1153" s="30" t="s">
        <v>602</v>
      </c>
      <c r="G1153" s="31">
        <v>104.15</v>
      </c>
      <c r="H1153" s="30">
        <v>2.9999999999999997E-4</v>
      </c>
      <c r="I1153" s="30">
        <f>ROUND(G1153*H1153,6)</f>
        <v>3.1244999999999998E-2</v>
      </c>
      <c r="L1153" s="32">
        <v>0</v>
      </c>
      <c r="M1153" s="27">
        <f>ROUND(ROUND(L1153,2)*ROUND(G1153,3),2)</f>
        <v>0</v>
      </c>
      <c r="N1153" s="30" t="s">
        <v>6030</v>
      </c>
      <c r="O1153">
        <f>(M1153*21)/100</f>
        <v>0</v>
      </c>
      <c r="P1153" t="s">
        <v>28</v>
      </c>
    </row>
    <row r="1154" spans="1:16" ht="12.75" customHeight="1" x14ac:dyDescent="0.2">
      <c r="A1154" s="33" t="s">
        <v>57</v>
      </c>
      <c r="E1154" s="34" t="s">
        <v>9106</v>
      </c>
    </row>
    <row r="1155" spans="1:16" ht="12.75" customHeight="1" x14ac:dyDescent="0.2">
      <c r="A1155" s="33" t="s">
        <v>58</v>
      </c>
      <c r="E1155" s="35" t="s">
        <v>9107</v>
      </c>
    </row>
    <row r="1156" spans="1:16" ht="12.75" customHeight="1" x14ac:dyDescent="0.2">
      <c r="E1156" s="34" t="s">
        <v>5</v>
      </c>
    </row>
    <row r="1157" spans="1:16" ht="12.75" customHeight="1" x14ac:dyDescent="0.2">
      <c r="A1157" t="s">
        <v>52</v>
      </c>
      <c r="B1157" s="10" t="s">
        <v>7349</v>
      </c>
      <c r="C1157" s="10" t="s">
        <v>9108</v>
      </c>
      <c r="D1157" t="s">
        <v>5</v>
      </c>
      <c r="E1157" s="29" t="s">
        <v>9109</v>
      </c>
      <c r="F1157" s="30" t="s">
        <v>602</v>
      </c>
      <c r="G1157" s="31">
        <v>104.15</v>
      </c>
      <c r="H1157" s="30">
        <v>2.7499999999999998E-3</v>
      </c>
      <c r="I1157" s="30">
        <f>ROUND(G1157*H1157,6)</f>
        <v>0.28641299999999997</v>
      </c>
      <c r="L1157" s="32">
        <v>0</v>
      </c>
      <c r="M1157" s="27">
        <f>ROUND(ROUND(L1157,2)*ROUND(G1157,3),2)</f>
        <v>0</v>
      </c>
      <c r="N1157" s="30" t="s">
        <v>6030</v>
      </c>
      <c r="O1157">
        <f>(M1157*21)/100</f>
        <v>0</v>
      </c>
      <c r="P1157" t="s">
        <v>28</v>
      </c>
    </row>
    <row r="1158" spans="1:16" ht="12.75" customHeight="1" x14ac:dyDescent="0.2">
      <c r="A1158" s="33" t="s">
        <v>57</v>
      </c>
      <c r="E1158" s="34" t="s">
        <v>5</v>
      </c>
    </row>
    <row r="1159" spans="1:16" ht="12.75" customHeight="1" x14ac:dyDescent="0.2">
      <c r="A1159" s="33" t="s">
        <v>58</v>
      </c>
      <c r="E1159" s="35" t="s">
        <v>9107</v>
      </c>
    </row>
    <row r="1160" spans="1:16" ht="12.75" customHeight="1" x14ac:dyDescent="0.2">
      <c r="E1160" s="34" t="s">
        <v>5</v>
      </c>
    </row>
    <row r="1161" spans="1:16" ht="12.75" customHeight="1" x14ac:dyDescent="0.2">
      <c r="A1161" t="s">
        <v>52</v>
      </c>
      <c r="B1161" s="10" t="s">
        <v>7353</v>
      </c>
      <c r="C1161" s="10" t="s">
        <v>6316</v>
      </c>
      <c r="D1161" t="s">
        <v>5</v>
      </c>
      <c r="E1161" s="29" t="s">
        <v>6317</v>
      </c>
      <c r="F1161" s="30" t="s">
        <v>602</v>
      </c>
      <c r="G1161" s="31">
        <v>2.1230000000000002</v>
      </c>
      <c r="H1161" s="30">
        <v>4.0000000000000002E-4</v>
      </c>
      <c r="I1161" s="30">
        <f>ROUND(G1161*H1161,6)</f>
        <v>8.4900000000000004E-4</v>
      </c>
      <c r="L1161" s="32">
        <v>0</v>
      </c>
      <c r="M1161" s="27">
        <f>ROUND(ROUND(L1161,2)*ROUND(G1161,3),2)</f>
        <v>0</v>
      </c>
      <c r="N1161" s="30" t="s">
        <v>6030</v>
      </c>
      <c r="O1161">
        <f>(M1161*21)/100</f>
        <v>0</v>
      </c>
      <c r="P1161" t="s">
        <v>28</v>
      </c>
    </row>
    <row r="1162" spans="1:16" ht="12.75" customHeight="1" x14ac:dyDescent="0.2">
      <c r="A1162" s="33" t="s">
        <v>57</v>
      </c>
      <c r="E1162" s="34" t="s">
        <v>6318</v>
      </c>
    </row>
    <row r="1163" spans="1:16" ht="12.75" customHeight="1" x14ac:dyDescent="0.2">
      <c r="A1163" s="33" t="s">
        <v>58</v>
      </c>
      <c r="E1163" s="35" t="s">
        <v>9110</v>
      </c>
    </row>
    <row r="1164" spans="1:16" ht="12.75" customHeight="1" x14ac:dyDescent="0.2">
      <c r="E1164" s="34" t="s">
        <v>5</v>
      </c>
    </row>
    <row r="1165" spans="1:16" ht="12.75" customHeight="1" x14ac:dyDescent="0.2">
      <c r="A1165" t="s">
        <v>52</v>
      </c>
      <c r="B1165" s="10" t="s">
        <v>7357</v>
      </c>
      <c r="C1165" s="10" t="s">
        <v>6319</v>
      </c>
      <c r="D1165" t="s">
        <v>5</v>
      </c>
      <c r="E1165" s="29" t="s">
        <v>6320</v>
      </c>
      <c r="F1165" s="30" t="s">
        <v>126</v>
      </c>
      <c r="G1165" s="31">
        <v>36</v>
      </c>
      <c r="H1165" s="30">
        <v>0</v>
      </c>
      <c r="I1165" s="30">
        <f>ROUND(G1165*H1165,6)</f>
        <v>0</v>
      </c>
      <c r="L1165" s="32">
        <v>0</v>
      </c>
      <c r="M1165" s="27">
        <f>ROUND(ROUND(L1165,2)*ROUND(G1165,3),2)</f>
        <v>0</v>
      </c>
      <c r="N1165" s="30" t="s">
        <v>6030</v>
      </c>
      <c r="O1165">
        <f>(M1165*21)/100</f>
        <v>0</v>
      </c>
      <c r="P1165" t="s">
        <v>28</v>
      </c>
    </row>
    <row r="1166" spans="1:16" ht="12.75" customHeight="1" x14ac:dyDescent="0.2">
      <c r="A1166" s="33" t="s">
        <v>57</v>
      </c>
      <c r="E1166" s="34" t="s">
        <v>6321</v>
      </c>
    </row>
    <row r="1167" spans="1:16" ht="12.75" customHeight="1" x14ac:dyDescent="0.2">
      <c r="A1167" s="33" t="s">
        <v>58</v>
      </c>
      <c r="E1167" s="35" t="s">
        <v>9111</v>
      </c>
    </row>
    <row r="1168" spans="1:16" ht="12.75" customHeight="1" x14ac:dyDescent="0.2">
      <c r="E1168" s="34" t="s">
        <v>5</v>
      </c>
    </row>
    <row r="1169" spans="1:16" ht="12.75" customHeight="1" x14ac:dyDescent="0.2">
      <c r="A1169" t="s">
        <v>52</v>
      </c>
      <c r="B1169" s="10" t="s">
        <v>7361</v>
      </c>
      <c r="C1169" s="10" t="s">
        <v>9112</v>
      </c>
      <c r="D1169" t="s">
        <v>5</v>
      </c>
      <c r="E1169" s="29" t="s">
        <v>9113</v>
      </c>
      <c r="F1169" s="30" t="s">
        <v>126</v>
      </c>
      <c r="G1169" s="31">
        <v>9.65</v>
      </c>
      <c r="H1169" s="30">
        <v>1.2E-4</v>
      </c>
      <c r="I1169" s="30">
        <f>ROUND(G1169*H1169,6)</f>
        <v>1.158E-3</v>
      </c>
      <c r="L1169" s="32">
        <v>0</v>
      </c>
      <c r="M1169" s="27">
        <f>ROUND(ROUND(L1169,2)*ROUND(G1169,3),2)</f>
        <v>0</v>
      </c>
      <c r="N1169" s="30" t="s">
        <v>6030</v>
      </c>
      <c r="O1169">
        <f>(M1169*21)/100</f>
        <v>0</v>
      </c>
      <c r="P1169" t="s">
        <v>28</v>
      </c>
    </row>
    <row r="1170" spans="1:16" ht="12.75" customHeight="1" x14ac:dyDescent="0.2">
      <c r="A1170" s="33" t="s">
        <v>57</v>
      </c>
      <c r="E1170" s="34" t="s">
        <v>9114</v>
      </c>
    </row>
    <row r="1171" spans="1:16" ht="12.75" customHeight="1" x14ac:dyDescent="0.2">
      <c r="A1171" s="33" t="s">
        <v>58</v>
      </c>
      <c r="E1171" s="35" t="s">
        <v>9115</v>
      </c>
    </row>
    <row r="1172" spans="1:16" ht="12.75" customHeight="1" x14ac:dyDescent="0.2">
      <c r="E1172" s="34" t="s">
        <v>5</v>
      </c>
    </row>
    <row r="1173" spans="1:16" ht="12.75" customHeight="1" x14ac:dyDescent="0.2">
      <c r="A1173" t="s">
        <v>52</v>
      </c>
      <c r="B1173" s="10" t="s">
        <v>7365</v>
      </c>
      <c r="C1173" s="10" t="s">
        <v>9116</v>
      </c>
      <c r="D1173" t="s">
        <v>5</v>
      </c>
      <c r="E1173" s="29" t="s">
        <v>9117</v>
      </c>
      <c r="F1173" s="30" t="s">
        <v>126</v>
      </c>
      <c r="G1173" s="31">
        <v>11.58</v>
      </c>
      <c r="H1173" s="30">
        <v>8.0000000000000007E-5</v>
      </c>
      <c r="I1173" s="30">
        <f>ROUND(G1173*H1173,6)</f>
        <v>9.2599999999999996E-4</v>
      </c>
      <c r="L1173" s="32">
        <v>0</v>
      </c>
      <c r="M1173" s="27">
        <f>ROUND(ROUND(L1173,2)*ROUND(G1173,3),2)</f>
        <v>0</v>
      </c>
      <c r="N1173" s="30" t="s">
        <v>6030</v>
      </c>
      <c r="O1173">
        <f>(M1173*21)/100</f>
        <v>0</v>
      </c>
      <c r="P1173" t="s">
        <v>28</v>
      </c>
    </row>
    <row r="1174" spans="1:16" ht="12.75" customHeight="1" x14ac:dyDescent="0.2">
      <c r="A1174" s="33" t="s">
        <v>57</v>
      </c>
      <c r="E1174" s="34" t="s">
        <v>9118</v>
      </c>
    </row>
    <row r="1175" spans="1:16" ht="12.75" customHeight="1" x14ac:dyDescent="0.2">
      <c r="A1175" s="33" t="s">
        <v>58</v>
      </c>
      <c r="E1175" s="35" t="s">
        <v>9119</v>
      </c>
    </row>
    <row r="1176" spans="1:16" ht="12.75" customHeight="1" x14ac:dyDescent="0.2">
      <c r="E1176" s="34" t="s">
        <v>5</v>
      </c>
    </row>
    <row r="1177" spans="1:16" ht="12.75" customHeight="1" x14ac:dyDescent="0.2">
      <c r="A1177" t="s">
        <v>52</v>
      </c>
      <c r="B1177" s="10" t="s">
        <v>7366</v>
      </c>
      <c r="C1177" s="10" t="s">
        <v>6303</v>
      </c>
      <c r="D1177" t="s">
        <v>5</v>
      </c>
      <c r="E1177" s="29" t="s">
        <v>6304</v>
      </c>
      <c r="F1177" s="30" t="s">
        <v>602</v>
      </c>
      <c r="G1177" s="31">
        <v>6.7469999999999999</v>
      </c>
      <c r="H1177" s="30">
        <v>3.5000000000000001E-3</v>
      </c>
      <c r="I1177" s="30">
        <f>ROUND(G1177*H1177,6)</f>
        <v>2.3615000000000001E-2</v>
      </c>
      <c r="L1177" s="32">
        <v>0</v>
      </c>
      <c r="M1177" s="27">
        <f>ROUND(ROUND(L1177,2)*ROUND(G1177,3),2)</f>
        <v>0</v>
      </c>
      <c r="N1177" s="30" t="s">
        <v>6030</v>
      </c>
      <c r="O1177">
        <f>(M1177*21)/100</f>
        <v>0</v>
      </c>
      <c r="P1177" t="s">
        <v>28</v>
      </c>
    </row>
    <row r="1178" spans="1:16" ht="12.75" customHeight="1" x14ac:dyDescent="0.2">
      <c r="A1178" s="33" t="s">
        <v>57</v>
      </c>
      <c r="E1178" s="34" t="s">
        <v>5</v>
      </c>
    </row>
    <row r="1179" spans="1:16" ht="12.75" customHeight="1" x14ac:dyDescent="0.2">
      <c r="A1179" s="33" t="s">
        <v>58</v>
      </c>
      <c r="E1179" s="35" t="s">
        <v>9120</v>
      </c>
    </row>
    <row r="1180" spans="1:16" ht="12.75" customHeight="1" x14ac:dyDescent="0.2">
      <c r="E1180" s="34" t="s">
        <v>5</v>
      </c>
    </row>
    <row r="1181" spans="1:16" ht="12.75" customHeight="1" x14ac:dyDescent="0.2">
      <c r="A1181" t="s">
        <v>52</v>
      </c>
      <c r="B1181" s="10" t="s">
        <v>7370</v>
      </c>
      <c r="C1181" s="10" t="s">
        <v>9121</v>
      </c>
      <c r="D1181" t="s">
        <v>5</v>
      </c>
      <c r="E1181" s="29" t="s">
        <v>9122</v>
      </c>
      <c r="F1181" s="30" t="s">
        <v>126</v>
      </c>
      <c r="G1181" s="31">
        <v>38.14</v>
      </c>
      <c r="H1181" s="30">
        <v>0</v>
      </c>
      <c r="I1181" s="30">
        <f>ROUND(G1181*H1181,6)</f>
        <v>0</v>
      </c>
      <c r="L1181" s="32">
        <v>0</v>
      </c>
      <c r="M1181" s="27">
        <f>ROUND(ROUND(L1181,2)*ROUND(G1181,3),2)</f>
        <v>0</v>
      </c>
      <c r="N1181" s="30" t="s">
        <v>6030</v>
      </c>
      <c r="O1181">
        <f>(M1181*21)/100</f>
        <v>0</v>
      </c>
      <c r="P1181" t="s">
        <v>28</v>
      </c>
    </row>
    <row r="1182" spans="1:16" ht="12.75" customHeight="1" x14ac:dyDescent="0.2">
      <c r="A1182" s="33" t="s">
        <v>57</v>
      </c>
      <c r="E1182" s="34" t="s">
        <v>9123</v>
      </c>
    </row>
    <row r="1183" spans="1:16" ht="12.75" customHeight="1" x14ac:dyDescent="0.2">
      <c r="A1183" s="33" t="s">
        <v>58</v>
      </c>
      <c r="E1183" s="35" t="s">
        <v>9124</v>
      </c>
    </row>
    <row r="1184" spans="1:16" ht="12.75" customHeight="1" x14ac:dyDescent="0.2">
      <c r="E1184" s="34" t="s">
        <v>5</v>
      </c>
    </row>
    <row r="1185" spans="1:16" ht="12.75" customHeight="1" x14ac:dyDescent="0.2">
      <c r="A1185" t="s">
        <v>52</v>
      </c>
      <c r="B1185" s="10" t="s">
        <v>7371</v>
      </c>
      <c r="C1185" s="10" t="s">
        <v>7334</v>
      </c>
      <c r="D1185" t="s">
        <v>5</v>
      </c>
      <c r="E1185" s="29" t="s">
        <v>7335</v>
      </c>
      <c r="F1185" s="30" t="s">
        <v>126</v>
      </c>
      <c r="G1185" s="31">
        <v>55.39</v>
      </c>
      <c r="H1185" s="30">
        <v>1.0000000000000001E-5</v>
      </c>
      <c r="I1185" s="30">
        <f>ROUND(G1185*H1185,6)</f>
        <v>5.5400000000000002E-4</v>
      </c>
      <c r="L1185" s="32">
        <v>0</v>
      </c>
      <c r="M1185" s="27">
        <f>ROUND(ROUND(L1185,2)*ROUND(G1185,3),2)</f>
        <v>0</v>
      </c>
      <c r="N1185" s="30" t="s">
        <v>6030</v>
      </c>
      <c r="O1185">
        <f>(M1185*21)/100</f>
        <v>0</v>
      </c>
      <c r="P1185" t="s">
        <v>28</v>
      </c>
    </row>
    <row r="1186" spans="1:16" ht="12.75" customHeight="1" x14ac:dyDescent="0.2">
      <c r="A1186" s="33" t="s">
        <v>57</v>
      </c>
      <c r="E1186" s="34" t="s">
        <v>7336</v>
      </c>
    </row>
    <row r="1187" spans="1:16" ht="12.75" customHeight="1" x14ac:dyDescent="0.2">
      <c r="A1187" s="33" t="s">
        <v>58</v>
      </c>
      <c r="E1187" s="35" t="s">
        <v>9125</v>
      </c>
    </row>
    <row r="1188" spans="1:16" ht="12.75" customHeight="1" x14ac:dyDescent="0.2">
      <c r="E1188" s="34" t="s">
        <v>5</v>
      </c>
    </row>
    <row r="1189" spans="1:16" ht="12.75" customHeight="1" x14ac:dyDescent="0.2">
      <c r="A1189" t="s">
        <v>52</v>
      </c>
      <c r="B1189" s="10" t="s">
        <v>7372</v>
      </c>
      <c r="C1189" s="10" t="s">
        <v>7337</v>
      </c>
      <c r="D1189" t="s">
        <v>5</v>
      </c>
      <c r="E1189" s="29" t="s">
        <v>7338</v>
      </c>
      <c r="F1189" s="30" t="s">
        <v>126</v>
      </c>
      <c r="G1189" s="31">
        <v>55.39</v>
      </c>
      <c r="H1189" s="30">
        <v>3.5E-4</v>
      </c>
      <c r="I1189" s="30">
        <f>ROUND(G1189*H1189,6)</f>
        <v>1.9387000000000001E-2</v>
      </c>
      <c r="L1189" s="32">
        <v>0</v>
      </c>
      <c r="M1189" s="27">
        <f>ROUND(ROUND(L1189,2)*ROUND(G1189,3),2)</f>
        <v>0</v>
      </c>
      <c r="N1189" s="30" t="s">
        <v>6030</v>
      </c>
      <c r="O1189">
        <f>(M1189*21)/100</f>
        <v>0</v>
      </c>
      <c r="P1189" t="s">
        <v>28</v>
      </c>
    </row>
    <row r="1190" spans="1:16" ht="12.75" customHeight="1" x14ac:dyDescent="0.2">
      <c r="A1190" s="33" t="s">
        <v>57</v>
      </c>
      <c r="E1190" s="34" t="s">
        <v>5</v>
      </c>
    </row>
    <row r="1191" spans="1:16" ht="12.75" customHeight="1" x14ac:dyDescent="0.2">
      <c r="A1191" s="33" t="s">
        <v>58</v>
      </c>
      <c r="E1191" s="35" t="s">
        <v>9126</v>
      </c>
    </row>
    <row r="1192" spans="1:16" ht="12.75" customHeight="1" x14ac:dyDescent="0.2">
      <c r="E1192" s="34" t="s">
        <v>5</v>
      </c>
    </row>
    <row r="1193" spans="1:16" ht="12.75" customHeight="1" x14ac:dyDescent="0.2">
      <c r="A1193" t="s">
        <v>52</v>
      </c>
      <c r="B1193" s="10" t="s">
        <v>7375</v>
      </c>
      <c r="C1193" s="10" t="s">
        <v>9127</v>
      </c>
      <c r="D1193" t="s">
        <v>5</v>
      </c>
      <c r="E1193" s="29" t="s">
        <v>9128</v>
      </c>
      <c r="F1193" s="30" t="s">
        <v>126</v>
      </c>
      <c r="G1193" s="31">
        <v>7.68</v>
      </c>
      <c r="H1193" s="30">
        <v>1.0000000000000001E-5</v>
      </c>
      <c r="I1193" s="30">
        <f>ROUND(G1193*H1193,6)</f>
        <v>7.7000000000000001E-5</v>
      </c>
      <c r="L1193" s="32">
        <v>0</v>
      </c>
      <c r="M1193" s="27">
        <f>ROUND(ROUND(L1193,2)*ROUND(G1193,3),2)</f>
        <v>0</v>
      </c>
      <c r="N1193" s="30" t="s">
        <v>6030</v>
      </c>
      <c r="O1193">
        <f>(M1193*21)/100</f>
        <v>0</v>
      </c>
      <c r="P1193" t="s">
        <v>28</v>
      </c>
    </row>
    <row r="1194" spans="1:16" ht="12.75" customHeight="1" x14ac:dyDescent="0.2">
      <c r="A1194" s="33" t="s">
        <v>57</v>
      </c>
      <c r="E1194" s="34" t="s">
        <v>9129</v>
      </c>
    </row>
    <row r="1195" spans="1:16" ht="12.75" customHeight="1" x14ac:dyDescent="0.2">
      <c r="A1195" s="33" t="s">
        <v>58</v>
      </c>
      <c r="E1195" s="35" t="s">
        <v>9130</v>
      </c>
    </row>
    <row r="1196" spans="1:16" ht="12.75" customHeight="1" x14ac:dyDescent="0.2">
      <c r="E1196" s="34" t="s">
        <v>5</v>
      </c>
    </row>
    <row r="1197" spans="1:16" ht="12.75" customHeight="1" x14ac:dyDescent="0.2">
      <c r="A1197" t="s">
        <v>52</v>
      </c>
      <c r="B1197" s="10" t="s">
        <v>7379</v>
      </c>
      <c r="C1197" s="10" t="s">
        <v>9131</v>
      </c>
      <c r="D1197" t="s">
        <v>5</v>
      </c>
      <c r="E1197" s="29" t="s">
        <v>9132</v>
      </c>
      <c r="F1197" s="30" t="s">
        <v>126</v>
      </c>
      <c r="G1197" s="31">
        <v>7.68</v>
      </c>
      <c r="H1197" s="30">
        <v>2.2000000000000001E-4</v>
      </c>
      <c r="I1197" s="30">
        <f>ROUND(G1197*H1197,6)</f>
        <v>1.6900000000000001E-3</v>
      </c>
      <c r="L1197" s="32">
        <v>0</v>
      </c>
      <c r="M1197" s="27">
        <f>ROUND(ROUND(L1197,2)*ROUND(G1197,3),2)</f>
        <v>0</v>
      </c>
      <c r="N1197" s="30" t="s">
        <v>6030</v>
      </c>
      <c r="O1197">
        <f>(M1197*21)/100</f>
        <v>0</v>
      </c>
      <c r="P1197" t="s">
        <v>28</v>
      </c>
    </row>
    <row r="1198" spans="1:16" ht="12.75" customHeight="1" x14ac:dyDescent="0.2">
      <c r="A1198" s="33" t="s">
        <v>57</v>
      </c>
      <c r="E1198" s="34" t="s">
        <v>5</v>
      </c>
    </row>
    <row r="1199" spans="1:16" ht="12.75" customHeight="1" x14ac:dyDescent="0.2">
      <c r="A1199" s="33" t="s">
        <v>58</v>
      </c>
      <c r="E1199" s="35" t="s">
        <v>9130</v>
      </c>
    </row>
    <row r="1200" spans="1:16" ht="12.75" customHeight="1" x14ac:dyDescent="0.2">
      <c r="E1200" s="34" t="s">
        <v>5</v>
      </c>
    </row>
    <row r="1201" spans="1:16" ht="12.75" customHeight="1" x14ac:dyDescent="0.2">
      <c r="A1201" t="s">
        <v>52</v>
      </c>
      <c r="B1201" s="10" t="s">
        <v>7385</v>
      </c>
      <c r="C1201" s="10" t="s">
        <v>9133</v>
      </c>
      <c r="D1201" t="s">
        <v>5</v>
      </c>
      <c r="E1201" s="29" t="s">
        <v>9134</v>
      </c>
      <c r="F1201" s="30" t="s">
        <v>126</v>
      </c>
      <c r="G1201" s="31">
        <v>11.58</v>
      </c>
      <c r="H1201" s="30">
        <v>0</v>
      </c>
      <c r="I1201" s="30">
        <f>ROUND(G1201*H1201,6)</f>
        <v>0</v>
      </c>
      <c r="L1201" s="32">
        <v>0</v>
      </c>
      <c r="M1201" s="27">
        <f>ROUND(ROUND(L1201,2)*ROUND(G1201,3),2)</f>
        <v>0</v>
      </c>
      <c r="N1201" s="30" t="s">
        <v>6030</v>
      </c>
      <c r="O1201">
        <f>(M1201*21)/100</f>
        <v>0</v>
      </c>
      <c r="P1201" t="s">
        <v>28</v>
      </c>
    </row>
    <row r="1202" spans="1:16" ht="12.75" customHeight="1" x14ac:dyDescent="0.2">
      <c r="A1202" s="33" t="s">
        <v>57</v>
      </c>
      <c r="E1202" s="34" t="s">
        <v>9135</v>
      </c>
    </row>
    <row r="1203" spans="1:16" ht="12.75" customHeight="1" x14ac:dyDescent="0.2">
      <c r="A1203" s="33" t="s">
        <v>58</v>
      </c>
      <c r="E1203" s="35" t="s">
        <v>9119</v>
      </c>
    </row>
    <row r="1204" spans="1:16" ht="12.75" customHeight="1" x14ac:dyDescent="0.2">
      <c r="E1204" s="34" t="s">
        <v>5</v>
      </c>
    </row>
    <row r="1205" spans="1:16" ht="12.75" customHeight="1" x14ac:dyDescent="0.2">
      <c r="A1205" t="s">
        <v>52</v>
      </c>
      <c r="B1205" s="10" t="s">
        <v>7388</v>
      </c>
      <c r="C1205" s="10" t="s">
        <v>9136</v>
      </c>
      <c r="D1205" t="s">
        <v>5</v>
      </c>
      <c r="E1205" s="29" t="s">
        <v>9137</v>
      </c>
      <c r="F1205" s="30" t="s">
        <v>126</v>
      </c>
      <c r="G1205" s="31">
        <v>11.58</v>
      </c>
      <c r="H1205" s="30">
        <v>2.7999999999999998E-4</v>
      </c>
      <c r="I1205" s="30">
        <f>ROUND(G1205*H1205,6)</f>
        <v>3.2420000000000001E-3</v>
      </c>
      <c r="L1205" s="32">
        <v>0</v>
      </c>
      <c r="M1205" s="27">
        <f>ROUND(ROUND(L1205,2)*ROUND(G1205,3),2)</f>
        <v>0</v>
      </c>
      <c r="N1205" s="30" t="s">
        <v>6030</v>
      </c>
      <c r="O1205">
        <f>(M1205*21)/100</f>
        <v>0</v>
      </c>
      <c r="P1205" t="s">
        <v>28</v>
      </c>
    </row>
    <row r="1206" spans="1:16" ht="12.75" customHeight="1" x14ac:dyDescent="0.2">
      <c r="A1206" s="33" t="s">
        <v>57</v>
      </c>
      <c r="E1206" s="34" t="s">
        <v>5</v>
      </c>
    </row>
    <row r="1207" spans="1:16" ht="12.75" customHeight="1" x14ac:dyDescent="0.2">
      <c r="A1207" s="33" t="s">
        <v>58</v>
      </c>
      <c r="E1207" s="35" t="s">
        <v>9138</v>
      </c>
    </row>
    <row r="1208" spans="1:16" ht="12.75" customHeight="1" x14ac:dyDescent="0.2">
      <c r="E1208" s="34" t="s">
        <v>5</v>
      </c>
    </row>
    <row r="1209" spans="1:16" ht="12.75" customHeight="1" x14ac:dyDescent="0.2">
      <c r="A1209" t="s">
        <v>52</v>
      </c>
      <c r="B1209" s="10" t="s">
        <v>7391</v>
      </c>
      <c r="C1209" s="10" t="s">
        <v>7343</v>
      </c>
      <c r="D1209" t="s">
        <v>5</v>
      </c>
      <c r="E1209" s="29" t="s">
        <v>7344</v>
      </c>
      <c r="F1209" s="30" t="s">
        <v>602</v>
      </c>
      <c r="G1209" s="31">
        <v>110.89700000000001</v>
      </c>
      <c r="H1209" s="30">
        <v>3.0000000000000001E-5</v>
      </c>
      <c r="I1209" s="30">
        <f>ROUND(G1209*H1209,6)</f>
        <v>3.3270000000000001E-3</v>
      </c>
      <c r="L1209" s="32">
        <v>0</v>
      </c>
      <c r="M1209" s="27">
        <f>ROUND(ROUND(L1209,2)*ROUND(G1209,3),2)</f>
        <v>0</v>
      </c>
      <c r="N1209" s="30" t="s">
        <v>6030</v>
      </c>
      <c r="O1209">
        <f>(M1209*21)/100</f>
        <v>0</v>
      </c>
      <c r="P1209" t="s">
        <v>28</v>
      </c>
    </row>
    <row r="1210" spans="1:16" ht="12.75" customHeight="1" x14ac:dyDescent="0.2">
      <c r="A1210" s="33" t="s">
        <v>57</v>
      </c>
      <c r="E1210" s="34" t="s">
        <v>7345</v>
      </c>
    </row>
    <row r="1211" spans="1:16" ht="12.75" customHeight="1" x14ac:dyDescent="0.2">
      <c r="A1211" s="33" t="s">
        <v>58</v>
      </c>
      <c r="E1211" s="35" t="s">
        <v>9139</v>
      </c>
    </row>
    <row r="1212" spans="1:16" ht="12.75" customHeight="1" x14ac:dyDescent="0.2">
      <c r="E1212" s="34" t="s">
        <v>6326</v>
      </c>
    </row>
    <row r="1213" spans="1:16" ht="12.75" customHeight="1" x14ac:dyDescent="0.2">
      <c r="A1213" t="s">
        <v>52</v>
      </c>
      <c r="B1213" s="10" t="s">
        <v>7394</v>
      </c>
      <c r="C1213" s="10" t="s">
        <v>9140</v>
      </c>
      <c r="D1213" t="s">
        <v>5</v>
      </c>
      <c r="E1213" s="29" t="s">
        <v>9141</v>
      </c>
      <c r="F1213" s="30" t="s">
        <v>602</v>
      </c>
      <c r="G1213" s="31">
        <v>105.48</v>
      </c>
      <c r="H1213" s="30">
        <v>0</v>
      </c>
      <c r="I1213" s="30">
        <f>ROUND(G1213*H1213,6)</f>
        <v>0</v>
      </c>
      <c r="L1213" s="32">
        <v>0</v>
      </c>
      <c r="M1213" s="27">
        <f>ROUND(ROUND(L1213,2)*ROUND(G1213,3),2)</f>
        <v>0</v>
      </c>
      <c r="N1213" s="30" t="s">
        <v>6030</v>
      </c>
      <c r="O1213">
        <f>(M1213*21)/100</f>
        <v>0</v>
      </c>
      <c r="P1213" t="s">
        <v>28</v>
      </c>
    </row>
    <row r="1214" spans="1:16" ht="12.75" customHeight="1" x14ac:dyDescent="0.2">
      <c r="A1214" s="33" t="s">
        <v>57</v>
      </c>
      <c r="E1214" s="34" t="s">
        <v>9142</v>
      </c>
    </row>
    <row r="1215" spans="1:16" ht="12.75" customHeight="1" x14ac:dyDescent="0.2">
      <c r="A1215" s="33" t="s">
        <v>58</v>
      </c>
      <c r="E1215" s="35" t="s">
        <v>9103</v>
      </c>
    </row>
    <row r="1216" spans="1:16" ht="12.75" customHeight="1" x14ac:dyDescent="0.2">
      <c r="E1216" s="34" t="s">
        <v>5</v>
      </c>
    </row>
    <row r="1217" spans="1:16" ht="12.75" customHeight="1" x14ac:dyDescent="0.2">
      <c r="A1217" t="s">
        <v>49</v>
      </c>
      <c r="C1217" s="11" t="s">
        <v>9143</v>
      </c>
      <c r="E1217" s="28" t="s">
        <v>9144</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7397</v>
      </c>
      <c r="C1218" s="10" t="s">
        <v>9145</v>
      </c>
      <c r="D1218" t="s">
        <v>5</v>
      </c>
      <c r="E1218" s="29" t="s">
        <v>9146</v>
      </c>
      <c r="F1218" s="30" t="s">
        <v>602</v>
      </c>
      <c r="G1218" s="31">
        <v>86.861999999999995</v>
      </c>
      <c r="H1218" s="30">
        <v>0</v>
      </c>
      <c r="I1218" s="30">
        <f>ROUND(G1218*H1218,6)</f>
        <v>0</v>
      </c>
      <c r="L1218" s="32">
        <v>0</v>
      </c>
      <c r="M1218" s="27">
        <f>ROUND(ROUND(L1218,2)*ROUND(G1218,3),2)</f>
        <v>0</v>
      </c>
      <c r="N1218" s="30" t="s">
        <v>6030</v>
      </c>
      <c r="O1218">
        <f>(M1218*21)/100</f>
        <v>0</v>
      </c>
      <c r="P1218" t="s">
        <v>28</v>
      </c>
    </row>
    <row r="1219" spans="1:16" ht="12.75" customHeight="1" x14ac:dyDescent="0.2">
      <c r="A1219" s="33" t="s">
        <v>57</v>
      </c>
      <c r="E1219" s="34" t="s">
        <v>9147</v>
      </c>
    </row>
    <row r="1220" spans="1:16" ht="12.75" customHeight="1" x14ac:dyDescent="0.2">
      <c r="A1220" s="33" t="s">
        <v>58</v>
      </c>
      <c r="E1220" s="35" t="s">
        <v>9148</v>
      </c>
    </row>
    <row r="1221" spans="1:16" ht="12.75" customHeight="1" x14ac:dyDescent="0.2">
      <c r="E1221" s="34" t="s">
        <v>5</v>
      </c>
    </row>
    <row r="1222" spans="1:16" ht="12.75" customHeight="1" x14ac:dyDescent="0.2">
      <c r="A1222" t="s">
        <v>52</v>
      </c>
      <c r="B1222" s="10" t="s">
        <v>7400</v>
      </c>
      <c r="C1222" s="10" t="s">
        <v>9149</v>
      </c>
      <c r="D1222" t="s">
        <v>5</v>
      </c>
      <c r="E1222" s="29" t="s">
        <v>9150</v>
      </c>
      <c r="F1222" s="30" t="s">
        <v>602</v>
      </c>
      <c r="G1222" s="31">
        <v>86.861999999999995</v>
      </c>
      <c r="H1222" s="30">
        <v>0</v>
      </c>
      <c r="I1222" s="30">
        <f>ROUND(G1222*H1222,6)</f>
        <v>0</v>
      </c>
      <c r="L1222" s="32">
        <v>0</v>
      </c>
      <c r="M1222" s="27">
        <f>ROUND(ROUND(L1222,2)*ROUND(G1222,3),2)</f>
        <v>0</v>
      </c>
      <c r="N1222" s="30" t="s">
        <v>6030</v>
      </c>
      <c r="O1222">
        <f>(M1222*21)/100</f>
        <v>0</v>
      </c>
      <c r="P1222" t="s">
        <v>28</v>
      </c>
    </row>
    <row r="1223" spans="1:16" ht="12.75" customHeight="1" x14ac:dyDescent="0.2">
      <c r="A1223" s="33" t="s">
        <v>57</v>
      </c>
      <c r="E1223" s="34" t="s">
        <v>9151</v>
      </c>
    </row>
    <row r="1224" spans="1:16" ht="12.75" customHeight="1" x14ac:dyDescent="0.2">
      <c r="A1224" s="33" t="s">
        <v>58</v>
      </c>
      <c r="E1224" s="35" t="s">
        <v>9148</v>
      </c>
    </row>
    <row r="1225" spans="1:16" ht="12.75" customHeight="1" x14ac:dyDescent="0.2">
      <c r="E1225" s="34" t="s">
        <v>5</v>
      </c>
    </row>
    <row r="1226" spans="1:16" ht="12.75" customHeight="1" x14ac:dyDescent="0.2">
      <c r="A1226" t="s">
        <v>52</v>
      </c>
      <c r="B1226" s="10" t="s">
        <v>7403</v>
      </c>
      <c r="C1226" s="10" t="s">
        <v>9152</v>
      </c>
      <c r="D1226" t="s">
        <v>5</v>
      </c>
      <c r="E1226" s="29" t="s">
        <v>9153</v>
      </c>
      <c r="F1226" s="30" t="s">
        <v>126</v>
      </c>
      <c r="G1226" s="31">
        <v>56.054000000000002</v>
      </c>
      <c r="H1226" s="30">
        <v>2.0000000000000002E-5</v>
      </c>
      <c r="I1226" s="30">
        <f>ROUND(G1226*H1226,6)</f>
        <v>1.121E-3</v>
      </c>
      <c r="L1226" s="32">
        <v>0</v>
      </c>
      <c r="M1226" s="27">
        <f>ROUND(ROUND(L1226,2)*ROUND(G1226,3),2)</f>
        <v>0</v>
      </c>
      <c r="N1226" s="30" t="s">
        <v>6030</v>
      </c>
      <c r="O1226">
        <f>(M1226*21)/100</f>
        <v>0</v>
      </c>
      <c r="P1226" t="s">
        <v>28</v>
      </c>
    </row>
    <row r="1227" spans="1:16" ht="12.75" customHeight="1" x14ac:dyDescent="0.2">
      <c r="A1227" s="33" t="s">
        <v>57</v>
      </c>
      <c r="E1227" s="34" t="s">
        <v>9154</v>
      </c>
    </row>
    <row r="1228" spans="1:16" ht="12.75" customHeight="1" x14ac:dyDescent="0.2">
      <c r="A1228" s="33" t="s">
        <v>58</v>
      </c>
      <c r="E1228" s="35" t="s">
        <v>9155</v>
      </c>
    </row>
    <row r="1229" spans="1:16" ht="12.75" customHeight="1" x14ac:dyDescent="0.2">
      <c r="E1229" s="34" t="s">
        <v>5</v>
      </c>
    </row>
    <row r="1230" spans="1:16" ht="12.75" customHeight="1" x14ac:dyDescent="0.2">
      <c r="A1230" t="s">
        <v>52</v>
      </c>
      <c r="B1230" s="10" t="s">
        <v>7406</v>
      </c>
      <c r="C1230" s="10" t="s">
        <v>9156</v>
      </c>
      <c r="D1230" t="s">
        <v>5</v>
      </c>
      <c r="E1230" s="29" t="s">
        <v>9157</v>
      </c>
      <c r="F1230" s="30" t="s">
        <v>602</v>
      </c>
      <c r="G1230" s="31">
        <v>86.861999999999995</v>
      </c>
      <c r="H1230" s="30">
        <v>4.0000000000000003E-5</v>
      </c>
      <c r="I1230" s="30">
        <f>ROUND(G1230*H1230,6)</f>
        <v>3.4740000000000001E-3</v>
      </c>
      <c r="L1230" s="32">
        <v>0</v>
      </c>
      <c r="M1230" s="27">
        <f>ROUND(ROUND(L1230,2)*ROUND(G1230,3),2)</f>
        <v>0</v>
      </c>
      <c r="N1230" s="30" t="s">
        <v>6030</v>
      </c>
      <c r="O1230">
        <f>(M1230*21)/100</f>
        <v>0</v>
      </c>
      <c r="P1230" t="s">
        <v>28</v>
      </c>
    </row>
    <row r="1231" spans="1:16" ht="12.75" customHeight="1" x14ac:dyDescent="0.2">
      <c r="A1231" s="33" t="s">
        <v>57</v>
      </c>
      <c r="E1231" s="34" t="s">
        <v>9158</v>
      </c>
    </row>
    <row r="1232" spans="1:16" ht="12.75" customHeight="1" x14ac:dyDescent="0.2">
      <c r="A1232" s="33" t="s">
        <v>58</v>
      </c>
      <c r="E1232" s="35" t="s">
        <v>9148</v>
      </c>
    </row>
    <row r="1233" spans="1:16" ht="12.75" customHeight="1" x14ac:dyDescent="0.2">
      <c r="E1233" s="34" t="s">
        <v>5</v>
      </c>
    </row>
    <row r="1234" spans="1:16" ht="12.75" customHeight="1" x14ac:dyDescent="0.2">
      <c r="A1234" t="s">
        <v>52</v>
      </c>
      <c r="B1234" s="10" t="s">
        <v>7411</v>
      </c>
      <c r="C1234" s="10" t="s">
        <v>9159</v>
      </c>
      <c r="D1234" t="s">
        <v>5</v>
      </c>
      <c r="E1234" s="29" t="s">
        <v>9160</v>
      </c>
      <c r="F1234" s="30" t="s">
        <v>602</v>
      </c>
      <c r="G1234" s="31">
        <v>86.861999999999995</v>
      </c>
      <c r="H1234" s="30">
        <v>0</v>
      </c>
      <c r="I1234" s="30">
        <f>ROUND(G1234*H1234,6)</f>
        <v>0</v>
      </c>
      <c r="L1234" s="32">
        <v>0</v>
      </c>
      <c r="M1234" s="27">
        <f>ROUND(ROUND(L1234,2)*ROUND(G1234,3),2)</f>
        <v>0</v>
      </c>
      <c r="N1234" s="30" t="s">
        <v>6030</v>
      </c>
      <c r="O1234">
        <f>(M1234*21)/100</f>
        <v>0</v>
      </c>
      <c r="P1234" t="s">
        <v>28</v>
      </c>
    </row>
    <row r="1235" spans="1:16" ht="12.75" customHeight="1" x14ac:dyDescent="0.2">
      <c r="A1235" s="33" t="s">
        <v>57</v>
      </c>
      <c r="E1235" s="34" t="s">
        <v>9161</v>
      </c>
    </row>
    <row r="1236" spans="1:16" ht="12.75" customHeight="1" x14ac:dyDescent="0.2">
      <c r="A1236" s="33" t="s">
        <v>58</v>
      </c>
      <c r="E1236" s="35" t="s">
        <v>9148</v>
      </c>
    </row>
    <row r="1237" spans="1:16" ht="12.75" customHeight="1" x14ac:dyDescent="0.2">
      <c r="E1237" s="34" t="s">
        <v>5</v>
      </c>
    </row>
    <row r="1238" spans="1:16" ht="12.75" customHeight="1" x14ac:dyDescent="0.2">
      <c r="A1238" t="s">
        <v>52</v>
      </c>
      <c r="B1238" s="10" t="s">
        <v>7416</v>
      </c>
      <c r="C1238" s="10" t="s">
        <v>9162</v>
      </c>
      <c r="D1238" t="s">
        <v>5</v>
      </c>
      <c r="E1238" s="29" t="s">
        <v>9163</v>
      </c>
      <c r="F1238" s="30" t="s">
        <v>602</v>
      </c>
      <c r="G1238" s="31">
        <v>86.861999999999995</v>
      </c>
      <c r="H1238" s="30">
        <v>5.5000000000000003E-4</v>
      </c>
      <c r="I1238" s="30">
        <f>ROUND(G1238*H1238,6)</f>
        <v>4.7773999999999997E-2</v>
      </c>
      <c r="L1238" s="32">
        <v>0</v>
      </c>
      <c r="M1238" s="27">
        <f>ROUND(ROUND(L1238,2)*ROUND(G1238,3),2)</f>
        <v>0</v>
      </c>
      <c r="N1238" s="30" t="s">
        <v>6030</v>
      </c>
      <c r="O1238">
        <f>(M1238*21)/100</f>
        <v>0</v>
      </c>
      <c r="P1238" t="s">
        <v>28</v>
      </c>
    </row>
    <row r="1239" spans="1:16" ht="12.75" customHeight="1" x14ac:dyDescent="0.2">
      <c r="A1239" s="33" t="s">
        <v>57</v>
      </c>
      <c r="E1239" s="34" t="s">
        <v>9164</v>
      </c>
    </row>
    <row r="1240" spans="1:16" ht="12.75" customHeight="1" x14ac:dyDescent="0.2">
      <c r="A1240" s="33" t="s">
        <v>58</v>
      </c>
      <c r="E1240" s="35" t="s">
        <v>9148</v>
      </c>
    </row>
    <row r="1241" spans="1:16" ht="12.75" customHeight="1" x14ac:dyDescent="0.2">
      <c r="E1241" s="34" t="s">
        <v>5</v>
      </c>
    </row>
    <row r="1242" spans="1:16" ht="12.75" customHeight="1" x14ac:dyDescent="0.2">
      <c r="A1242" t="s">
        <v>52</v>
      </c>
      <c r="B1242" s="10" t="s">
        <v>7421</v>
      </c>
      <c r="C1242" s="10" t="s">
        <v>9165</v>
      </c>
      <c r="D1242" t="s">
        <v>5</v>
      </c>
      <c r="E1242" s="29" t="s">
        <v>9166</v>
      </c>
      <c r="F1242" s="30" t="s">
        <v>602</v>
      </c>
      <c r="G1242" s="31">
        <v>86.861000000000004</v>
      </c>
      <c r="H1242" s="30">
        <v>1.9E-3</v>
      </c>
      <c r="I1242" s="30">
        <f>ROUND(G1242*H1242,6)</f>
        <v>0.16503599999999999</v>
      </c>
      <c r="L1242" s="32">
        <v>0</v>
      </c>
      <c r="M1242" s="27">
        <f>ROUND(ROUND(L1242,2)*ROUND(G1242,3),2)</f>
        <v>0</v>
      </c>
      <c r="N1242" s="30" t="s">
        <v>6030</v>
      </c>
      <c r="O1242">
        <f>(M1242*21)/100</f>
        <v>0</v>
      </c>
      <c r="P1242" t="s">
        <v>28</v>
      </c>
    </row>
    <row r="1243" spans="1:16" ht="12.75" customHeight="1" x14ac:dyDescent="0.2">
      <c r="A1243" s="33" t="s">
        <v>57</v>
      </c>
      <c r="E1243" s="34" t="s">
        <v>9167</v>
      </c>
    </row>
    <row r="1244" spans="1:16" ht="12.75" customHeight="1" x14ac:dyDescent="0.2">
      <c r="A1244" s="33" t="s">
        <v>58</v>
      </c>
      <c r="E1244" s="35" t="s">
        <v>9168</v>
      </c>
    </row>
    <row r="1245" spans="1:16" ht="12.75" customHeight="1" x14ac:dyDescent="0.2">
      <c r="E1245" s="34" t="s">
        <v>5</v>
      </c>
    </row>
    <row r="1246" spans="1:16" ht="12.75" customHeight="1" x14ac:dyDescent="0.2">
      <c r="A1246" t="s">
        <v>52</v>
      </c>
      <c r="B1246" s="10" t="s">
        <v>7425</v>
      </c>
      <c r="C1246" s="10" t="s">
        <v>9169</v>
      </c>
      <c r="D1246" t="s">
        <v>5</v>
      </c>
      <c r="E1246" s="29" t="s">
        <v>9170</v>
      </c>
      <c r="F1246" s="30" t="s">
        <v>602</v>
      </c>
      <c r="G1246" s="31">
        <v>86.861999999999995</v>
      </c>
      <c r="H1246" s="30">
        <v>6.0000000000000002E-5</v>
      </c>
      <c r="I1246" s="30">
        <f>ROUND(G1246*H1246,6)</f>
        <v>5.2119999999999996E-3</v>
      </c>
      <c r="L1246" s="32">
        <v>0</v>
      </c>
      <c r="M1246" s="27">
        <f>ROUND(ROUND(L1246,2)*ROUND(G1246,3),2)</f>
        <v>0</v>
      </c>
      <c r="N1246" s="30" t="s">
        <v>6030</v>
      </c>
      <c r="O1246">
        <f>(M1246*21)/100</f>
        <v>0</v>
      </c>
      <c r="P1246" t="s">
        <v>28</v>
      </c>
    </row>
    <row r="1247" spans="1:16" ht="12.75" customHeight="1" x14ac:dyDescent="0.2">
      <c r="A1247" s="33" t="s">
        <v>57</v>
      </c>
      <c r="E1247" s="34" t="s">
        <v>9171</v>
      </c>
    </row>
    <row r="1248" spans="1:16" ht="12.75" customHeight="1" x14ac:dyDescent="0.2">
      <c r="A1248" s="33" t="s">
        <v>58</v>
      </c>
      <c r="E1248" s="35" t="s">
        <v>9148</v>
      </c>
    </row>
    <row r="1249" spans="1:16" ht="12.75" customHeight="1" x14ac:dyDescent="0.2">
      <c r="E1249" s="34" t="s">
        <v>9172</v>
      </c>
    </row>
    <row r="1250" spans="1:16" ht="12.75" customHeight="1" x14ac:dyDescent="0.2">
      <c r="A1250" t="s">
        <v>52</v>
      </c>
      <c r="B1250" s="10" t="s">
        <v>7430</v>
      </c>
      <c r="C1250" s="10" t="s">
        <v>9173</v>
      </c>
      <c r="D1250" t="s">
        <v>5</v>
      </c>
      <c r="E1250" s="29" t="s">
        <v>9174</v>
      </c>
      <c r="F1250" s="30" t="s">
        <v>602</v>
      </c>
      <c r="G1250" s="31">
        <v>86.861999999999995</v>
      </c>
      <c r="H1250" s="30">
        <v>2.0000000000000001E-4</v>
      </c>
      <c r="I1250" s="30">
        <f>ROUND(G1250*H1250,6)</f>
        <v>1.7371999999999999E-2</v>
      </c>
      <c r="L1250" s="32">
        <v>0</v>
      </c>
      <c r="M1250" s="27">
        <f>ROUND(ROUND(L1250,2)*ROUND(G1250,3),2)</f>
        <v>0</v>
      </c>
      <c r="N1250" s="30" t="s">
        <v>6030</v>
      </c>
      <c r="O1250">
        <f>(M1250*21)/100</f>
        <v>0</v>
      </c>
      <c r="P1250" t="s">
        <v>28</v>
      </c>
    </row>
    <row r="1251" spans="1:16" ht="12.75" customHeight="1" x14ac:dyDescent="0.2">
      <c r="A1251" s="33" t="s">
        <v>57</v>
      </c>
      <c r="E1251" s="34" t="s">
        <v>9175</v>
      </c>
    </row>
    <row r="1252" spans="1:16" ht="12.75" customHeight="1" x14ac:dyDescent="0.2">
      <c r="A1252" s="33" t="s">
        <v>58</v>
      </c>
      <c r="E1252" s="35" t="s">
        <v>9148</v>
      </c>
    </row>
    <row r="1253" spans="1:16" ht="12.75" customHeight="1" x14ac:dyDescent="0.2">
      <c r="E1253" s="34" t="s">
        <v>9172</v>
      </c>
    </row>
    <row r="1254" spans="1:16" ht="12.75" customHeight="1" x14ac:dyDescent="0.2">
      <c r="A1254" t="s">
        <v>52</v>
      </c>
      <c r="B1254" s="10" t="s">
        <v>7432</v>
      </c>
      <c r="C1254" s="10" t="s">
        <v>9176</v>
      </c>
      <c r="D1254" t="s">
        <v>5</v>
      </c>
      <c r="E1254" s="29" t="s">
        <v>9177</v>
      </c>
      <c r="F1254" s="30" t="s">
        <v>126</v>
      </c>
      <c r="G1254" s="31">
        <v>53.429000000000002</v>
      </c>
      <c r="H1254" s="30">
        <v>3.1199999999999999E-3</v>
      </c>
      <c r="I1254" s="30">
        <f>ROUND(G1254*H1254,6)</f>
        <v>0.16669800000000001</v>
      </c>
      <c r="L1254" s="32">
        <v>0</v>
      </c>
      <c r="M1254" s="27">
        <f>ROUND(ROUND(L1254,2)*ROUND(G1254,3),2)</f>
        <v>0</v>
      </c>
      <c r="N1254" s="30" t="s">
        <v>6030</v>
      </c>
      <c r="O1254">
        <f>(M1254*21)/100</f>
        <v>0</v>
      </c>
      <c r="P1254" t="s">
        <v>28</v>
      </c>
    </row>
    <row r="1255" spans="1:16" ht="12.75" customHeight="1" x14ac:dyDescent="0.2">
      <c r="A1255" s="33" t="s">
        <v>57</v>
      </c>
      <c r="E1255" s="34" t="s">
        <v>9178</v>
      </c>
    </row>
    <row r="1256" spans="1:16" ht="12.75" customHeight="1" x14ac:dyDescent="0.2">
      <c r="A1256" s="33" t="s">
        <v>58</v>
      </c>
      <c r="E1256" s="35" t="s">
        <v>9179</v>
      </c>
    </row>
    <row r="1257" spans="1:16" ht="12.75" customHeight="1" x14ac:dyDescent="0.2">
      <c r="E1257" s="34" t="s">
        <v>5</v>
      </c>
    </row>
    <row r="1258" spans="1:16" ht="12.75" customHeight="1" x14ac:dyDescent="0.2">
      <c r="A1258" t="s">
        <v>49</v>
      </c>
      <c r="C1258" s="11" t="s">
        <v>4689</v>
      </c>
      <c r="E1258" s="28" t="s">
        <v>4690</v>
      </c>
      <c r="J1258" s="27">
        <f>0</f>
        <v>0</v>
      </c>
      <c r="K1258" s="27">
        <f>0</f>
        <v>0</v>
      </c>
      <c r="L1258" s="27">
        <f>0+L1259+L1263+L1267</f>
        <v>0</v>
      </c>
      <c r="M1258" s="27">
        <f>0+M1259+M1263+M1267</f>
        <v>0</v>
      </c>
    </row>
    <row r="1259" spans="1:16" ht="12.75" customHeight="1" x14ac:dyDescent="0.2">
      <c r="A1259" t="s">
        <v>52</v>
      </c>
      <c r="B1259" s="10" t="s">
        <v>7437</v>
      </c>
      <c r="C1259" s="10" t="s">
        <v>6327</v>
      </c>
      <c r="D1259" t="s">
        <v>5</v>
      </c>
      <c r="E1259" s="29" t="s">
        <v>6328</v>
      </c>
      <c r="F1259" s="30" t="s">
        <v>602</v>
      </c>
      <c r="G1259" s="31">
        <v>0.80800000000000005</v>
      </c>
      <c r="H1259" s="30">
        <v>6.9999999999999994E-5</v>
      </c>
      <c r="I1259" s="30">
        <f>ROUND(G1259*H1259,6)</f>
        <v>5.7000000000000003E-5</v>
      </c>
      <c r="L1259" s="32">
        <v>0</v>
      </c>
      <c r="M1259" s="27">
        <f>ROUND(ROUND(L1259,2)*ROUND(G1259,3),2)</f>
        <v>0</v>
      </c>
      <c r="N1259" s="30" t="s">
        <v>6030</v>
      </c>
      <c r="O1259">
        <f>(M1259*21)/100</f>
        <v>0</v>
      </c>
      <c r="P1259" t="s">
        <v>28</v>
      </c>
    </row>
    <row r="1260" spans="1:16" ht="12.75" customHeight="1" x14ac:dyDescent="0.2">
      <c r="A1260" s="33" t="s">
        <v>57</v>
      </c>
      <c r="E1260" s="34" t="s">
        <v>6329</v>
      </c>
    </row>
    <row r="1261" spans="1:16" ht="12.75" customHeight="1" x14ac:dyDescent="0.2">
      <c r="A1261" s="33" t="s">
        <v>58</v>
      </c>
      <c r="E1261" s="35" t="s">
        <v>9180</v>
      </c>
    </row>
    <row r="1262" spans="1:16" ht="12.75" customHeight="1" x14ac:dyDescent="0.2">
      <c r="E1262" s="34" t="s">
        <v>5</v>
      </c>
    </row>
    <row r="1263" spans="1:16" ht="12.75" customHeight="1" x14ac:dyDescent="0.2">
      <c r="A1263" t="s">
        <v>52</v>
      </c>
      <c r="B1263" s="10" t="s">
        <v>7441</v>
      </c>
      <c r="C1263" s="10" t="s">
        <v>6331</v>
      </c>
      <c r="D1263" t="s">
        <v>5</v>
      </c>
      <c r="E1263" s="29" t="s">
        <v>6332</v>
      </c>
      <c r="F1263" s="30" t="s">
        <v>602</v>
      </c>
      <c r="G1263" s="31">
        <v>0.80800000000000005</v>
      </c>
      <c r="H1263" s="30">
        <v>0</v>
      </c>
      <c r="I1263" s="30">
        <f>ROUND(G1263*H1263,6)</f>
        <v>0</v>
      </c>
      <c r="L1263" s="32">
        <v>0</v>
      </c>
      <c r="M1263" s="27">
        <f>ROUND(ROUND(L1263,2)*ROUND(G1263,3),2)</f>
        <v>0</v>
      </c>
      <c r="N1263" s="30" t="s">
        <v>6030</v>
      </c>
      <c r="O1263">
        <f>(M1263*21)/100</f>
        <v>0</v>
      </c>
      <c r="P1263" t="s">
        <v>28</v>
      </c>
    </row>
    <row r="1264" spans="1:16" ht="12.75" customHeight="1" x14ac:dyDescent="0.2">
      <c r="A1264" s="33" t="s">
        <v>57</v>
      </c>
      <c r="E1264" s="34" t="s">
        <v>6333</v>
      </c>
    </row>
    <row r="1265" spans="1:16" ht="12.75" customHeight="1" x14ac:dyDescent="0.2">
      <c r="A1265" s="33" t="s">
        <v>58</v>
      </c>
      <c r="E1265" s="35" t="s">
        <v>9180</v>
      </c>
    </row>
    <row r="1266" spans="1:16" ht="12.75" customHeight="1" x14ac:dyDescent="0.2">
      <c r="E1266" s="34" t="s">
        <v>5</v>
      </c>
    </row>
    <row r="1267" spans="1:16" ht="12.75" customHeight="1" x14ac:dyDescent="0.2">
      <c r="A1267" t="s">
        <v>52</v>
      </c>
      <c r="B1267" s="10" t="s">
        <v>7444</v>
      </c>
      <c r="C1267" s="10" t="s">
        <v>6335</v>
      </c>
      <c r="D1267" t="s">
        <v>5</v>
      </c>
      <c r="E1267" s="29" t="s">
        <v>6336</v>
      </c>
      <c r="F1267" s="30" t="s">
        <v>602</v>
      </c>
      <c r="G1267" s="31">
        <v>0.80800000000000005</v>
      </c>
      <c r="H1267" s="30">
        <v>1.7000000000000001E-4</v>
      </c>
      <c r="I1267" s="30">
        <f>ROUND(G1267*H1267,6)</f>
        <v>1.37E-4</v>
      </c>
      <c r="L1267" s="32">
        <v>0</v>
      </c>
      <c r="M1267" s="27">
        <f>ROUND(ROUND(L1267,2)*ROUND(G1267,3),2)</f>
        <v>0</v>
      </c>
      <c r="N1267" s="30" t="s">
        <v>6030</v>
      </c>
      <c r="O1267">
        <f>(M1267*21)/100</f>
        <v>0</v>
      </c>
      <c r="P1267" t="s">
        <v>28</v>
      </c>
    </row>
    <row r="1268" spans="1:16" ht="12.75" customHeight="1" x14ac:dyDescent="0.2">
      <c r="A1268" s="33" t="s">
        <v>57</v>
      </c>
      <c r="E1268" s="34" t="s">
        <v>6337</v>
      </c>
    </row>
    <row r="1269" spans="1:16" ht="12.75" customHeight="1" x14ac:dyDescent="0.2">
      <c r="A1269" s="33" t="s">
        <v>58</v>
      </c>
      <c r="E1269" s="35" t="s">
        <v>9181</v>
      </c>
    </row>
    <row r="1270" spans="1:16" ht="12.75" customHeight="1" x14ac:dyDescent="0.2">
      <c r="E1270" s="34" t="s">
        <v>5</v>
      </c>
    </row>
    <row r="1271" spans="1:16" ht="12.75" customHeight="1" x14ac:dyDescent="0.2">
      <c r="A1271" t="s">
        <v>49</v>
      </c>
      <c r="C1271" s="11" t="s">
        <v>6347</v>
      </c>
      <c r="E1271" s="28" t="s">
        <v>6348</v>
      </c>
      <c r="J1271" s="27">
        <f>0</f>
        <v>0</v>
      </c>
      <c r="K1271" s="27">
        <f>0</f>
        <v>0</v>
      </c>
      <c r="L1271" s="27">
        <f>0+L1272+L1276+L1280+L1284+L1288+L1292+L1296</f>
        <v>0</v>
      </c>
      <c r="M1271" s="27">
        <f>0+M1272+M1276+M1280+M1284+M1288+M1292+M1296</f>
        <v>0</v>
      </c>
    </row>
    <row r="1272" spans="1:16" ht="12.75" customHeight="1" x14ac:dyDescent="0.2">
      <c r="A1272" t="s">
        <v>52</v>
      </c>
      <c r="B1272" s="10" t="s">
        <v>7447</v>
      </c>
      <c r="C1272" s="10" t="s">
        <v>6355</v>
      </c>
      <c r="D1272" t="s">
        <v>5</v>
      </c>
      <c r="E1272" s="29" t="s">
        <v>6356</v>
      </c>
      <c r="F1272" s="30" t="s">
        <v>602</v>
      </c>
      <c r="G1272" s="31">
        <v>763.96900000000005</v>
      </c>
      <c r="H1272" s="30">
        <v>0</v>
      </c>
      <c r="I1272" s="30">
        <f>ROUND(G1272*H1272,6)</f>
        <v>0</v>
      </c>
      <c r="L1272" s="32">
        <v>0</v>
      </c>
      <c r="M1272" s="27">
        <f>ROUND(ROUND(L1272,2)*ROUND(G1272,3),2)</f>
        <v>0</v>
      </c>
      <c r="N1272" s="30" t="s">
        <v>6030</v>
      </c>
      <c r="O1272">
        <f>(M1272*21)/100</f>
        <v>0</v>
      </c>
      <c r="P1272" t="s">
        <v>28</v>
      </c>
    </row>
    <row r="1273" spans="1:16" ht="12.75" customHeight="1" x14ac:dyDescent="0.2">
      <c r="A1273" s="33" t="s">
        <v>57</v>
      </c>
      <c r="E1273" s="34" t="s">
        <v>6357</v>
      </c>
    </row>
    <row r="1274" spans="1:16" ht="12.75" customHeight="1" x14ac:dyDescent="0.2">
      <c r="A1274" s="33" t="s">
        <v>58</v>
      </c>
      <c r="E1274" s="35" t="s">
        <v>9182</v>
      </c>
    </row>
    <row r="1275" spans="1:16" ht="12.75" customHeight="1" x14ac:dyDescent="0.2">
      <c r="E1275" s="34" t="s">
        <v>5</v>
      </c>
    </row>
    <row r="1276" spans="1:16" ht="12.75" customHeight="1" x14ac:dyDescent="0.2">
      <c r="A1276" t="s">
        <v>52</v>
      </c>
      <c r="B1276" s="10" t="s">
        <v>7451</v>
      </c>
      <c r="C1276" s="10" t="s">
        <v>6359</v>
      </c>
      <c r="D1276" t="s">
        <v>5</v>
      </c>
      <c r="E1276" s="29" t="s">
        <v>6360</v>
      </c>
      <c r="F1276" s="30" t="s">
        <v>602</v>
      </c>
      <c r="G1276" s="31">
        <v>126.71299999999999</v>
      </c>
      <c r="H1276" s="30">
        <v>1E-3</v>
      </c>
      <c r="I1276" s="30">
        <f>ROUND(G1276*H1276,6)</f>
        <v>0.12671299999999999</v>
      </c>
      <c r="L1276" s="32">
        <v>0</v>
      </c>
      <c r="M1276" s="27">
        <f>ROUND(ROUND(L1276,2)*ROUND(G1276,3),2)</f>
        <v>0</v>
      </c>
      <c r="N1276" s="30" t="s">
        <v>6030</v>
      </c>
      <c r="O1276">
        <f>(M1276*21)/100</f>
        <v>0</v>
      </c>
      <c r="P1276" t="s">
        <v>28</v>
      </c>
    </row>
    <row r="1277" spans="1:16" ht="12.75" customHeight="1" x14ac:dyDescent="0.2">
      <c r="A1277" s="33" t="s">
        <v>57</v>
      </c>
      <c r="E1277" s="34" t="s">
        <v>6361</v>
      </c>
    </row>
    <row r="1278" spans="1:16" ht="12.75" customHeight="1" x14ac:dyDescent="0.2">
      <c r="A1278" s="33" t="s">
        <v>58</v>
      </c>
      <c r="E1278" s="35" t="s">
        <v>9183</v>
      </c>
    </row>
    <row r="1279" spans="1:16" ht="12.75" customHeight="1" x14ac:dyDescent="0.2">
      <c r="E1279" s="34" t="s">
        <v>6362</v>
      </c>
    </row>
    <row r="1280" spans="1:16" ht="12.75" customHeight="1" x14ac:dyDescent="0.2">
      <c r="A1280" t="s">
        <v>52</v>
      </c>
      <c r="B1280" s="10" t="s">
        <v>7453</v>
      </c>
      <c r="C1280" s="10" t="s">
        <v>9184</v>
      </c>
      <c r="D1280" t="s">
        <v>5</v>
      </c>
      <c r="E1280" s="29" t="s">
        <v>9185</v>
      </c>
      <c r="F1280" s="30" t="s">
        <v>602</v>
      </c>
      <c r="G1280" s="31">
        <v>126.71299999999999</v>
      </c>
      <c r="H1280" s="30">
        <v>0</v>
      </c>
      <c r="I1280" s="30">
        <f>ROUND(G1280*H1280,6)</f>
        <v>0</v>
      </c>
      <c r="L1280" s="32">
        <v>0</v>
      </c>
      <c r="M1280" s="27">
        <f>ROUND(ROUND(L1280,2)*ROUND(G1280,3),2)</f>
        <v>0</v>
      </c>
      <c r="N1280" s="30" t="s">
        <v>6030</v>
      </c>
      <c r="O1280">
        <f>(M1280*21)/100</f>
        <v>0</v>
      </c>
      <c r="P1280" t="s">
        <v>28</v>
      </c>
    </row>
    <row r="1281" spans="1:16" ht="12.75" customHeight="1" x14ac:dyDescent="0.2">
      <c r="A1281" s="33" t="s">
        <v>57</v>
      </c>
      <c r="E1281" s="34" t="s">
        <v>5</v>
      </c>
    </row>
    <row r="1282" spans="1:16" ht="12.75" customHeight="1" x14ac:dyDescent="0.2">
      <c r="A1282" s="33" t="s">
        <v>58</v>
      </c>
      <c r="E1282" s="35" t="s">
        <v>9186</v>
      </c>
    </row>
    <row r="1283" spans="1:16" ht="12.75" customHeight="1" x14ac:dyDescent="0.2">
      <c r="E1283" s="34" t="s">
        <v>5</v>
      </c>
    </row>
    <row r="1284" spans="1:16" ht="12.75" customHeight="1" x14ac:dyDescent="0.2">
      <c r="A1284" t="s">
        <v>52</v>
      </c>
      <c r="B1284" s="10" t="s">
        <v>7457</v>
      </c>
      <c r="C1284" s="10" t="s">
        <v>6368</v>
      </c>
      <c r="D1284" t="s">
        <v>5</v>
      </c>
      <c r="E1284" s="29" t="s">
        <v>6369</v>
      </c>
      <c r="F1284" s="30" t="s">
        <v>602</v>
      </c>
      <c r="G1284" s="31">
        <v>236.93199999999999</v>
      </c>
      <c r="H1284" s="30">
        <v>0</v>
      </c>
      <c r="I1284" s="30">
        <f>ROUND(G1284*H1284,6)</f>
        <v>0</v>
      </c>
      <c r="L1284" s="32">
        <v>0</v>
      </c>
      <c r="M1284" s="27">
        <f>ROUND(ROUND(L1284,2)*ROUND(G1284,3),2)</f>
        <v>0</v>
      </c>
      <c r="N1284" s="30" t="s">
        <v>6030</v>
      </c>
      <c r="O1284">
        <f>(M1284*21)/100</f>
        <v>0</v>
      </c>
      <c r="P1284" t="s">
        <v>28</v>
      </c>
    </row>
    <row r="1285" spans="1:16" ht="12.75" customHeight="1" x14ac:dyDescent="0.2">
      <c r="A1285" s="33" t="s">
        <v>57</v>
      </c>
      <c r="E1285" s="34" t="s">
        <v>6370</v>
      </c>
    </row>
    <row r="1286" spans="1:16" ht="51" customHeight="1" x14ac:dyDescent="0.2">
      <c r="A1286" s="33" t="s">
        <v>58</v>
      </c>
      <c r="E1286" s="35" t="s">
        <v>9187</v>
      </c>
    </row>
    <row r="1287" spans="1:16" ht="12.75" customHeight="1" x14ac:dyDescent="0.2">
      <c r="E1287" s="34" t="s">
        <v>6372</v>
      </c>
    </row>
    <row r="1288" spans="1:16" ht="12.75" customHeight="1" x14ac:dyDescent="0.2">
      <c r="A1288" t="s">
        <v>52</v>
      </c>
      <c r="B1288" s="10" t="s">
        <v>7461</v>
      </c>
      <c r="C1288" s="10" t="s">
        <v>6373</v>
      </c>
      <c r="D1288" t="s">
        <v>5</v>
      </c>
      <c r="E1288" s="29" t="s">
        <v>6374</v>
      </c>
      <c r="F1288" s="30" t="s">
        <v>602</v>
      </c>
      <c r="G1288" s="31">
        <v>64.317999999999998</v>
      </c>
      <c r="H1288" s="30">
        <v>0</v>
      </c>
      <c r="I1288" s="30">
        <f>ROUND(G1288*H1288,6)</f>
        <v>0</v>
      </c>
      <c r="L1288" s="32">
        <v>0</v>
      </c>
      <c r="M1288" s="27">
        <f>ROUND(ROUND(L1288,2)*ROUND(G1288,3),2)</f>
        <v>0</v>
      </c>
      <c r="N1288" s="30" t="s">
        <v>6030</v>
      </c>
      <c r="O1288">
        <f>(M1288*21)/100</f>
        <v>0</v>
      </c>
      <c r="P1288" t="s">
        <v>28</v>
      </c>
    </row>
    <row r="1289" spans="1:16" ht="12.75" customHeight="1" x14ac:dyDescent="0.2">
      <c r="A1289" s="33" t="s">
        <v>57</v>
      </c>
      <c r="E1289" s="34" t="s">
        <v>6375</v>
      </c>
    </row>
    <row r="1290" spans="1:16" ht="12.75" customHeight="1" x14ac:dyDescent="0.2">
      <c r="A1290" s="33" t="s">
        <v>58</v>
      </c>
      <c r="E1290" s="35" t="s">
        <v>9188</v>
      </c>
    </row>
    <row r="1291" spans="1:16" ht="12.75" customHeight="1" x14ac:dyDescent="0.2">
      <c r="E1291" s="34" t="s">
        <v>6372</v>
      </c>
    </row>
    <row r="1292" spans="1:16" ht="12.75" customHeight="1" x14ac:dyDescent="0.2">
      <c r="A1292" t="s">
        <v>52</v>
      </c>
      <c r="B1292" s="10" t="s">
        <v>7465</v>
      </c>
      <c r="C1292" s="10" t="s">
        <v>7373</v>
      </c>
      <c r="D1292" t="s">
        <v>5</v>
      </c>
      <c r="E1292" s="29" t="s">
        <v>7374</v>
      </c>
      <c r="F1292" s="30" t="s">
        <v>602</v>
      </c>
      <c r="G1292" s="31">
        <v>301.25</v>
      </c>
      <c r="H1292" s="30">
        <v>0</v>
      </c>
      <c r="I1292" s="30">
        <f>ROUND(G1292*H1292,6)</f>
        <v>0</v>
      </c>
      <c r="L1292" s="32">
        <v>0</v>
      </c>
      <c r="M1292" s="27">
        <f>ROUND(ROUND(L1292,2)*ROUND(G1292,3),2)</f>
        <v>0</v>
      </c>
      <c r="N1292" s="30" t="s">
        <v>6030</v>
      </c>
      <c r="O1292">
        <f>(M1292*21)/100</f>
        <v>0</v>
      </c>
      <c r="P1292" t="s">
        <v>28</v>
      </c>
    </row>
    <row r="1293" spans="1:16" ht="12.75" customHeight="1" x14ac:dyDescent="0.2">
      <c r="A1293" s="33" t="s">
        <v>57</v>
      </c>
      <c r="E1293" s="34" t="s">
        <v>5</v>
      </c>
    </row>
    <row r="1294" spans="1:16" ht="12.75" customHeight="1" x14ac:dyDescent="0.2">
      <c r="A1294" s="33" t="s">
        <v>58</v>
      </c>
      <c r="E1294" s="35" t="s">
        <v>9189</v>
      </c>
    </row>
    <row r="1295" spans="1:16" ht="12.75" customHeight="1" x14ac:dyDescent="0.2">
      <c r="E1295" s="34" t="s">
        <v>5</v>
      </c>
    </row>
    <row r="1296" spans="1:16" ht="12.75" customHeight="1" x14ac:dyDescent="0.2">
      <c r="A1296" t="s">
        <v>52</v>
      </c>
      <c r="B1296" s="10" t="s">
        <v>7469</v>
      </c>
      <c r="C1296" s="10" t="s">
        <v>6377</v>
      </c>
      <c r="D1296" t="s">
        <v>5</v>
      </c>
      <c r="E1296" s="29" t="s">
        <v>9190</v>
      </c>
      <c r="F1296" s="30" t="s">
        <v>602</v>
      </c>
      <c r="G1296" s="31">
        <v>763.96900000000005</v>
      </c>
      <c r="H1296" s="30">
        <v>0</v>
      </c>
      <c r="I1296" s="30">
        <f>ROUND(G1296*H1296,6)</f>
        <v>0</v>
      </c>
      <c r="L1296" s="32">
        <v>0</v>
      </c>
      <c r="M1296" s="27">
        <f>ROUND(ROUND(L1296,2)*ROUND(G1296,3),2)</f>
        <v>0</v>
      </c>
      <c r="N1296" s="30" t="s">
        <v>6030</v>
      </c>
      <c r="O1296">
        <f>(M1296*21)/100</f>
        <v>0</v>
      </c>
      <c r="P1296" t="s">
        <v>28</v>
      </c>
    </row>
    <row r="1297" spans="1:16" ht="12.75" customHeight="1" x14ac:dyDescent="0.2">
      <c r="A1297" s="33" t="s">
        <v>57</v>
      </c>
      <c r="E1297" s="34" t="s">
        <v>5</v>
      </c>
    </row>
    <row r="1298" spans="1:16" ht="140.25" customHeight="1" x14ac:dyDescent="0.2">
      <c r="A1298" s="33" t="s">
        <v>58</v>
      </c>
      <c r="E1298" s="35" t="s">
        <v>9191</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7474</v>
      </c>
      <c r="C1301" s="10" t="s">
        <v>9192</v>
      </c>
      <c r="D1301" t="s">
        <v>5</v>
      </c>
      <c r="E1301" s="29" t="s">
        <v>9193</v>
      </c>
      <c r="F1301" s="30" t="s">
        <v>55</v>
      </c>
      <c r="G1301" s="31">
        <v>7</v>
      </c>
      <c r="H1301" s="30">
        <v>1.2800000000000001E-3</v>
      </c>
      <c r="I1301" s="30">
        <f>ROUND(G1301*H1301,6)</f>
        <v>8.9599999999999992E-3</v>
      </c>
      <c r="L1301" s="32">
        <v>0</v>
      </c>
      <c r="M1301" s="27">
        <f>ROUND(ROUND(L1301,2)*ROUND(G1301,3),2)</f>
        <v>0</v>
      </c>
      <c r="N1301" s="30" t="s">
        <v>6030</v>
      </c>
      <c r="O1301">
        <f>(M1301*21)/100</f>
        <v>0</v>
      </c>
      <c r="P1301" t="s">
        <v>28</v>
      </c>
    </row>
    <row r="1302" spans="1:16" ht="12.75" customHeight="1" x14ac:dyDescent="0.2">
      <c r="A1302" s="33" t="s">
        <v>57</v>
      </c>
      <c r="E1302" s="34" t="s">
        <v>9194</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7478</v>
      </c>
      <c r="C1305" s="10" t="s">
        <v>9195</v>
      </c>
      <c r="D1305" t="s">
        <v>5</v>
      </c>
      <c r="E1305" s="29" t="s">
        <v>9196</v>
      </c>
      <c r="F1305" s="30" t="s">
        <v>55</v>
      </c>
      <c r="G1305" s="31">
        <v>7</v>
      </c>
      <c r="H1305" s="30">
        <v>1.1999999999999999E-3</v>
      </c>
      <c r="I1305" s="30">
        <f>ROUND(G1305*H1305,6)</f>
        <v>8.3999999999999995E-3</v>
      </c>
      <c r="L1305" s="32">
        <v>0</v>
      </c>
      <c r="M1305" s="27">
        <f>ROUND(ROUND(L1305,2)*ROUND(G1305,3),2)</f>
        <v>0</v>
      </c>
      <c r="N1305" s="30" t="s">
        <v>6030</v>
      </c>
      <c r="O1305">
        <f>(M1305*21)/100</f>
        <v>0</v>
      </c>
      <c r="P1305" t="s">
        <v>28</v>
      </c>
    </row>
    <row r="1306" spans="1:16" ht="12.75" customHeight="1" x14ac:dyDescent="0.2">
      <c r="A1306" s="33" t="s">
        <v>57</v>
      </c>
      <c r="E1306" s="34" t="s">
        <v>9197</v>
      </c>
    </row>
    <row r="1307" spans="1:16" ht="12.75" customHeight="1" x14ac:dyDescent="0.2">
      <c r="A1307" s="33" t="s">
        <v>58</v>
      </c>
      <c r="E1307" s="35" t="s">
        <v>1993</v>
      </c>
    </row>
    <row r="1308" spans="1:16" ht="12.75" customHeight="1" x14ac:dyDescent="0.2">
      <c r="E1308" s="34" t="s">
        <v>8699</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7485</v>
      </c>
      <c r="C1310" s="10" t="s">
        <v>6413</v>
      </c>
      <c r="D1310" t="s">
        <v>5</v>
      </c>
      <c r="E1310" s="29" t="s">
        <v>6414</v>
      </c>
      <c r="F1310" s="30" t="s">
        <v>602</v>
      </c>
      <c r="G1310" s="31">
        <v>262.04500000000002</v>
      </c>
      <c r="H1310" s="30">
        <v>1.2999999999999999E-4</v>
      </c>
      <c r="I1310" s="30">
        <f>ROUND(G1310*H1310,6)</f>
        <v>3.4065999999999999E-2</v>
      </c>
      <c r="L1310" s="32">
        <v>0</v>
      </c>
      <c r="M1310" s="27">
        <f>ROUND(ROUND(L1310,2)*ROUND(G1310,3),2)</f>
        <v>0</v>
      </c>
      <c r="N1310" s="30" t="s">
        <v>6030</v>
      </c>
      <c r="O1310">
        <f>(M1310*21)/100</f>
        <v>0</v>
      </c>
      <c r="P1310" t="s">
        <v>28</v>
      </c>
    </row>
    <row r="1311" spans="1:16" ht="12.75" customHeight="1" x14ac:dyDescent="0.2">
      <c r="A1311" s="33" t="s">
        <v>57</v>
      </c>
      <c r="E1311" s="34" t="s">
        <v>6415</v>
      </c>
    </row>
    <row r="1312" spans="1:16" ht="12.75" customHeight="1" x14ac:dyDescent="0.2">
      <c r="A1312" s="33" t="s">
        <v>58</v>
      </c>
      <c r="E1312" s="35" t="s">
        <v>9198</v>
      </c>
    </row>
    <row r="1313" spans="1:16" ht="12.75" customHeight="1" x14ac:dyDescent="0.2">
      <c r="E1313" s="34" t="s">
        <v>6417</v>
      </c>
    </row>
    <row r="1314" spans="1:16" ht="12.75" customHeight="1" x14ac:dyDescent="0.2">
      <c r="A1314" t="s">
        <v>52</v>
      </c>
      <c r="B1314" s="10" t="s">
        <v>7488</v>
      </c>
      <c r="C1314" s="10" t="s">
        <v>9199</v>
      </c>
      <c r="D1314" t="s">
        <v>5</v>
      </c>
      <c r="E1314" s="29" t="s">
        <v>9200</v>
      </c>
      <c r="F1314" s="30" t="s">
        <v>602</v>
      </c>
      <c r="G1314" s="31">
        <v>9.98</v>
      </c>
      <c r="H1314" s="30">
        <v>1.0000000000000001E-5</v>
      </c>
      <c r="I1314" s="30">
        <f>ROUND(G1314*H1314,6)</f>
        <v>1E-4</v>
      </c>
      <c r="L1314" s="32">
        <v>0</v>
      </c>
      <c r="M1314" s="27">
        <f>ROUND(ROUND(L1314,2)*ROUND(G1314,3),2)</f>
        <v>0</v>
      </c>
      <c r="N1314" s="30" t="s">
        <v>6030</v>
      </c>
      <c r="O1314">
        <f>(M1314*21)/100</f>
        <v>0</v>
      </c>
      <c r="P1314" t="s">
        <v>28</v>
      </c>
    </row>
    <row r="1315" spans="1:16" ht="12.75" customHeight="1" x14ac:dyDescent="0.2">
      <c r="A1315" s="33" t="s">
        <v>57</v>
      </c>
      <c r="E1315" s="34" t="s">
        <v>9201</v>
      </c>
    </row>
    <row r="1316" spans="1:16" ht="12.75" customHeight="1" x14ac:dyDescent="0.2">
      <c r="A1316" s="33" t="s">
        <v>58</v>
      </c>
      <c r="E1316" s="35" t="s">
        <v>9202</v>
      </c>
    </row>
    <row r="1317" spans="1:16" ht="12.75" customHeight="1" x14ac:dyDescent="0.2">
      <c r="E1317" s="34" t="s">
        <v>9203</v>
      </c>
    </row>
    <row r="1318" spans="1:16" ht="12.75" customHeight="1" x14ac:dyDescent="0.2">
      <c r="A1318" t="s">
        <v>52</v>
      </c>
      <c r="B1318" s="10" t="s">
        <v>7491</v>
      </c>
      <c r="C1318" s="10" t="s">
        <v>7433</v>
      </c>
      <c r="D1318" t="s">
        <v>5</v>
      </c>
      <c r="E1318" s="29" t="s">
        <v>7434</v>
      </c>
      <c r="F1318" s="30" t="s">
        <v>602</v>
      </c>
      <c r="G1318" s="31">
        <v>241.97</v>
      </c>
      <c r="H1318" s="30">
        <v>4.0000000000000003E-5</v>
      </c>
      <c r="I1318" s="30">
        <f>ROUND(G1318*H1318,6)</f>
        <v>9.6790000000000001E-3</v>
      </c>
      <c r="L1318" s="32">
        <v>0</v>
      </c>
      <c r="M1318" s="27">
        <f>ROUND(ROUND(L1318,2)*ROUND(G1318,3),2)</f>
        <v>0</v>
      </c>
      <c r="N1318" s="30" t="s">
        <v>6030</v>
      </c>
      <c r="O1318">
        <f>(M1318*21)/100</f>
        <v>0</v>
      </c>
      <c r="P1318" t="s">
        <v>28</v>
      </c>
    </row>
    <row r="1319" spans="1:16" ht="12.75" customHeight="1" x14ac:dyDescent="0.2">
      <c r="A1319" s="33" t="s">
        <v>57</v>
      </c>
      <c r="E1319" s="34" t="s">
        <v>7435</v>
      </c>
    </row>
    <row r="1320" spans="1:16" ht="12.75" customHeight="1" x14ac:dyDescent="0.2">
      <c r="A1320" s="33" t="s">
        <v>58</v>
      </c>
      <c r="E1320" s="35" t="s">
        <v>9204</v>
      </c>
    </row>
    <row r="1321" spans="1:16" ht="12.75" customHeight="1" x14ac:dyDescent="0.2">
      <c r="E1321" s="34" t="s">
        <v>6422</v>
      </c>
    </row>
    <row r="1322" spans="1:16" ht="12.75" customHeight="1" x14ac:dyDescent="0.2">
      <c r="A1322" t="s">
        <v>52</v>
      </c>
      <c r="B1322" s="10" t="s">
        <v>7493</v>
      </c>
      <c r="C1322" s="10" t="s">
        <v>9205</v>
      </c>
      <c r="D1322" t="s">
        <v>5</v>
      </c>
      <c r="E1322" s="29" t="s">
        <v>9206</v>
      </c>
      <c r="F1322" s="30" t="s">
        <v>602</v>
      </c>
      <c r="G1322" s="31">
        <v>17.75</v>
      </c>
      <c r="H1322" s="30">
        <v>4.0000000000000003E-5</v>
      </c>
      <c r="I1322" s="30">
        <f>ROUND(G1322*H1322,6)</f>
        <v>7.1000000000000002E-4</v>
      </c>
      <c r="L1322" s="32">
        <v>0</v>
      </c>
      <c r="M1322" s="27">
        <f>ROUND(ROUND(L1322,2)*ROUND(G1322,3),2)</f>
        <v>0</v>
      </c>
      <c r="N1322" s="30" t="s">
        <v>6030</v>
      </c>
      <c r="O1322">
        <f>(M1322*21)/100</f>
        <v>0</v>
      </c>
      <c r="P1322" t="s">
        <v>28</v>
      </c>
    </row>
    <row r="1323" spans="1:16" ht="12.75" customHeight="1" x14ac:dyDescent="0.2">
      <c r="A1323" s="33" t="s">
        <v>57</v>
      </c>
      <c r="E1323" s="34" t="s">
        <v>9207</v>
      </c>
    </row>
    <row r="1324" spans="1:16" ht="12.75" customHeight="1" x14ac:dyDescent="0.2">
      <c r="A1324" s="33" t="s">
        <v>58</v>
      </c>
      <c r="E1324" s="35" t="s">
        <v>9208</v>
      </c>
    </row>
    <row r="1325" spans="1:16" ht="12.75" customHeight="1" x14ac:dyDescent="0.2">
      <c r="E1325" s="34" t="s">
        <v>9203</v>
      </c>
    </row>
    <row r="1326" spans="1:16" ht="12.75" customHeight="1" x14ac:dyDescent="0.2">
      <c r="A1326" t="s">
        <v>52</v>
      </c>
      <c r="B1326" s="10" t="s">
        <v>7494</v>
      </c>
      <c r="C1326" s="10" t="s">
        <v>9209</v>
      </c>
      <c r="D1326" t="s">
        <v>5</v>
      </c>
      <c r="E1326" s="29" t="s">
        <v>9210</v>
      </c>
      <c r="F1326" s="30" t="s">
        <v>602</v>
      </c>
      <c r="G1326" s="31">
        <v>17.75</v>
      </c>
      <c r="H1326" s="30">
        <v>0</v>
      </c>
      <c r="I1326" s="30">
        <f>ROUND(G1326*H1326,6)</f>
        <v>0</v>
      </c>
      <c r="L1326" s="32">
        <v>0</v>
      </c>
      <c r="M1326" s="27">
        <f>ROUND(ROUND(L1326,2)*ROUND(G1326,3),2)</f>
        <v>0</v>
      </c>
      <c r="N1326" s="30" t="s">
        <v>6030</v>
      </c>
      <c r="O1326">
        <f>(M1326*21)/100</f>
        <v>0</v>
      </c>
      <c r="P1326" t="s">
        <v>28</v>
      </c>
    </row>
    <row r="1327" spans="1:16" ht="12.75" customHeight="1" x14ac:dyDescent="0.2">
      <c r="A1327" s="33" t="s">
        <v>57</v>
      </c>
      <c r="E1327" s="34" t="s">
        <v>9211</v>
      </c>
    </row>
    <row r="1328" spans="1:16" ht="12.75" customHeight="1" x14ac:dyDescent="0.2">
      <c r="A1328" s="33" t="s">
        <v>58</v>
      </c>
      <c r="E1328" s="35" t="s">
        <v>9208</v>
      </c>
    </row>
    <row r="1329" spans="1:16" ht="12.75" customHeight="1" x14ac:dyDescent="0.2">
      <c r="E1329" s="34" t="s">
        <v>9203</v>
      </c>
    </row>
    <row r="1330" spans="1:16" ht="12.75" customHeight="1" x14ac:dyDescent="0.2">
      <c r="A1330" t="s">
        <v>52</v>
      </c>
      <c r="B1330" s="10" t="s">
        <v>7495</v>
      </c>
      <c r="C1330" s="10" t="s">
        <v>9212</v>
      </c>
      <c r="D1330" t="s">
        <v>5</v>
      </c>
      <c r="E1330" s="29" t="s">
        <v>9213</v>
      </c>
      <c r="F1330" s="30" t="s">
        <v>602</v>
      </c>
      <c r="G1330" s="31">
        <v>1.2</v>
      </c>
      <c r="H1330" s="30">
        <v>0</v>
      </c>
      <c r="I1330" s="30">
        <f>ROUND(G1330*H1330,6)</f>
        <v>0</v>
      </c>
      <c r="L1330" s="32">
        <v>0</v>
      </c>
      <c r="M1330" s="27">
        <f>ROUND(ROUND(L1330,2)*ROUND(G1330,3),2)</f>
        <v>0</v>
      </c>
      <c r="N1330" s="30" t="s">
        <v>6030</v>
      </c>
      <c r="O1330">
        <f>(M1330*21)/100</f>
        <v>0</v>
      </c>
      <c r="P1330" t="s">
        <v>28</v>
      </c>
    </row>
    <row r="1331" spans="1:16" ht="12.75" customHeight="1" x14ac:dyDescent="0.2">
      <c r="A1331" s="33" t="s">
        <v>57</v>
      </c>
      <c r="E1331" s="34" t="s">
        <v>9214</v>
      </c>
    </row>
    <row r="1332" spans="1:16" ht="12.75" customHeight="1" x14ac:dyDescent="0.2">
      <c r="A1332" s="33" t="s">
        <v>58</v>
      </c>
      <c r="E1332" s="35" t="s">
        <v>9215</v>
      </c>
    </row>
    <row r="1333" spans="1:16" ht="12.75" customHeight="1" x14ac:dyDescent="0.2">
      <c r="E1333" s="34" t="s">
        <v>9203</v>
      </c>
    </row>
    <row r="1334" spans="1:16" ht="12.75" customHeight="1" x14ac:dyDescent="0.2">
      <c r="A1334" t="s">
        <v>52</v>
      </c>
      <c r="B1334" s="10" t="s">
        <v>7496</v>
      </c>
      <c r="C1334" s="10" t="s">
        <v>7438</v>
      </c>
      <c r="D1334" t="s">
        <v>5</v>
      </c>
      <c r="E1334" s="29" t="s">
        <v>7439</v>
      </c>
      <c r="F1334" s="30" t="s">
        <v>55</v>
      </c>
      <c r="G1334" s="31">
        <v>1</v>
      </c>
      <c r="H1334" s="30">
        <v>4.5900000000000003E-3</v>
      </c>
      <c r="I1334" s="30">
        <f>ROUND(G1334*H1334,6)</f>
        <v>4.5900000000000003E-3</v>
      </c>
      <c r="L1334" s="32">
        <v>0</v>
      </c>
      <c r="M1334" s="27">
        <f>ROUND(ROUND(L1334,2)*ROUND(G1334,3),2)</f>
        <v>0</v>
      </c>
      <c r="N1334" s="30" t="s">
        <v>6030</v>
      </c>
      <c r="O1334">
        <f>(M1334*21)/100</f>
        <v>0</v>
      </c>
      <c r="P1334" t="s">
        <v>28</v>
      </c>
    </row>
    <row r="1335" spans="1:16" ht="12.75" customHeight="1" x14ac:dyDescent="0.2">
      <c r="A1335" s="33" t="s">
        <v>57</v>
      </c>
      <c r="E1335" s="34" t="s">
        <v>7440</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7497</v>
      </c>
      <c r="C1338" s="10" t="s">
        <v>9216</v>
      </c>
      <c r="D1338" t="s">
        <v>5</v>
      </c>
      <c r="E1338" s="29" t="s">
        <v>9217</v>
      </c>
      <c r="F1338" s="30" t="s">
        <v>55</v>
      </c>
      <c r="G1338" s="31">
        <v>1</v>
      </c>
      <c r="H1338" s="30">
        <v>0.05</v>
      </c>
      <c r="I1338" s="30">
        <f>ROUND(G1338*H1338,6)</f>
        <v>0.05</v>
      </c>
      <c r="L1338" s="32">
        <v>0</v>
      </c>
      <c r="M1338" s="27">
        <f>ROUND(ROUND(L1338,2)*ROUND(G1338,3),2)</f>
        <v>0</v>
      </c>
      <c r="N1338" s="30" t="s">
        <v>6030</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8699</v>
      </c>
    </row>
    <row r="1342" spans="1:16" ht="12.75" customHeight="1" x14ac:dyDescent="0.2">
      <c r="A1342" t="s">
        <v>52</v>
      </c>
      <c r="B1342" s="10" t="s">
        <v>7498</v>
      </c>
      <c r="C1342" s="10" t="s">
        <v>9218</v>
      </c>
      <c r="D1342" t="s">
        <v>5</v>
      </c>
      <c r="E1342" s="29" t="s">
        <v>9219</v>
      </c>
      <c r="F1342" s="30" t="s">
        <v>602</v>
      </c>
      <c r="G1342" s="31">
        <v>3.5630000000000002</v>
      </c>
      <c r="H1342" s="30">
        <v>7.2000000000000005E-4</v>
      </c>
      <c r="I1342" s="30">
        <f>ROUND(G1342*H1342,6)</f>
        <v>2.565E-3</v>
      </c>
      <c r="L1342" s="32">
        <v>0</v>
      </c>
      <c r="M1342" s="27">
        <f>ROUND(ROUND(L1342,2)*ROUND(G1342,3),2)</f>
        <v>0</v>
      </c>
      <c r="N1342" s="30" t="s">
        <v>6030</v>
      </c>
      <c r="O1342">
        <f>(M1342*21)/100</f>
        <v>0</v>
      </c>
      <c r="P1342" t="s">
        <v>28</v>
      </c>
    </row>
    <row r="1343" spans="1:16" ht="12.75" customHeight="1" x14ac:dyDescent="0.2">
      <c r="A1343" s="33" t="s">
        <v>57</v>
      </c>
      <c r="E1343" s="34" t="s">
        <v>9220</v>
      </c>
    </row>
    <row r="1344" spans="1:16" ht="12.75" customHeight="1" x14ac:dyDescent="0.2">
      <c r="A1344" s="33" t="s">
        <v>58</v>
      </c>
      <c r="E1344" s="35" t="s">
        <v>9221</v>
      </c>
    </row>
    <row r="1345" spans="1:16" ht="12.75" customHeight="1" x14ac:dyDescent="0.2">
      <c r="E1345" s="34" t="s">
        <v>5</v>
      </c>
    </row>
    <row r="1346" spans="1:16" ht="12.75" customHeight="1" x14ac:dyDescent="0.2">
      <c r="A1346" t="s">
        <v>52</v>
      </c>
      <c r="B1346" s="10" t="s">
        <v>7499</v>
      </c>
      <c r="C1346" s="10" t="s">
        <v>9222</v>
      </c>
      <c r="D1346" t="s">
        <v>5</v>
      </c>
      <c r="E1346" s="29" t="s">
        <v>9223</v>
      </c>
      <c r="F1346" s="30" t="s">
        <v>55</v>
      </c>
      <c r="G1346" s="31">
        <v>18</v>
      </c>
      <c r="H1346" s="30">
        <v>4.4000000000000002E-4</v>
      </c>
      <c r="I1346" s="30">
        <f>ROUND(G1346*H1346,6)</f>
        <v>7.92E-3</v>
      </c>
      <c r="L1346" s="32">
        <v>0</v>
      </c>
      <c r="M1346" s="27">
        <f>ROUND(ROUND(L1346,2)*ROUND(G1346,3),2)</f>
        <v>0</v>
      </c>
      <c r="N1346" s="30" t="s">
        <v>6030</v>
      </c>
      <c r="O1346">
        <f>(M1346*21)/100</f>
        <v>0</v>
      </c>
      <c r="P1346" t="s">
        <v>28</v>
      </c>
    </row>
    <row r="1347" spans="1:16" ht="12.75" customHeight="1" x14ac:dyDescent="0.2">
      <c r="A1347" s="33" t="s">
        <v>57</v>
      </c>
      <c r="E1347" s="34" t="s">
        <v>9224</v>
      </c>
    </row>
    <row r="1348" spans="1:16" ht="38.25" customHeight="1" x14ac:dyDescent="0.2">
      <c r="A1348" s="33" t="s">
        <v>58</v>
      </c>
      <c r="E1348" s="35" t="s">
        <v>9225</v>
      </c>
    </row>
    <row r="1349" spans="1:16" ht="12.75" customHeight="1" x14ac:dyDescent="0.2">
      <c r="E1349" s="34" t="s">
        <v>6432</v>
      </c>
    </row>
    <row r="1350" spans="1:16" ht="12.75" customHeight="1" x14ac:dyDescent="0.2">
      <c r="A1350" t="s">
        <v>52</v>
      </c>
      <c r="B1350" s="10" t="s">
        <v>7501</v>
      </c>
      <c r="C1350" s="10" t="s">
        <v>9226</v>
      </c>
      <c r="D1350" t="s">
        <v>5</v>
      </c>
      <c r="E1350" s="29" t="s">
        <v>9227</v>
      </c>
      <c r="F1350" s="30" t="s">
        <v>55</v>
      </c>
      <c r="G1350" s="31">
        <v>4</v>
      </c>
      <c r="H1350" s="30">
        <v>1.0000000000000001E-5</v>
      </c>
      <c r="I1350" s="30">
        <f>ROUND(G1350*H1350,6)</f>
        <v>4.0000000000000003E-5</v>
      </c>
      <c r="L1350" s="32">
        <v>0</v>
      </c>
      <c r="M1350" s="27">
        <f>ROUND(ROUND(L1350,2)*ROUND(G1350,3),2)</f>
        <v>0</v>
      </c>
      <c r="N1350" s="30" t="s">
        <v>6030</v>
      </c>
      <c r="O1350">
        <f>(M1350*21)/100</f>
        <v>0</v>
      </c>
      <c r="P1350" t="s">
        <v>28</v>
      </c>
    </row>
    <row r="1351" spans="1:16" ht="12.75" customHeight="1" x14ac:dyDescent="0.2">
      <c r="A1351" s="33" t="s">
        <v>57</v>
      </c>
      <c r="E1351" s="34" t="s">
        <v>9228</v>
      </c>
    </row>
    <row r="1352" spans="1:16" ht="12.75" customHeight="1" x14ac:dyDescent="0.2">
      <c r="A1352" s="33" t="s">
        <v>58</v>
      </c>
      <c r="E1352" s="35" t="s">
        <v>9229</v>
      </c>
    </row>
    <row r="1353" spans="1:16" ht="12.75" customHeight="1" x14ac:dyDescent="0.2">
      <c r="E1353" s="34" t="s">
        <v>5</v>
      </c>
    </row>
    <row r="1354" spans="1:16" ht="12.75" customHeight="1" x14ac:dyDescent="0.2">
      <c r="A1354" t="s">
        <v>52</v>
      </c>
      <c r="B1354" s="10" t="s">
        <v>7506</v>
      </c>
      <c r="C1354" s="10" t="s">
        <v>9230</v>
      </c>
      <c r="D1354" t="s">
        <v>5</v>
      </c>
      <c r="E1354" s="29" t="s">
        <v>9231</v>
      </c>
      <c r="F1354" s="30" t="s">
        <v>271</v>
      </c>
      <c r="G1354" s="31">
        <v>0.36</v>
      </c>
      <c r="H1354" s="30">
        <v>0</v>
      </c>
      <c r="I1354" s="30">
        <f>ROUND(G1354*H1354,6)</f>
        <v>0</v>
      </c>
      <c r="L1354" s="32">
        <v>0</v>
      </c>
      <c r="M1354" s="27">
        <f>ROUND(ROUND(L1354,2)*ROUND(G1354,3),2)</f>
        <v>0</v>
      </c>
      <c r="N1354" s="30" t="s">
        <v>6030</v>
      </c>
      <c r="O1354">
        <f>(M1354*21)/100</f>
        <v>0</v>
      </c>
      <c r="P1354" t="s">
        <v>28</v>
      </c>
    </row>
    <row r="1355" spans="1:16" ht="12.75" customHeight="1" x14ac:dyDescent="0.2">
      <c r="A1355" s="33" t="s">
        <v>57</v>
      </c>
      <c r="E1355" s="34" t="s">
        <v>9232</v>
      </c>
    </row>
    <row r="1356" spans="1:16" ht="12.75" customHeight="1" x14ac:dyDescent="0.2">
      <c r="A1356" s="33" t="s">
        <v>58</v>
      </c>
      <c r="E1356" s="35" t="s">
        <v>9233</v>
      </c>
    </row>
    <row r="1357" spans="1:16" ht="12.75" customHeight="1" x14ac:dyDescent="0.2">
      <c r="E1357" s="34" t="s">
        <v>5</v>
      </c>
    </row>
    <row r="1358" spans="1:16" ht="12.75" customHeight="1" x14ac:dyDescent="0.2">
      <c r="A1358" t="s">
        <v>52</v>
      </c>
      <c r="B1358" s="10" t="s">
        <v>7510</v>
      </c>
      <c r="C1358" s="10" t="s">
        <v>9234</v>
      </c>
      <c r="D1358" t="s">
        <v>5</v>
      </c>
      <c r="E1358" s="29" t="s">
        <v>9235</v>
      </c>
      <c r="F1358" s="30" t="s">
        <v>271</v>
      </c>
      <c r="G1358" s="31">
        <v>0.496</v>
      </c>
      <c r="H1358" s="30">
        <v>0</v>
      </c>
      <c r="I1358" s="30">
        <f>ROUND(G1358*H1358,6)</f>
        <v>0</v>
      </c>
      <c r="L1358" s="32">
        <v>0</v>
      </c>
      <c r="M1358" s="27">
        <f>ROUND(ROUND(L1358,2)*ROUND(G1358,3),2)</f>
        <v>0</v>
      </c>
      <c r="N1358" s="30" t="s">
        <v>6030</v>
      </c>
      <c r="O1358">
        <f>(M1358*21)/100</f>
        <v>0</v>
      </c>
      <c r="P1358" t="s">
        <v>28</v>
      </c>
    </row>
    <row r="1359" spans="1:16" ht="12.75" customHeight="1" x14ac:dyDescent="0.2">
      <c r="A1359" s="33" t="s">
        <v>57</v>
      </c>
      <c r="E1359" s="34" t="s">
        <v>9236</v>
      </c>
    </row>
    <row r="1360" spans="1:16" ht="12.75" customHeight="1" x14ac:dyDescent="0.2">
      <c r="A1360" s="33" t="s">
        <v>58</v>
      </c>
      <c r="E1360" s="35" t="s">
        <v>9237</v>
      </c>
    </row>
    <row r="1361" spans="1:16" ht="12.75" customHeight="1" x14ac:dyDescent="0.2">
      <c r="E1361" s="34" t="s">
        <v>5</v>
      </c>
    </row>
    <row r="1362" spans="1:16" ht="12.75" customHeight="1" x14ac:dyDescent="0.2">
      <c r="A1362" t="s">
        <v>52</v>
      </c>
      <c r="B1362" s="10" t="s">
        <v>7513</v>
      </c>
      <c r="C1362" s="10" t="s">
        <v>9238</v>
      </c>
      <c r="D1362" t="s">
        <v>5</v>
      </c>
      <c r="E1362" s="29" t="s">
        <v>9239</v>
      </c>
      <c r="F1362" s="30" t="s">
        <v>271</v>
      </c>
      <c r="G1362" s="31">
        <v>0.27</v>
      </c>
      <c r="H1362" s="30">
        <v>0</v>
      </c>
      <c r="I1362" s="30">
        <f>ROUND(G1362*H1362,6)</f>
        <v>0</v>
      </c>
      <c r="L1362" s="32">
        <v>0</v>
      </c>
      <c r="M1362" s="27">
        <f>ROUND(ROUND(L1362,2)*ROUND(G1362,3),2)</f>
        <v>0</v>
      </c>
      <c r="N1362" s="30" t="s">
        <v>6030</v>
      </c>
      <c r="O1362">
        <f>(M1362*21)/100</f>
        <v>0</v>
      </c>
      <c r="P1362" t="s">
        <v>28</v>
      </c>
    </row>
    <row r="1363" spans="1:16" ht="12.75" customHeight="1" x14ac:dyDescent="0.2">
      <c r="A1363" s="33" t="s">
        <v>57</v>
      </c>
      <c r="E1363" s="34" t="s">
        <v>9240</v>
      </c>
    </row>
    <row r="1364" spans="1:16" ht="12.75" customHeight="1" x14ac:dyDescent="0.2">
      <c r="A1364" s="33" t="s">
        <v>58</v>
      </c>
      <c r="E1364" s="35" t="s">
        <v>9241</v>
      </c>
    </row>
    <row r="1365" spans="1:16" ht="12.75" customHeight="1" x14ac:dyDescent="0.2">
      <c r="E1365" s="34" t="s">
        <v>9242</v>
      </c>
    </row>
    <row r="1366" spans="1:16" ht="12.75" customHeight="1" x14ac:dyDescent="0.2">
      <c r="A1366" t="s">
        <v>52</v>
      </c>
      <c r="B1366" s="10" t="s">
        <v>7517</v>
      </c>
      <c r="C1366" s="10" t="s">
        <v>9243</v>
      </c>
      <c r="D1366" t="s">
        <v>5</v>
      </c>
      <c r="E1366" s="29" t="s">
        <v>9244</v>
      </c>
      <c r="F1366" s="30" t="s">
        <v>271</v>
      </c>
      <c r="G1366" s="31">
        <v>0.81399999999999995</v>
      </c>
      <c r="H1366" s="30">
        <v>0</v>
      </c>
      <c r="I1366" s="30">
        <f>ROUND(G1366*H1366,6)</f>
        <v>0</v>
      </c>
      <c r="L1366" s="32">
        <v>0</v>
      </c>
      <c r="M1366" s="27">
        <f>ROUND(ROUND(L1366,2)*ROUND(G1366,3),2)</f>
        <v>0</v>
      </c>
      <c r="N1366" s="30" t="s">
        <v>6030</v>
      </c>
      <c r="O1366">
        <f>(M1366*21)/100</f>
        <v>0</v>
      </c>
      <c r="P1366" t="s">
        <v>28</v>
      </c>
    </row>
    <row r="1367" spans="1:16" ht="12.75" customHeight="1" x14ac:dyDescent="0.2">
      <c r="A1367" s="33" t="s">
        <v>57</v>
      </c>
      <c r="E1367" s="34" t="s">
        <v>9245</v>
      </c>
    </row>
    <row r="1368" spans="1:16" ht="12.75" customHeight="1" x14ac:dyDescent="0.2">
      <c r="A1368" s="33" t="s">
        <v>58</v>
      </c>
      <c r="E1368" s="35" t="s">
        <v>9246</v>
      </c>
    </row>
    <row r="1369" spans="1:16" ht="12.75" customHeight="1" x14ac:dyDescent="0.2">
      <c r="E1369" s="34" t="s">
        <v>9247</v>
      </c>
    </row>
    <row r="1370" spans="1:16" ht="12.75" customHeight="1" x14ac:dyDescent="0.2">
      <c r="A1370" t="s">
        <v>52</v>
      </c>
      <c r="B1370" s="10" t="s">
        <v>7518</v>
      </c>
      <c r="C1370" s="10" t="s">
        <v>9248</v>
      </c>
      <c r="D1370" t="s">
        <v>5</v>
      </c>
      <c r="E1370" s="29" t="s">
        <v>9249</v>
      </c>
      <c r="F1370" s="30" t="s">
        <v>271</v>
      </c>
      <c r="G1370" s="31">
        <v>3.41</v>
      </c>
      <c r="H1370" s="30">
        <v>0</v>
      </c>
      <c r="I1370" s="30">
        <f>ROUND(G1370*H1370,6)</f>
        <v>0</v>
      </c>
      <c r="L1370" s="32">
        <v>0</v>
      </c>
      <c r="M1370" s="27">
        <f>ROUND(ROUND(L1370,2)*ROUND(G1370,3),2)</f>
        <v>0</v>
      </c>
      <c r="N1370" s="30" t="s">
        <v>6030</v>
      </c>
      <c r="O1370">
        <f>(M1370*21)/100</f>
        <v>0</v>
      </c>
      <c r="P1370" t="s">
        <v>28</v>
      </c>
    </row>
    <row r="1371" spans="1:16" ht="12.75" customHeight="1" x14ac:dyDescent="0.2">
      <c r="A1371" s="33" t="s">
        <v>57</v>
      </c>
      <c r="E1371" s="34" t="s">
        <v>9250</v>
      </c>
    </row>
    <row r="1372" spans="1:16" ht="12.75" customHeight="1" x14ac:dyDescent="0.2">
      <c r="A1372" s="33" t="s">
        <v>58</v>
      </c>
      <c r="E1372" s="35" t="s">
        <v>9251</v>
      </c>
    </row>
    <row r="1373" spans="1:16" ht="12.75" customHeight="1" x14ac:dyDescent="0.2">
      <c r="E1373" s="34" t="s">
        <v>5</v>
      </c>
    </row>
    <row r="1374" spans="1:16" ht="12.75" customHeight="1" x14ac:dyDescent="0.2">
      <c r="A1374" t="s">
        <v>52</v>
      </c>
      <c r="B1374" s="10" t="s">
        <v>7519</v>
      </c>
      <c r="C1374" s="10" t="s">
        <v>9252</v>
      </c>
      <c r="D1374" t="s">
        <v>5</v>
      </c>
      <c r="E1374" s="29" t="s">
        <v>9253</v>
      </c>
      <c r="F1374" s="30" t="s">
        <v>602</v>
      </c>
      <c r="G1374" s="31">
        <v>3</v>
      </c>
      <c r="H1374" s="30">
        <v>0</v>
      </c>
      <c r="I1374" s="30">
        <f>ROUND(G1374*H1374,6)</f>
        <v>0</v>
      </c>
      <c r="L1374" s="32">
        <v>0</v>
      </c>
      <c r="M1374" s="27">
        <f>ROUND(ROUND(L1374,2)*ROUND(G1374,3),2)</f>
        <v>0</v>
      </c>
      <c r="N1374" s="30" t="s">
        <v>6030</v>
      </c>
      <c r="O1374">
        <f>(M1374*21)/100</f>
        <v>0</v>
      </c>
      <c r="P1374" t="s">
        <v>28</v>
      </c>
    </row>
    <row r="1375" spans="1:16" ht="12.75" customHeight="1" x14ac:dyDescent="0.2">
      <c r="A1375" s="33" t="s">
        <v>57</v>
      </c>
      <c r="E1375" s="34" t="s">
        <v>9254</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7520</v>
      </c>
      <c r="C1378" s="10" t="s">
        <v>9255</v>
      </c>
      <c r="D1378" t="s">
        <v>5</v>
      </c>
      <c r="E1378" s="29" t="s">
        <v>9256</v>
      </c>
      <c r="F1378" s="30" t="s">
        <v>55</v>
      </c>
      <c r="G1378" s="31">
        <v>9</v>
      </c>
      <c r="H1378" s="30">
        <v>0</v>
      </c>
      <c r="I1378" s="30">
        <f>ROUND(G1378*H1378,6)</f>
        <v>0</v>
      </c>
      <c r="L1378" s="32">
        <v>0</v>
      </c>
      <c r="M1378" s="27">
        <f>ROUND(ROUND(L1378,2)*ROUND(G1378,3),2)</f>
        <v>0</v>
      </c>
      <c r="N1378" s="30" t="s">
        <v>6030</v>
      </c>
      <c r="O1378">
        <f>(M1378*21)/100</f>
        <v>0</v>
      </c>
      <c r="P1378" t="s">
        <v>28</v>
      </c>
    </row>
    <row r="1379" spans="1:16" ht="12.75" customHeight="1" x14ac:dyDescent="0.2">
      <c r="A1379" s="33" t="s">
        <v>57</v>
      </c>
      <c r="E1379" s="34" t="s">
        <v>9257</v>
      </c>
    </row>
    <row r="1380" spans="1:16" ht="51" customHeight="1" x14ac:dyDescent="0.2">
      <c r="A1380" s="33" t="s">
        <v>58</v>
      </c>
      <c r="E1380" s="35" t="s">
        <v>9258</v>
      </c>
    </row>
    <row r="1381" spans="1:16" ht="12.75" customHeight="1" x14ac:dyDescent="0.2">
      <c r="E1381" s="34" t="s">
        <v>5</v>
      </c>
    </row>
    <row r="1382" spans="1:16" ht="12.75" customHeight="1" x14ac:dyDescent="0.2">
      <c r="A1382" t="s">
        <v>52</v>
      </c>
      <c r="B1382" s="10" t="s">
        <v>7523</v>
      </c>
      <c r="C1382" s="10" t="s">
        <v>9259</v>
      </c>
      <c r="D1382" t="s">
        <v>5</v>
      </c>
      <c r="E1382" s="29" t="s">
        <v>9260</v>
      </c>
      <c r="F1382" s="30" t="s">
        <v>602</v>
      </c>
      <c r="G1382" s="31">
        <v>2.8570000000000002</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9261</v>
      </c>
    </row>
    <row r="1384" spans="1:16" ht="12.75" customHeight="1" x14ac:dyDescent="0.2">
      <c r="A1384" s="33" t="s">
        <v>58</v>
      </c>
      <c r="E1384" s="35" t="s">
        <v>9262</v>
      </c>
    </row>
    <row r="1385" spans="1:16" ht="12.75" customHeight="1" x14ac:dyDescent="0.2">
      <c r="E1385" s="34" t="s">
        <v>6467</v>
      </c>
    </row>
    <row r="1386" spans="1:16" ht="12.75" customHeight="1" x14ac:dyDescent="0.2">
      <c r="A1386" t="s">
        <v>52</v>
      </c>
      <c r="B1386" s="10" t="s">
        <v>7526</v>
      </c>
      <c r="C1386" s="10" t="s">
        <v>9263</v>
      </c>
      <c r="D1386" t="s">
        <v>5</v>
      </c>
      <c r="E1386" s="29" t="s">
        <v>9264</v>
      </c>
      <c r="F1386" s="30" t="s">
        <v>602</v>
      </c>
      <c r="G1386" s="31">
        <v>12.6</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9265</v>
      </c>
    </row>
    <row r="1388" spans="1:16" ht="12.75" customHeight="1" x14ac:dyDescent="0.2">
      <c r="A1388" s="33" t="s">
        <v>58</v>
      </c>
      <c r="E1388" s="35" t="s">
        <v>9266</v>
      </c>
    </row>
    <row r="1389" spans="1:16" ht="12.75" customHeight="1" x14ac:dyDescent="0.2">
      <c r="E1389" s="34" t="s">
        <v>9267</v>
      </c>
    </row>
    <row r="1390" spans="1:16" ht="12.75" customHeight="1" x14ac:dyDescent="0.2">
      <c r="A1390" t="s">
        <v>52</v>
      </c>
      <c r="B1390" s="10" t="s">
        <v>7527</v>
      </c>
      <c r="C1390" s="10" t="s">
        <v>9268</v>
      </c>
      <c r="D1390" t="s">
        <v>5</v>
      </c>
      <c r="E1390" s="29" t="s">
        <v>9269</v>
      </c>
      <c r="F1390" s="30" t="s">
        <v>55</v>
      </c>
      <c r="G1390" s="31">
        <v>1</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9270</v>
      </c>
    </row>
    <row r="1392" spans="1:16" ht="12.75" customHeight="1" x14ac:dyDescent="0.2">
      <c r="A1392" s="33" t="s">
        <v>58</v>
      </c>
      <c r="E1392" s="35" t="s">
        <v>9271</v>
      </c>
    </row>
    <row r="1393" spans="1:16" ht="12.75" customHeight="1" x14ac:dyDescent="0.2">
      <c r="E1393" s="34" t="s">
        <v>5</v>
      </c>
    </row>
    <row r="1394" spans="1:16" ht="12.75" customHeight="1" x14ac:dyDescent="0.2">
      <c r="A1394" t="s">
        <v>52</v>
      </c>
      <c r="B1394" s="10" t="s">
        <v>7530</v>
      </c>
      <c r="C1394" s="10" t="s">
        <v>9272</v>
      </c>
      <c r="D1394" t="s">
        <v>5</v>
      </c>
      <c r="E1394" s="29" t="s">
        <v>9273</v>
      </c>
      <c r="F1394" s="30" t="s">
        <v>271</v>
      </c>
      <c r="G1394" s="31">
        <v>0.17799999999999999</v>
      </c>
      <c r="H1394" s="30">
        <v>0</v>
      </c>
      <c r="I1394" s="30">
        <f>ROUND(G1394*H1394,6)</f>
        <v>0</v>
      </c>
      <c r="L1394" s="32">
        <v>0</v>
      </c>
      <c r="M1394" s="27">
        <f>ROUND(ROUND(L1394,2)*ROUND(G1394,3),2)</f>
        <v>0</v>
      </c>
      <c r="N1394" s="30" t="s">
        <v>6030</v>
      </c>
      <c r="O1394">
        <f>(M1394*21)/100</f>
        <v>0</v>
      </c>
      <c r="P1394" t="s">
        <v>28</v>
      </c>
    </row>
    <row r="1395" spans="1:16" ht="12.75" customHeight="1" x14ac:dyDescent="0.2">
      <c r="A1395" s="33" t="s">
        <v>57</v>
      </c>
      <c r="E1395" s="34" t="s">
        <v>9274</v>
      </c>
    </row>
    <row r="1396" spans="1:16" ht="12.75" customHeight="1" x14ac:dyDescent="0.2">
      <c r="A1396" s="33" t="s">
        <v>58</v>
      </c>
      <c r="E1396" s="35" t="s">
        <v>9275</v>
      </c>
    </row>
    <row r="1397" spans="1:16" ht="12.75" customHeight="1" x14ac:dyDescent="0.2">
      <c r="E1397" s="34" t="s">
        <v>5</v>
      </c>
    </row>
    <row r="1398" spans="1:16" ht="12.75" customHeight="1" x14ac:dyDescent="0.2">
      <c r="A1398" t="s">
        <v>52</v>
      </c>
      <c r="B1398" s="10" t="s">
        <v>7534</v>
      </c>
      <c r="C1398" s="10" t="s">
        <v>9276</v>
      </c>
      <c r="D1398" t="s">
        <v>5</v>
      </c>
      <c r="E1398" s="29" t="s">
        <v>9277</v>
      </c>
      <c r="F1398" s="30" t="s">
        <v>271</v>
      </c>
      <c r="G1398" s="31">
        <v>1.913</v>
      </c>
      <c r="H1398" s="30">
        <v>0</v>
      </c>
      <c r="I1398" s="30">
        <f>ROUND(G1398*H1398,6)</f>
        <v>0</v>
      </c>
      <c r="L1398" s="32">
        <v>0</v>
      </c>
      <c r="M1398" s="27">
        <f>ROUND(ROUND(L1398,2)*ROUND(G1398,3),2)</f>
        <v>0</v>
      </c>
      <c r="N1398" s="30" t="s">
        <v>6030</v>
      </c>
      <c r="O1398">
        <f>(M1398*21)/100</f>
        <v>0</v>
      </c>
      <c r="P1398" t="s">
        <v>28</v>
      </c>
    </row>
    <row r="1399" spans="1:16" ht="12.75" customHeight="1" x14ac:dyDescent="0.2">
      <c r="A1399" s="33" t="s">
        <v>57</v>
      </c>
      <c r="E1399" s="34" t="s">
        <v>9278</v>
      </c>
    </row>
    <row r="1400" spans="1:16" ht="12.75" customHeight="1" x14ac:dyDescent="0.2">
      <c r="A1400" s="33" t="s">
        <v>58</v>
      </c>
      <c r="E1400" s="35" t="s">
        <v>9279</v>
      </c>
    </row>
    <row r="1401" spans="1:16" ht="12.75" customHeight="1" x14ac:dyDescent="0.2">
      <c r="E1401" s="34" t="s">
        <v>5</v>
      </c>
    </row>
    <row r="1402" spans="1:16" ht="12.75" customHeight="1" x14ac:dyDescent="0.2">
      <c r="A1402" t="s">
        <v>52</v>
      </c>
      <c r="B1402" s="10" t="s">
        <v>7537</v>
      </c>
      <c r="C1402" s="10" t="s">
        <v>9280</v>
      </c>
      <c r="D1402" t="s">
        <v>5</v>
      </c>
      <c r="E1402" s="29" t="s">
        <v>9281</v>
      </c>
      <c r="F1402" s="30" t="s">
        <v>126</v>
      </c>
      <c r="G1402" s="31">
        <v>2.7</v>
      </c>
      <c r="H1402" s="30">
        <v>0</v>
      </c>
      <c r="I1402" s="30">
        <f>ROUND(G1402*H1402,6)</f>
        <v>0</v>
      </c>
      <c r="L1402" s="32">
        <v>0</v>
      </c>
      <c r="M1402" s="27">
        <f>ROUND(ROUND(L1402,2)*ROUND(G1402,3),2)</f>
        <v>0</v>
      </c>
      <c r="N1402" s="30" t="s">
        <v>6030</v>
      </c>
      <c r="O1402">
        <f>(M1402*21)/100</f>
        <v>0</v>
      </c>
      <c r="P1402" t="s">
        <v>28</v>
      </c>
    </row>
    <row r="1403" spans="1:16" ht="12.75" customHeight="1" x14ac:dyDescent="0.2">
      <c r="A1403" s="33" t="s">
        <v>57</v>
      </c>
      <c r="E1403" s="34" t="s">
        <v>9282</v>
      </c>
    </row>
    <row r="1404" spans="1:16" ht="12.75" customHeight="1" x14ac:dyDescent="0.2">
      <c r="A1404" s="33" t="s">
        <v>58</v>
      </c>
      <c r="E1404" s="35" t="s">
        <v>9283</v>
      </c>
    </row>
    <row r="1405" spans="1:16" ht="12.75" customHeight="1" x14ac:dyDescent="0.2">
      <c r="E1405" s="34" t="s">
        <v>5</v>
      </c>
    </row>
    <row r="1406" spans="1:16" ht="12.75" customHeight="1" x14ac:dyDescent="0.2">
      <c r="A1406" t="s">
        <v>52</v>
      </c>
      <c r="B1406" s="10" t="s">
        <v>7541</v>
      </c>
      <c r="C1406" s="10" t="s">
        <v>8132</v>
      </c>
      <c r="D1406" t="s">
        <v>5</v>
      </c>
      <c r="E1406" s="29" t="s">
        <v>9284</v>
      </c>
      <c r="F1406" s="30" t="s">
        <v>126</v>
      </c>
      <c r="G1406" s="31">
        <v>0.9</v>
      </c>
      <c r="H1406" s="30">
        <v>4.7370000000000002E-2</v>
      </c>
      <c r="I1406" s="30">
        <f>ROUND(G1406*H1406,6)</f>
        <v>4.2632999999999997E-2</v>
      </c>
      <c r="L1406" s="32">
        <v>0</v>
      </c>
      <c r="M1406" s="27">
        <f>ROUND(ROUND(L1406,2)*ROUND(G1406,3),2)</f>
        <v>0</v>
      </c>
      <c r="N1406" s="30" t="s">
        <v>6030</v>
      </c>
      <c r="O1406">
        <f>(M1406*21)/100</f>
        <v>0</v>
      </c>
      <c r="P1406" t="s">
        <v>28</v>
      </c>
    </row>
    <row r="1407" spans="1:16" ht="12.75" customHeight="1" x14ac:dyDescent="0.2">
      <c r="A1407" s="33" t="s">
        <v>57</v>
      </c>
      <c r="E1407" s="34" t="s">
        <v>9285</v>
      </c>
    </row>
    <row r="1408" spans="1:16" ht="12.75" customHeight="1" x14ac:dyDescent="0.2">
      <c r="A1408" s="33" t="s">
        <v>58</v>
      </c>
      <c r="E1408" s="35" t="s">
        <v>9286</v>
      </c>
    </row>
    <row r="1409" spans="1:16" ht="12.75" customHeight="1" x14ac:dyDescent="0.2">
      <c r="E1409" s="34" t="s">
        <v>8136</v>
      </c>
    </row>
    <row r="1410" spans="1:16" ht="12.75" customHeight="1" x14ac:dyDescent="0.2">
      <c r="A1410" t="s">
        <v>52</v>
      </c>
      <c r="B1410" s="10" t="s">
        <v>7542</v>
      </c>
      <c r="C1410" s="10" t="s">
        <v>9287</v>
      </c>
      <c r="D1410" t="s">
        <v>5</v>
      </c>
      <c r="E1410" s="29" t="s">
        <v>9288</v>
      </c>
      <c r="F1410" s="30" t="s">
        <v>55</v>
      </c>
      <c r="G1410" s="31">
        <v>5</v>
      </c>
      <c r="H1410" s="30">
        <v>0</v>
      </c>
      <c r="I1410" s="30">
        <f>ROUND(G1410*H1410,6)</f>
        <v>0</v>
      </c>
      <c r="L1410" s="32">
        <v>0</v>
      </c>
      <c r="M1410" s="27">
        <f>ROUND(ROUND(L1410,2)*ROUND(G1410,3),2)</f>
        <v>0</v>
      </c>
      <c r="N1410" s="30" t="s">
        <v>6030</v>
      </c>
      <c r="O1410">
        <f>(M1410*21)/100</f>
        <v>0</v>
      </c>
      <c r="P1410" t="s">
        <v>28</v>
      </c>
    </row>
    <row r="1411" spans="1:16" ht="12.75" customHeight="1" x14ac:dyDescent="0.2">
      <c r="A1411" s="33" t="s">
        <v>57</v>
      </c>
      <c r="E1411" s="34" t="s">
        <v>9289</v>
      </c>
    </row>
    <row r="1412" spans="1:16" ht="12.75" customHeight="1" x14ac:dyDescent="0.2">
      <c r="A1412" s="33" t="s">
        <v>58</v>
      </c>
      <c r="E1412" s="35" t="s">
        <v>9290</v>
      </c>
    </row>
    <row r="1413" spans="1:16" ht="12.75" customHeight="1" x14ac:dyDescent="0.2">
      <c r="E1413" s="34" t="s">
        <v>5</v>
      </c>
    </row>
    <row r="1414" spans="1:16" ht="12.75" customHeight="1" x14ac:dyDescent="0.2">
      <c r="A1414" t="s">
        <v>52</v>
      </c>
      <c r="B1414" s="10" t="s">
        <v>7543</v>
      </c>
      <c r="C1414" s="10" t="s">
        <v>9291</v>
      </c>
      <c r="D1414" t="s">
        <v>5</v>
      </c>
      <c r="E1414" s="29" t="s">
        <v>9292</v>
      </c>
      <c r="F1414" s="30" t="s">
        <v>126</v>
      </c>
      <c r="G1414" s="31">
        <v>3.15</v>
      </c>
      <c r="H1414" s="30">
        <v>8.1999999999999998E-4</v>
      </c>
      <c r="I1414" s="30">
        <f>ROUND(G1414*H1414,6)</f>
        <v>2.5829999999999998E-3</v>
      </c>
      <c r="L1414" s="32">
        <v>0</v>
      </c>
      <c r="M1414" s="27">
        <f>ROUND(ROUND(L1414,2)*ROUND(G1414,3),2)</f>
        <v>0</v>
      </c>
      <c r="N1414" s="30" t="s">
        <v>6030</v>
      </c>
      <c r="O1414">
        <f>(M1414*21)/100</f>
        <v>0</v>
      </c>
      <c r="P1414" t="s">
        <v>28</v>
      </c>
    </row>
    <row r="1415" spans="1:16" ht="12.75" customHeight="1" x14ac:dyDescent="0.2">
      <c r="A1415" s="33" t="s">
        <v>57</v>
      </c>
      <c r="E1415" s="34" t="s">
        <v>9293</v>
      </c>
    </row>
    <row r="1416" spans="1:16" ht="38.25" customHeight="1" x14ac:dyDescent="0.2">
      <c r="A1416" s="33" t="s">
        <v>58</v>
      </c>
      <c r="E1416" s="35" t="s">
        <v>9294</v>
      </c>
    </row>
    <row r="1417" spans="1:16" ht="12.75" customHeight="1" x14ac:dyDescent="0.2">
      <c r="E1417" s="34" t="s">
        <v>9295</v>
      </c>
    </row>
    <row r="1418" spans="1:16" ht="12.75" customHeight="1" x14ac:dyDescent="0.2">
      <c r="A1418" t="s">
        <v>52</v>
      </c>
      <c r="B1418" s="10" t="s">
        <v>7544</v>
      </c>
      <c r="C1418" s="10" t="s">
        <v>9296</v>
      </c>
      <c r="D1418" t="s">
        <v>5</v>
      </c>
      <c r="E1418" s="29" t="s">
        <v>9297</v>
      </c>
      <c r="F1418" s="30" t="s">
        <v>126</v>
      </c>
      <c r="G1418" s="31">
        <v>0.45</v>
      </c>
      <c r="H1418" s="30">
        <v>3.0899999999999999E-3</v>
      </c>
      <c r="I1418" s="30">
        <f>ROUND(G1418*H1418,6)</f>
        <v>1.3910000000000001E-3</v>
      </c>
      <c r="L1418" s="32">
        <v>0</v>
      </c>
      <c r="M1418" s="27">
        <f>ROUND(ROUND(L1418,2)*ROUND(G1418,3),2)</f>
        <v>0</v>
      </c>
      <c r="N1418" s="30" t="s">
        <v>6030</v>
      </c>
      <c r="O1418">
        <f>(M1418*21)/100</f>
        <v>0</v>
      </c>
      <c r="P1418" t="s">
        <v>28</v>
      </c>
    </row>
    <row r="1419" spans="1:16" ht="12.75" customHeight="1" x14ac:dyDescent="0.2">
      <c r="A1419" s="33" t="s">
        <v>57</v>
      </c>
      <c r="E1419" s="34" t="s">
        <v>9298</v>
      </c>
    </row>
    <row r="1420" spans="1:16" ht="12.75" customHeight="1" x14ac:dyDescent="0.2">
      <c r="A1420" s="33" t="s">
        <v>58</v>
      </c>
      <c r="E1420" s="35" t="s">
        <v>9299</v>
      </c>
    </row>
    <row r="1421" spans="1:16" ht="12.75" customHeight="1" x14ac:dyDescent="0.2">
      <c r="E1421" s="34" t="s">
        <v>9295</v>
      </c>
    </row>
    <row r="1422" spans="1:16" ht="12.75" customHeight="1" x14ac:dyDescent="0.2">
      <c r="A1422" t="s">
        <v>52</v>
      </c>
      <c r="B1422" s="10" t="s">
        <v>7548</v>
      </c>
      <c r="C1422" s="10" t="s">
        <v>9300</v>
      </c>
      <c r="D1422" t="s">
        <v>5</v>
      </c>
      <c r="E1422" s="29" t="s">
        <v>9301</v>
      </c>
      <c r="F1422" s="30" t="s">
        <v>126</v>
      </c>
      <c r="G1422" s="31">
        <v>0.4</v>
      </c>
      <c r="H1422" s="30">
        <v>3.3999999999999998E-3</v>
      </c>
      <c r="I1422" s="30">
        <f>ROUND(G1422*H1422,6)</f>
        <v>1.3600000000000001E-3</v>
      </c>
      <c r="L1422" s="32">
        <v>0</v>
      </c>
      <c r="M1422" s="27">
        <f>ROUND(ROUND(L1422,2)*ROUND(G1422,3),2)</f>
        <v>0</v>
      </c>
      <c r="N1422" s="30" t="s">
        <v>6030</v>
      </c>
      <c r="O1422">
        <f>(M1422*21)/100</f>
        <v>0</v>
      </c>
      <c r="P1422" t="s">
        <v>28</v>
      </c>
    </row>
    <row r="1423" spans="1:16" ht="12.75" customHeight="1" x14ac:dyDescent="0.2">
      <c r="A1423" s="33" t="s">
        <v>57</v>
      </c>
      <c r="E1423" s="34" t="s">
        <v>9302</v>
      </c>
    </row>
    <row r="1424" spans="1:16" ht="12.75" customHeight="1" x14ac:dyDescent="0.2">
      <c r="A1424" s="33" t="s">
        <v>58</v>
      </c>
      <c r="E1424" s="35" t="s">
        <v>9303</v>
      </c>
    </row>
    <row r="1425" spans="1:16" ht="12.75" customHeight="1" x14ac:dyDescent="0.2">
      <c r="E1425" s="34" t="s">
        <v>9295</v>
      </c>
    </row>
    <row r="1426" spans="1:16" ht="12.75" customHeight="1" x14ac:dyDescent="0.2">
      <c r="A1426" t="s">
        <v>52</v>
      </c>
      <c r="B1426" s="10" t="s">
        <v>7552</v>
      </c>
      <c r="C1426" s="10" t="s">
        <v>9304</v>
      </c>
      <c r="D1426" t="s">
        <v>5</v>
      </c>
      <c r="E1426" s="29" t="s">
        <v>9305</v>
      </c>
      <c r="F1426" s="30" t="s">
        <v>126</v>
      </c>
      <c r="G1426" s="31">
        <v>8.6</v>
      </c>
      <c r="H1426" s="30">
        <v>1.0000000000000001E-5</v>
      </c>
      <c r="I1426" s="30">
        <f>ROUND(G1426*H1426,6)</f>
        <v>8.6000000000000003E-5</v>
      </c>
      <c r="L1426" s="32">
        <v>0</v>
      </c>
      <c r="M1426" s="27">
        <f>ROUND(ROUND(L1426,2)*ROUND(G1426,3),2)</f>
        <v>0</v>
      </c>
      <c r="N1426" s="30" t="s">
        <v>6030</v>
      </c>
      <c r="O1426">
        <f>(M1426*21)/100</f>
        <v>0</v>
      </c>
      <c r="P1426" t="s">
        <v>28</v>
      </c>
    </row>
    <row r="1427" spans="1:16" ht="12.75" customHeight="1" x14ac:dyDescent="0.2">
      <c r="A1427" s="33" t="s">
        <v>57</v>
      </c>
      <c r="E1427" s="34" t="s">
        <v>9306</v>
      </c>
    </row>
    <row r="1428" spans="1:16" ht="12.75" customHeight="1" x14ac:dyDescent="0.2">
      <c r="A1428" s="33" t="s">
        <v>58</v>
      </c>
      <c r="E1428" s="35" t="s">
        <v>9307</v>
      </c>
    </row>
    <row r="1429" spans="1:16" ht="12.75" customHeight="1" x14ac:dyDescent="0.2">
      <c r="E1429" s="34" t="s">
        <v>5</v>
      </c>
    </row>
    <row r="1430" spans="1:16" ht="12.75" customHeight="1" x14ac:dyDescent="0.2">
      <c r="A1430" t="s">
        <v>52</v>
      </c>
      <c r="B1430" s="10" t="s">
        <v>7555</v>
      </c>
      <c r="C1430" s="10" t="s">
        <v>9308</v>
      </c>
      <c r="D1430" t="s">
        <v>5</v>
      </c>
      <c r="E1430" s="29" t="s">
        <v>9309</v>
      </c>
      <c r="F1430" s="30" t="s">
        <v>602</v>
      </c>
      <c r="G1430" s="31">
        <v>112.33499999999999</v>
      </c>
      <c r="H1430" s="30">
        <v>0</v>
      </c>
      <c r="I1430" s="30">
        <f>ROUND(G1430*H1430,6)</f>
        <v>0</v>
      </c>
      <c r="L1430" s="32">
        <v>0</v>
      </c>
      <c r="M1430" s="27">
        <f>ROUND(ROUND(L1430,2)*ROUND(G1430,3),2)</f>
        <v>0</v>
      </c>
      <c r="N1430" s="30" t="s">
        <v>6030</v>
      </c>
      <c r="O1430">
        <f>(M1430*21)/100</f>
        <v>0</v>
      </c>
      <c r="P1430" t="s">
        <v>28</v>
      </c>
    </row>
    <row r="1431" spans="1:16" ht="12.75" customHeight="1" x14ac:dyDescent="0.2">
      <c r="A1431" s="33" t="s">
        <v>57</v>
      </c>
      <c r="E1431" s="34" t="s">
        <v>9310</v>
      </c>
    </row>
    <row r="1432" spans="1:16" ht="38.25" customHeight="1" x14ac:dyDescent="0.2">
      <c r="A1432" s="33" t="s">
        <v>58</v>
      </c>
      <c r="E1432" s="35" t="s">
        <v>9311</v>
      </c>
    </row>
    <row r="1433" spans="1:16" ht="12.75" customHeight="1" x14ac:dyDescent="0.2">
      <c r="E1433" s="34" t="s">
        <v>6490</v>
      </c>
    </row>
    <row r="1434" spans="1:16" ht="12.75" customHeight="1" x14ac:dyDescent="0.2">
      <c r="A1434" t="s">
        <v>52</v>
      </c>
      <c r="B1434" s="10" t="s">
        <v>7558</v>
      </c>
      <c r="C1434" s="10" t="s">
        <v>9312</v>
      </c>
      <c r="D1434" t="s">
        <v>5</v>
      </c>
      <c r="E1434" s="29" t="s">
        <v>9313</v>
      </c>
      <c r="F1434" s="30" t="s">
        <v>602</v>
      </c>
      <c r="G1434" s="31">
        <v>25.89</v>
      </c>
      <c r="H1434" s="30">
        <v>0</v>
      </c>
      <c r="I1434" s="30">
        <f>ROUND(G1434*H1434,6)</f>
        <v>0</v>
      </c>
      <c r="L1434" s="32">
        <v>0</v>
      </c>
      <c r="M1434" s="27">
        <f>ROUND(ROUND(L1434,2)*ROUND(G1434,3),2)</f>
        <v>0</v>
      </c>
      <c r="N1434" s="30" t="s">
        <v>6030</v>
      </c>
      <c r="O1434">
        <f>(M1434*21)/100</f>
        <v>0</v>
      </c>
      <c r="P1434" t="s">
        <v>28</v>
      </c>
    </row>
    <row r="1435" spans="1:16" ht="12.75" customHeight="1" x14ac:dyDescent="0.2">
      <c r="A1435" s="33" t="s">
        <v>57</v>
      </c>
      <c r="E1435" s="34" t="s">
        <v>9314</v>
      </c>
    </row>
    <row r="1436" spans="1:16" ht="12.75" customHeight="1" x14ac:dyDescent="0.2">
      <c r="A1436" s="33" t="s">
        <v>58</v>
      </c>
      <c r="E1436" s="35" t="s">
        <v>8609</v>
      </c>
    </row>
    <row r="1437" spans="1:16" ht="12.75" customHeight="1" x14ac:dyDescent="0.2">
      <c r="E1437" s="34" t="s">
        <v>6490</v>
      </c>
    </row>
    <row r="1438" spans="1:16" ht="12.75" customHeight="1" x14ac:dyDescent="0.2">
      <c r="A1438" t="s">
        <v>49</v>
      </c>
      <c r="C1438" s="11" t="s">
        <v>6502</v>
      </c>
      <c r="E1438" s="28" t="s">
        <v>6503</v>
      </c>
      <c r="J1438" s="27">
        <f>0</f>
        <v>0</v>
      </c>
      <c r="K1438" s="27">
        <f>0</f>
        <v>0</v>
      </c>
      <c r="L1438" s="27">
        <f>0+L1439</f>
        <v>0</v>
      </c>
      <c r="M1438" s="27">
        <f>0+M1439</f>
        <v>0</v>
      </c>
    </row>
    <row r="1439" spans="1:16" ht="12.75" customHeight="1" x14ac:dyDescent="0.2">
      <c r="A1439" t="s">
        <v>52</v>
      </c>
      <c r="B1439" s="10" t="s">
        <v>7559</v>
      </c>
      <c r="C1439" s="10" t="s">
        <v>9315</v>
      </c>
      <c r="D1439" t="s">
        <v>5</v>
      </c>
      <c r="E1439" s="29" t="s">
        <v>9316</v>
      </c>
      <c r="F1439" s="30" t="s">
        <v>1225</v>
      </c>
      <c r="G1439" s="31">
        <v>30.617000000000001</v>
      </c>
      <c r="H1439" s="30">
        <v>0</v>
      </c>
      <c r="I1439" s="30">
        <f>ROUND(G1439*H1439,6)</f>
        <v>0</v>
      </c>
      <c r="L1439" s="32">
        <v>0</v>
      </c>
      <c r="M1439" s="27">
        <f>ROUND(ROUND(L1439,2)*ROUND(G1439,3),2)</f>
        <v>0</v>
      </c>
      <c r="N1439" s="30" t="s">
        <v>6030</v>
      </c>
      <c r="O1439">
        <f>(M1439*21)/100</f>
        <v>0</v>
      </c>
      <c r="P1439" t="s">
        <v>28</v>
      </c>
    </row>
    <row r="1440" spans="1:16" ht="12.75" customHeight="1" x14ac:dyDescent="0.2">
      <c r="A1440" s="33" t="s">
        <v>57</v>
      </c>
      <c r="E1440" s="34" t="s">
        <v>9317</v>
      </c>
    </row>
    <row r="1441" spans="1:16" ht="12.75" customHeight="1" x14ac:dyDescent="0.2">
      <c r="A1441" s="33" t="s">
        <v>58</v>
      </c>
      <c r="E1441" s="35" t="s">
        <v>9318</v>
      </c>
    </row>
    <row r="1442" spans="1:16" ht="12.75" customHeight="1" x14ac:dyDescent="0.2">
      <c r="E1442" s="34" t="s">
        <v>6508</v>
      </c>
    </row>
    <row r="1443" spans="1:16" ht="12.75" customHeight="1" x14ac:dyDescent="0.2">
      <c r="A1443" t="s">
        <v>49</v>
      </c>
      <c r="C1443" s="11" t="s">
        <v>9319</v>
      </c>
      <c r="E1443" s="28" t="s">
        <v>3673</v>
      </c>
      <c r="J1443" s="27">
        <f>0</f>
        <v>0</v>
      </c>
      <c r="K1443" s="27">
        <f>0</f>
        <v>0</v>
      </c>
      <c r="L1443" s="27">
        <f>0+L1444+L1448</f>
        <v>0</v>
      </c>
      <c r="M1443" s="27">
        <f>0+M1444+M1448</f>
        <v>0</v>
      </c>
    </row>
    <row r="1444" spans="1:16" ht="12.75" customHeight="1" x14ac:dyDescent="0.2">
      <c r="A1444" t="s">
        <v>52</v>
      </c>
      <c r="B1444" s="10" t="s">
        <v>7560</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7561</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7492</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7562</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9320</v>
      </c>
    </row>
    <row r="1456" spans="1:16" ht="12.75" customHeight="1" x14ac:dyDescent="0.2">
      <c r="E1456" s="34" t="s">
        <v>59</v>
      </c>
    </row>
    <row r="1457" spans="1:16" ht="12.75" customHeight="1" x14ac:dyDescent="0.2">
      <c r="A1457" t="s">
        <v>52</v>
      </c>
      <c r="B1457" s="10" t="s">
        <v>7563</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8143</v>
      </c>
    </row>
    <row r="1460" spans="1:16" ht="12.75" customHeight="1" x14ac:dyDescent="0.2">
      <c r="E1460" s="34" t="s">
        <v>59</v>
      </c>
    </row>
    <row r="1461" spans="1:16" ht="12.75" customHeight="1" x14ac:dyDescent="0.2">
      <c r="A1461" t="s">
        <v>52</v>
      </c>
      <c r="B1461" s="10" t="s">
        <v>7564</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7565</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7566</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7569</v>
      </c>
      <c r="C1473" s="10" t="s">
        <v>6531</v>
      </c>
      <c r="D1473" t="s">
        <v>5</v>
      </c>
      <c r="E1473" s="29" t="s">
        <v>6532</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9321</v>
      </c>
    </row>
    <row r="1476" spans="1:16" ht="12.75" customHeight="1" x14ac:dyDescent="0.2">
      <c r="E1476" s="34" t="s">
        <v>59</v>
      </c>
    </row>
    <row r="1477" spans="1:16" ht="12.75" customHeight="1" x14ac:dyDescent="0.2">
      <c r="A1477" t="s">
        <v>52</v>
      </c>
      <c r="B1477" s="10" t="s">
        <v>7570</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7571</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9322</v>
      </c>
    </row>
    <row r="1484" spans="1:16" ht="12.75" customHeight="1" x14ac:dyDescent="0.2">
      <c r="E1484" s="34" t="s">
        <v>59</v>
      </c>
    </row>
    <row r="1485" spans="1:16" ht="12.75" customHeight="1" x14ac:dyDescent="0.2">
      <c r="A1485" t="s">
        <v>52</v>
      </c>
      <c r="B1485" s="10" t="s">
        <v>7572</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7500</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7573</v>
      </c>
      <c r="C1490" s="10" t="s">
        <v>7502</v>
      </c>
      <c r="D1490" t="s">
        <v>5</v>
      </c>
      <c r="E1490" s="29" t="s">
        <v>7503</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7504</v>
      </c>
    </row>
    <row r="1492" spans="1:16" ht="12.75" customHeight="1" x14ac:dyDescent="0.2">
      <c r="A1492" s="33" t="s">
        <v>58</v>
      </c>
      <c r="E1492" s="35" t="s">
        <v>1426</v>
      </c>
    </row>
    <row r="1493" spans="1:16" ht="12.75" customHeight="1" x14ac:dyDescent="0.2">
      <c r="E1493" s="34" t="s">
        <v>6554</v>
      </c>
    </row>
    <row r="1494" spans="1:16" ht="12.75" customHeight="1" x14ac:dyDescent="0.2">
      <c r="A1494" t="s">
        <v>52</v>
      </c>
      <c r="B1494" s="10" t="s">
        <v>7574</v>
      </c>
      <c r="C1494" s="10" t="s">
        <v>6551</v>
      </c>
      <c r="D1494" t="s">
        <v>5</v>
      </c>
      <c r="E1494" s="29" t="s">
        <v>8149</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6553</v>
      </c>
    </row>
    <row r="1496" spans="1:16" ht="12.75" customHeight="1" x14ac:dyDescent="0.2">
      <c r="A1496" s="33" t="s">
        <v>58</v>
      </c>
      <c r="E1496" s="35" t="s">
        <v>2086</v>
      </c>
    </row>
    <row r="1497" spans="1:16" ht="12.75" customHeight="1" x14ac:dyDescent="0.2">
      <c r="E1497" s="34" t="s">
        <v>6554</v>
      </c>
    </row>
    <row r="1498" spans="1:16" ht="12.75" customHeight="1" x14ac:dyDescent="0.2">
      <c r="A1498" t="s">
        <v>52</v>
      </c>
      <c r="B1498" s="10" t="s">
        <v>7575</v>
      </c>
      <c r="C1498" s="10" t="s">
        <v>8343</v>
      </c>
      <c r="D1498" t="s">
        <v>5</v>
      </c>
      <c r="E1498" s="29" t="s">
        <v>8344</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9323</v>
      </c>
    </row>
    <row r="1500" spans="1:16" ht="12.75" customHeight="1" x14ac:dyDescent="0.2">
      <c r="A1500" s="33" t="s">
        <v>58</v>
      </c>
      <c r="E1500" s="35" t="s">
        <v>2086</v>
      </c>
    </row>
    <row r="1501" spans="1:16" ht="12.75" customHeight="1" x14ac:dyDescent="0.2">
      <c r="E1501" s="34" t="s">
        <v>6554</v>
      </c>
    </row>
    <row r="1502" spans="1:16" ht="12.75" customHeight="1" x14ac:dyDescent="0.2">
      <c r="A1502" t="s">
        <v>52</v>
      </c>
      <c r="B1502" s="10" t="s">
        <v>7576</v>
      </c>
      <c r="C1502" s="10" t="s">
        <v>7507</v>
      </c>
      <c r="D1502" t="s">
        <v>5</v>
      </c>
      <c r="E1502" s="29" t="s">
        <v>7512</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8147</v>
      </c>
    </row>
    <row r="1504" spans="1:16" ht="12.75" customHeight="1" x14ac:dyDescent="0.2">
      <c r="A1504" s="33" t="s">
        <v>58</v>
      </c>
      <c r="E1504" s="35" t="s">
        <v>2128</v>
      </c>
    </row>
    <row r="1505" spans="1:16" ht="12.75" customHeight="1" x14ac:dyDescent="0.2">
      <c r="E1505" s="34" t="s">
        <v>6554</v>
      </c>
    </row>
    <row r="1506" spans="1:16" ht="12.75" customHeight="1" x14ac:dyDescent="0.2">
      <c r="A1506" t="s">
        <v>52</v>
      </c>
      <c r="B1506" s="10" t="s">
        <v>7577</v>
      </c>
      <c r="C1506" s="10" t="s">
        <v>7511</v>
      </c>
      <c r="D1506" t="s">
        <v>5</v>
      </c>
      <c r="E1506" s="29" t="s">
        <v>7515</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8148</v>
      </c>
    </row>
    <row r="1508" spans="1:16" ht="12.75" customHeight="1" x14ac:dyDescent="0.2">
      <c r="A1508" s="33" t="s">
        <v>58</v>
      </c>
      <c r="E1508" s="35" t="s">
        <v>1427</v>
      </c>
    </row>
    <row r="1509" spans="1:16" ht="12.75" customHeight="1" x14ac:dyDescent="0.2">
      <c r="E1509" s="34" t="s">
        <v>6554</v>
      </c>
    </row>
    <row r="1510" spans="1:16" ht="12.75" customHeight="1" x14ac:dyDescent="0.2">
      <c r="A1510" t="s">
        <v>52</v>
      </c>
      <c r="B1510" s="10" t="s">
        <v>7578</v>
      </c>
      <c r="C1510" s="10" t="s">
        <v>7514</v>
      </c>
      <c r="D1510" t="s">
        <v>5</v>
      </c>
      <c r="E1510" s="29" t="s">
        <v>9324</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9325</v>
      </c>
    </row>
    <row r="1512" spans="1:16" ht="12.75" customHeight="1" x14ac:dyDescent="0.2">
      <c r="A1512" s="33" t="s">
        <v>58</v>
      </c>
      <c r="E1512" s="35" t="s">
        <v>1907</v>
      </c>
    </row>
    <row r="1513" spans="1:16" ht="12.75" customHeight="1" x14ac:dyDescent="0.2">
      <c r="E1513" s="34" t="s">
        <v>6554</v>
      </c>
    </row>
    <row r="1514" spans="1:16" ht="12.75" customHeight="1" x14ac:dyDescent="0.2">
      <c r="A1514" t="s">
        <v>52</v>
      </c>
      <c r="B1514" s="10" t="s">
        <v>7582</v>
      </c>
      <c r="C1514" s="10" t="s">
        <v>9326</v>
      </c>
      <c r="D1514" t="s">
        <v>5</v>
      </c>
      <c r="E1514" s="29" t="s">
        <v>9327</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9328</v>
      </c>
    </row>
    <row r="1516" spans="1:16" ht="12.75" customHeight="1" x14ac:dyDescent="0.2">
      <c r="A1516" s="33" t="s">
        <v>58</v>
      </c>
      <c r="E1516" s="35" t="s">
        <v>1993</v>
      </c>
    </row>
    <row r="1517" spans="1:16" ht="12.75" customHeight="1" x14ac:dyDescent="0.2">
      <c r="E1517" s="34" t="s">
        <v>6554</v>
      </c>
    </row>
    <row r="1518" spans="1:16" ht="12.75" customHeight="1" x14ac:dyDescent="0.2">
      <c r="A1518" t="s">
        <v>52</v>
      </c>
      <c r="B1518" s="10" t="s">
        <v>7585</v>
      </c>
      <c r="C1518" s="10" t="s">
        <v>9329</v>
      </c>
      <c r="D1518" t="s">
        <v>5</v>
      </c>
      <c r="E1518" s="29" t="s">
        <v>9330</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9331</v>
      </c>
    </row>
    <row r="1520" spans="1:16" ht="12.75" customHeight="1" x14ac:dyDescent="0.2">
      <c r="A1520" s="33" t="s">
        <v>58</v>
      </c>
      <c r="E1520" s="35" t="s">
        <v>1426</v>
      </c>
    </row>
    <row r="1521" spans="1:16" ht="12.75" customHeight="1" x14ac:dyDescent="0.2">
      <c r="E1521" s="34" t="s">
        <v>6554</v>
      </c>
    </row>
    <row r="1522" spans="1:16" ht="12.75" customHeight="1" x14ac:dyDescent="0.2">
      <c r="A1522" t="s">
        <v>52</v>
      </c>
      <c r="B1522" s="10" t="s">
        <v>7588</v>
      </c>
      <c r="C1522" s="10" t="s">
        <v>9332</v>
      </c>
      <c r="D1522" t="s">
        <v>5</v>
      </c>
      <c r="E1522" s="29" t="s">
        <v>9333</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7590</v>
      </c>
      <c r="C1526" s="10" t="s">
        <v>9334</v>
      </c>
      <c r="D1526" t="s">
        <v>5</v>
      </c>
      <c r="E1526" s="29" t="s">
        <v>9335</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9336</v>
      </c>
      <c r="C1530" s="10" t="s">
        <v>6535</v>
      </c>
      <c r="D1530" t="s">
        <v>5</v>
      </c>
      <c r="E1530" s="29" t="s">
        <v>6536</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9337</v>
      </c>
      <c r="C1534" s="10" t="s">
        <v>6537</v>
      </c>
      <c r="D1534" t="s">
        <v>5</v>
      </c>
      <c r="E1534" s="29" t="s">
        <v>6538</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9338</v>
      </c>
    </row>
    <row r="1537" spans="1:16" ht="12.75" customHeight="1" x14ac:dyDescent="0.2">
      <c r="E1537" s="34" t="s">
        <v>59</v>
      </c>
    </row>
    <row r="1538" spans="1:16" ht="12.75" customHeight="1" x14ac:dyDescent="0.2">
      <c r="A1538" t="s">
        <v>52</v>
      </c>
      <c r="B1538" s="10" t="s">
        <v>9339</v>
      </c>
      <c r="C1538" s="10" t="s">
        <v>9340</v>
      </c>
      <c r="D1538" t="s">
        <v>5</v>
      </c>
      <c r="E1538" s="29" t="s">
        <v>9341</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9342</v>
      </c>
    </row>
    <row r="1541" spans="1:16" ht="12.75" customHeight="1" x14ac:dyDescent="0.2">
      <c r="E1541" s="34" t="s">
        <v>59</v>
      </c>
    </row>
    <row r="1542" spans="1:16" ht="12.75" customHeight="1" x14ac:dyDescent="0.2">
      <c r="A1542" t="s">
        <v>52</v>
      </c>
      <c r="B1542" s="10" t="s">
        <v>9343</v>
      </c>
      <c r="C1542" s="10" t="s">
        <v>9344</v>
      </c>
      <c r="D1542" t="s">
        <v>5</v>
      </c>
      <c r="E1542" s="29" t="s">
        <v>9345</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9346</v>
      </c>
    </row>
    <row r="1545" spans="1:16" ht="12.75" customHeight="1" x14ac:dyDescent="0.2">
      <c r="E1545" s="34" t="s">
        <v>59</v>
      </c>
    </row>
    <row r="1546" spans="1:16" ht="12.75" customHeight="1" x14ac:dyDescent="0.2">
      <c r="A1546" t="s">
        <v>52</v>
      </c>
      <c r="B1546" s="10" t="s">
        <v>9347</v>
      </c>
      <c r="C1546" s="10" t="s">
        <v>9348</v>
      </c>
      <c r="D1546" t="s">
        <v>5</v>
      </c>
      <c r="E1546" s="29" t="s">
        <v>9349</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9350</v>
      </c>
      <c r="C1550" s="10" t="s">
        <v>6540</v>
      </c>
      <c r="D1550" t="s">
        <v>5</v>
      </c>
      <c r="E1550" s="29" t="s">
        <v>6541</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9351</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9352</v>
      </c>
      <c r="C1558" s="10" t="s">
        <v>9353</v>
      </c>
      <c r="D1558" t="s">
        <v>5</v>
      </c>
      <c r="E1558" s="29" t="s">
        <v>9354</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9355</v>
      </c>
      <c r="C1562" s="10" t="s">
        <v>7521</v>
      </c>
      <c r="D1562" t="s">
        <v>5</v>
      </c>
      <c r="E1562" s="29" t="s">
        <v>7522</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9356</v>
      </c>
      <c r="C1566" s="10" t="s">
        <v>8346</v>
      </c>
      <c r="D1566" t="s">
        <v>5</v>
      </c>
      <c r="E1566" s="29" t="s">
        <v>8347</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9357</v>
      </c>
      <c r="C1570" s="10" t="s">
        <v>7524</v>
      </c>
      <c r="D1570" t="s">
        <v>5</v>
      </c>
      <c r="E1570" s="29" t="s">
        <v>7525</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9358</v>
      </c>
      <c r="C1574" s="10" t="s">
        <v>6542</v>
      </c>
      <c r="D1574" t="s">
        <v>5</v>
      </c>
      <c r="E1574" s="29" t="s">
        <v>6543</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9359</v>
      </c>
      <c r="C1578" s="10" t="s">
        <v>7528</v>
      </c>
      <c r="D1578" t="s">
        <v>5</v>
      </c>
      <c r="E1578" s="29" t="s">
        <v>7529</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9360</v>
      </c>
      <c r="C1582" s="10" t="s">
        <v>6545</v>
      </c>
      <c r="D1582" t="s">
        <v>5</v>
      </c>
      <c r="E1582" s="29" t="s">
        <v>6546</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9361</v>
      </c>
    </row>
    <row r="1585" spans="1:16" ht="12.75" customHeight="1" x14ac:dyDescent="0.2">
      <c r="E1585" s="34" t="s">
        <v>59</v>
      </c>
    </row>
    <row r="1586" spans="1:16" ht="12.75" customHeight="1" x14ac:dyDescent="0.2">
      <c r="A1586" t="s">
        <v>52</v>
      </c>
      <c r="B1586" s="10" t="s">
        <v>9362</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9363</v>
      </c>
    </row>
    <row r="1589" spans="1:16" ht="12.75" customHeight="1" x14ac:dyDescent="0.2">
      <c r="E1589" s="34" t="s">
        <v>59</v>
      </c>
    </row>
    <row r="1590" spans="1:16" ht="12.75" customHeight="1" x14ac:dyDescent="0.2">
      <c r="A1590" t="s">
        <v>52</v>
      </c>
      <c r="B1590" s="10" t="s">
        <v>9364</v>
      </c>
      <c r="C1590" s="10" t="s">
        <v>9365</v>
      </c>
      <c r="D1590" t="s">
        <v>5</v>
      </c>
      <c r="E1590" s="29" t="s">
        <v>9366</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9367</v>
      </c>
    </row>
    <row r="1593" spans="1:16" ht="12.75" customHeight="1" x14ac:dyDescent="0.2">
      <c r="E1593" s="34" t="s">
        <v>59</v>
      </c>
    </row>
    <row r="1594" spans="1:16" ht="12.75" customHeight="1" x14ac:dyDescent="0.2">
      <c r="A1594" t="s">
        <v>52</v>
      </c>
      <c r="B1594" s="10" t="s">
        <v>9368</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9369</v>
      </c>
    </row>
    <row r="1597" spans="1:16" ht="12.75" customHeight="1" x14ac:dyDescent="0.2">
      <c r="E1597" s="34" t="s">
        <v>59</v>
      </c>
    </row>
    <row r="1598" spans="1:16" ht="12.75" customHeight="1" x14ac:dyDescent="0.2">
      <c r="A1598" t="s">
        <v>52</v>
      </c>
      <c r="B1598" s="10" t="s">
        <v>9370</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9371</v>
      </c>
    </row>
    <row r="1601" spans="1:16" ht="12.75" customHeight="1" x14ac:dyDescent="0.2">
      <c r="E1601" s="34" t="s">
        <v>59</v>
      </c>
    </row>
    <row r="1602" spans="1:16" ht="12.75" customHeight="1" x14ac:dyDescent="0.2">
      <c r="A1602" t="s">
        <v>52</v>
      </c>
      <c r="B1602" s="10" t="s">
        <v>9372</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9373</v>
      </c>
    </row>
    <row r="1605" spans="1:16" ht="12.75" customHeight="1" x14ac:dyDescent="0.2">
      <c r="E1605" s="34" t="s">
        <v>59</v>
      </c>
    </row>
    <row r="1606" spans="1:16" ht="12.75" customHeight="1" x14ac:dyDescent="0.2">
      <c r="A1606" t="s">
        <v>52</v>
      </c>
      <c r="B1606" s="10" t="s">
        <v>9374</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9375</v>
      </c>
    </row>
    <row r="1609" spans="1:16" ht="12.75" customHeight="1" x14ac:dyDescent="0.2">
      <c r="E1609" s="34" t="s">
        <v>59</v>
      </c>
    </row>
    <row r="1610" spans="1:16" ht="12.75" customHeight="1" x14ac:dyDescent="0.2">
      <c r="A1610" t="s">
        <v>52</v>
      </c>
      <c r="B1610" s="10" t="s">
        <v>9376</v>
      </c>
      <c r="C1610" s="10" t="s">
        <v>9377</v>
      </c>
      <c r="D1610" t="s">
        <v>5</v>
      </c>
      <c r="E1610" s="29" t="s">
        <v>9378</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9379</v>
      </c>
    </row>
    <row r="1613" spans="1:16" ht="12.75" customHeight="1" x14ac:dyDescent="0.2">
      <c r="E1613" s="34" t="s">
        <v>59</v>
      </c>
    </row>
    <row r="1614" spans="1:16" ht="12.75" customHeight="1" x14ac:dyDescent="0.2">
      <c r="A1614" t="s">
        <v>52</v>
      </c>
      <c r="B1614" s="10" t="s">
        <v>9380</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9381</v>
      </c>
    </row>
    <row r="1617" spans="1:16" ht="12.75" customHeight="1" x14ac:dyDescent="0.2">
      <c r="E1617" s="34" t="s">
        <v>59</v>
      </c>
    </row>
    <row r="1618" spans="1:16" ht="12.75" customHeight="1" x14ac:dyDescent="0.2">
      <c r="A1618" t="s">
        <v>52</v>
      </c>
      <c r="B1618" s="10" t="s">
        <v>9382</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9383</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9384</v>
      </c>
    </row>
    <row r="1625" spans="1:16" ht="12.75" customHeight="1" x14ac:dyDescent="0.2">
      <c r="E1625" s="34" t="s">
        <v>59</v>
      </c>
    </row>
    <row r="1626" spans="1:16" ht="12.75" customHeight="1" x14ac:dyDescent="0.2">
      <c r="A1626" t="s">
        <v>52</v>
      </c>
      <c r="B1626" s="10" t="s">
        <v>9385</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9386</v>
      </c>
      <c r="C1630" s="10" t="s">
        <v>9387</v>
      </c>
      <c r="D1630" t="s">
        <v>5</v>
      </c>
      <c r="E1630" s="29" t="s">
        <v>9388</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9389</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9390</v>
      </c>
      <c r="C1638" s="10" t="s">
        <v>9391</v>
      </c>
      <c r="D1638" t="s">
        <v>5</v>
      </c>
      <c r="E1638" s="29" t="s">
        <v>9392</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9393</v>
      </c>
      <c r="C1642" s="10" t="s">
        <v>9394</v>
      </c>
      <c r="D1642" t="s">
        <v>5</v>
      </c>
      <c r="E1642" s="29" t="s">
        <v>9395</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9396</v>
      </c>
      <c r="C1646" s="10" t="s">
        <v>9397</v>
      </c>
      <c r="D1646" t="s">
        <v>5</v>
      </c>
      <c r="E1646" s="29" t="s">
        <v>9398</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9399</v>
      </c>
      <c r="C1650" s="10" t="s">
        <v>9400</v>
      </c>
      <c r="D1650" t="s">
        <v>5</v>
      </c>
      <c r="E1650" s="29" t="s">
        <v>9401</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9402</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9403</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9404</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9405</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9406</v>
      </c>
    </row>
    <row r="1669" spans="1:16" ht="12.75" customHeight="1" x14ac:dyDescent="0.2">
      <c r="E1669" s="34" t="s">
        <v>59</v>
      </c>
    </row>
    <row r="1670" spans="1:16" ht="12.75" customHeight="1" x14ac:dyDescent="0.2">
      <c r="A1670" t="s">
        <v>52</v>
      </c>
      <c r="B1670" s="10" t="s">
        <v>9407</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9408</v>
      </c>
      <c r="C1674" s="10" t="s">
        <v>5656</v>
      </c>
      <c r="D1674" t="s">
        <v>5</v>
      </c>
      <c r="E1674" s="29" t="s">
        <v>5657</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9409</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9410</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9411</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9412</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9413</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9414</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9415</v>
      </c>
      <c r="C1702" s="10" t="s">
        <v>7579</v>
      </c>
      <c r="D1702" t="s">
        <v>5</v>
      </c>
      <c r="E1702" s="29" t="s">
        <v>9416</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6557</v>
      </c>
    </row>
    <row r="1706" spans="1:16" ht="12.75" customHeight="1" x14ac:dyDescent="0.2">
      <c r="A1706" t="s">
        <v>52</v>
      </c>
      <c r="B1706" s="10" t="s">
        <v>9417</v>
      </c>
      <c r="C1706" s="10" t="s">
        <v>7583</v>
      </c>
      <c r="D1706" t="s">
        <v>5</v>
      </c>
      <c r="E1706" s="29" t="s">
        <v>9418</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6557</v>
      </c>
    </row>
    <row r="1710" spans="1:16" ht="12.75" customHeight="1" x14ac:dyDescent="0.2">
      <c r="A1710" t="s">
        <v>52</v>
      </c>
      <c r="B1710" s="10" t="s">
        <v>9419</v>
      </c>
      <c r="C1710" s="10" t="s">
        <v>9420</v>
      </c>
      <c r="D1710" t="s">
        <v>5</v>
      </c>
      <c r="E1710" s="29" t="s">
        <v>9421</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6557</v>
      </c>
    </row>
    <row r="1714" spans="1:16" ht="12.75" customHeight="1" x14ac:dyDescent="0.2">
      <c r="A1714" t="s">
        <v>52</v>
      </c>
      <c r="B1714" s="10" t="s">
        <v>9422</v>
      </c>
      <c r="C1714" s="10" t="s">
        <v>6563</v>
      </c>
      <c r="D1714" t="s">
        <v>5</v>
      </c>
      <c r="E1714" s="29" t="s">
        <v>6564</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5660</v>
      </c>
    </row>
    <row r="1718" spans="1:16" ht="12.75" customHeight="1" x14ac:dyDescent="0.2">
      <c r="A1718" t="s">
        <v>49</v>
      </c>
      <c r="C1718" s="11" t="s">
        <v>9423</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9424</v>
      </c>
      <c r="C1719" s="10" t="s">
        <v>9425</v>
      </c>
      <c r="D1719" t="s">
        <v>5</v>
      </c>
      <c r="E1719" s="29" t="s">
        <v>9426</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9427</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9428</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9429</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9430</v>
      </c>
      <c r="C1735" s="10" t="s">
        <v>9431</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9432</v>
      </c>
      <c r="C1739" s="10" t="s">
        <v>9433</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9434</v>
      </c>
      <c r="C1743" s="10" t="s">
        <v>9435</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6511</v>
      </c>
      <c r="D1748" t="s">
        <v>5</v>
      </c>
      <c r="E1748" s="29" t="s">
        <v>6512</v>
      </c>
      <c r="F1748" s="30" t="s">
        <v>1225</v>
      </c>
      <c r="G1748" s="31">
        <v>45.228999999999999</v>
      </c>
      <c r="H1748" s="30">
        <v>0</v>
      </c>
      <c r="I1748" s="30">
        <f>ROUND(G1748*H1748,6)</f>
        <v>0</v>
      </c>
      <c r="L1748" s="32">
        <v>0</v>
      </c>
      <c r="M1748" s="27">
        <f>ROUND(ROUND(L1748,2)*ROUND(G1748,3),2)</f>
        <v>0</v>
      </c>
      <c r="N1748" s="30" t="s">
        <v>6030</v>
      </c>
      <c r="O1748">
        <f>(M1748*21)/100</f>
        <v>0</v>
      </c>
      <c r="P1748" t="s">
        <v>28</v>
      </c>
    </row>
    <row r="1749" spans="1:16" ht="12.75" customHeight="1" x14ac:dyDescent="0.2">
      <c r="A1749" s="33" t="s">
        <v>57</v>
      </c>
      <c r="E1749" s="34" t="s">
        <v>6513</v>
      </c>
    </row>
    <row r="1750" spans="1:16" ht="12.75" customHeight="1" x14ac:dyDescent="0.2">
      <c r="A1750" s="33" t="s">
        <v>58</v>
      </c>
      <c r="E1750" s="35" t="s">
        <v>9436</v>
      </c>
    </row>
    <row r="1751" spans="1:16" ht="12.75" customHeight="1" x14ac:dyDescent="0.2">
      <c r="E1751" s="34" t="s">
        <v>5728</v>
      </c>
    </row>
    <row r="1752" spans="1:16" ht="12.75" customHeight="1" x14ac:dyDescent="0.2">
      <c r="A1752" t="s">
        <v>52</v>
      </c>
      <c r="B1752" s="10" t="s">
        <v>28</v>
      </c>
      <c r="C1752" s="10" t="s">
        <v>6526</v>
      </c>
      <c r="D1752" t="s">
        <v>5</v>
      </c>
      <c r="E1752" s="29" t="s">
        <v>6527</v>
      </c>
      <c r="F1752" s="30" t="s">
        <v>1225</v>
      </c>
      <c r="G1752" s="31">
        <v>0.25</v>
      </c>
      <c r="H1752" s="30">
        <v>0</v>
      </c>
      <c r="I1752" s="30">
        <f>ROUND(G1752*H1752,6)</f>
        <v>0</v>
      </c>
      <c r="L1752" s="32">
        <v>0</v>
      </c>
      <c r="M1752" s="27">
        <f>ROUND(ROUND(L1752,2)*ROUND(G1752,3),2)</f>
        <v>0</v>
      </c>
      <c r="N1752" s="30" t="s">
        <v>6030</v>
      </c>
      <c r="O1752">
        <f>(M1752*21)/100</f>
        <v>0</v>
      </c>
      <c r="P1752" t="s">
        <v>28</v>
      </c>
    </row>
    <row r="1753" spans="1:16" ht="12.75" customHeight="1" x14ac:dyDescent="0.2">
      <c r="A1753" s="33" t="s">
        <v>57</v>
      </c>
      <c r="E1753" s="34" t="s">
        <v>5</v>
      </c>
    </row>
    <row r="1754" spans="1:16" ht="12.75" customHeight="1" x14ac:dyDescent="0.2">
      <c r="A1754" s="33" t="s">
        <v>58</v>
      </c>
      <c r="E1754" s="35" t="s">
        <v>9437</v>
      </c>
    </row>
    <row r="1755" spans="1:16" ht="12.75" customHeight="1" x14ac:dyDescent="0.2">
      <c r="E1755" s="34" t="s">
        <v>5728</v>
      </c>
    </row>
    <row r="1756" spans="1:16" ht="12.75" customHeight="1" x14ac:dyDescent="0.2">
      <c r="A1756" t="s">
        <v>52</v>
      </c>
      <c r="B1756" s="10" t="s">
        <v>26</v>
      </c>
      <c r="C1756" s="10" t="s">
        <v>6515</v>
      </c>
      <c r="D1756" t="s">
        <v>5</v>
      </c>
      <c r="E1756" s="29" t="s">
        <v>6513</v>
      </c>
      <c r="F1756" s="30" t="s">
        <v>1225</v>
      </c>
      <c r="G1756" s="31">
        <v>4.4240000000000004</v>
      </c>
      <c r="H1756" s="30">
        <v>0</v>
      </c>
      <c r="I1756" s="30">
        <f>ROUND(G1756*H1756,6)</f>
        <v>0</v>
      </c>
      <c r="L1756" s="32">
        <v>0</v>
      </c>
      <c r="M1756" s="27">
        <f>ROUND(ROUND(L1756,2)*ROUND(G1756,3),2)</f>
        <v>0</v>
      </c>
      <c r="N1756" s="30" t="s">
        <v>6030</v>
      </c>
      <c r="O1756">
        <f>(M1756*21)/100</f>
        <v>0</v>
      </c>
      <c r="P1756" t="s">
        <v>28</v>
      </c>
    </row>
    <row r="1757" spans="1:16" ht="12.75" customHeight="1" x14ac:dyDescent="0.2">
      <c r="A1757" s="33" t="s">
        <v>57</v>
      </c>
      <c r="E1757" s="34" t="s">
        <v>5</v>
      </c>
    </row>
    <row r="1758" spans="1:16" ht="12.75" customHeight="1" x14ac:dyDescent="0.2">
      <c r="A1758" s="33" t="s">
        <v>58</v>
      </c>
      <c r="E1758" s="35" t="s">
        <v>9438</v>
      </c>
    </row>
    <row r="1759" spans="1:16" ht="12.75" customHeight="1" x14ac:dyDescent="0.2">
      <c r="E1759" s="34" t="s">
        <v>5728</v>
      </c>
    </row>
    <row r="1760" spans="1:16" ht="12.75" customHeight="1" x14ac:dyDescent="0.2">
      <c r="A1760" t="s">
        <v>52</v>
      </c>
      <c r="B1760" s="10" t="s">
        <v>64</v>
      </c>
      <c r="C1760" s="10" t="s">
        <v>6517</v>
      </c>
      <c r="D1760" t="s">
        <v>5</v>
      </c>
      <c r="E1760" s="29" t="s">
        <v>6518</v>
      </c>
      <c r="F1760" s="30" t="s">
        <v>1225</v>
      </c>
      <c r="G1760" s="31">
        <v>17.5</v>
      </c>
      <c r="H1760" s="30">
        <v>0</v>
      </c>
      <c r="I1760" s="30">
        <f>ROUND(G1760*H1760,6)</f>
        <v>0</v>
      </c>
      <c r="L1760" s="32">
        <v>0</v>
      </c>
      <c r="M1760" s="27">
        <f>ROUND(ROUND(L1760,2)*ROUND(G1760,3),2)</f>
        <v>0</v>
      </c>
      <c r="N1760" s="30" t="s">
        <v>6030</v>
      </c>
      <c r="O1760">
        <f>(M1760*21)/100</f>
        <v>0</v>
      </c>
      <c r="P1760" t="s">
        <v>28</v>
      </c>
    </row>
    <row r="1761" spans="1:16" ht="12.75" customHeight="1" x14ac:dyDescent="0.2">
      <c r="A1761" s="33" t="s">
        <v>57</v>
      </c>
      <c r="E1761" s="34" t="s">
        <v>5</v>
      </c>
    </row>
    <row r="1762" spans="1:16" ht="12.75" customHeight="1" x14ac:dyDescent="0.2">
      <c r="A1762" s="33" t="s">
        <v>58</v>
      </c>
      <c r="E1762" s="35" t="s">
        <v>9439</v>
      </c>
    </row>
    <row r="1763" spans="1:16" ht="12.75" customHeight="1" x14ac:dyDescent="0.2">
      <c r="E1763" s="34" t="s">
        <v>5728</v>
      </c>
    </row>
    <row r="1764" spans="1:16" ht="12.75" customHeight="1" x14ac:dyDescent="0.2">
      <c r="A1764" t="s">
        <v>52</v>
      </c>
      <c r="B1764" s="10" t="s">
        <v>67</v>
      </c>
      <c r="C1764" s="10" t="s">
        <v>6520</v>
      </c>
      <c r="D1764" t="s">
        <v>5</v>
      </c>
      <c r="E1764" s="29" t="s">
        <v>6521</v>
      </c>
      <c r="F1764" s="30" t="s">
        <v>1225</v>
      </c>
      <c r="G1764" s="31">
        <v>0.378</v>
      </c>
      <c r="H1764" s="30">
        <v>0</v>
      </c>
      <c r="I1764" s="30">
        <f>ROUND(G1764*H1764,6)</f>
        <v>0</v>
      </c>
      <c r="L1764" s="32">
        <v>0</v>
      </c>
      <c r="M1764" s="27">
        <f>ROUND(ROUND(L1764,2)*ROUND(G1764,3),2)</f>
        <v>0</v>
      </c>
      <c r="N1764" s="30" t="s">
        <v>6030</v>
      </c>
      <c r="O1764">
        <f>(M1764*21)/100</f>
        <v>0</v>
      </c>
      <c r="P1764" t="s">
        <v>28</v>
      </c>
    </row>
    <row r="1765" spans="1:16" ht="12.75" customHeight="1" x14ac:dyDescent="0.2">
      <c r="A1765" s="33" t="s">
        <v>57</v>
      </c>
      <c r="E1765" s="34" t="s">
        <v>5</v>
      </c>
    </row>
    <row r="1766" spans="1:16" ht="12.75" customHeight="1" x14ac:dyDescent="0.2">
      <c r="A1766" s="33" t="s">
        <v>58</v>
      </c>
      <c r="E1766" s="35" t="s">
        <v>9440</v>
      </c>
    </row>
    <row r="1767" spans="1:16" ht="12.75" customHeight="1" x14ac:dyDescent="0.2">
      <c r="E1767" s="34" t="s">
        <v>5728</v>
      </c>
    </row>
    <row r="1768" spans="1:16" ht="12.75" customHeight="1" x14ac:dyDescent="0.2">
      <c r="A1768" t="s">
        <v>52</v>
      </c>
      <c r="B1768" s="10" t="s">
        <v>27</v>
      </c>
      <c r="C1768" s="10" t="s">
        <v>6526</v>
      </c>
      <c r="D1768" t="s">
        <v>50</v>
      </c>
      <c r="E1768" s="29" t="s">
        <v>6527</v>
      </c>
      <c r="F1768" s="30" t="s">
        <v>1225</v>
      </c>
      <c r="G1768" s="31">
        <v>4.758</v>
      </c>
      <c r="H1768" s="30">
        <v>0</v>
      </c>
      <c r="I1768" s="30">
        <f>ROUND(G1768*H1768,6)</f>
        <v>0</v>
      </c>
      <c r="L1768" s="32">
        <v>0</v>
      </c>
      <c r="M1768" s="27">
        <f>ROUND(ROUND(L1768,2)*ROUND(G1768,3),2)</f>
        <v>0</v>
      </c>
      <c r="N1768" s="30" t="s">
        <v>6030</v>
      </c>
      <c r="O1768">
        <f>(M1768*21)/100</f>
        <v>0</v>
      </c>
      <c r="P1768" t="s">
        <v>28</v>
      </c>
    </row>
    <row r="1769" spans="1:16" ht="12.75" customHeight="1" x14ac:dyDescent="0.2">
      <c r="A1769" s="33" t="s">
        <v>57</v>
      </c>
      <c r="E1769" s="34" t="s">
        <v>5</v>
      </c>
    </row>
    <row r="1770" spans="1:16" ht="12.75" customHeight="1" x14ac:dyDescent="0.2">
      <c r="A1770" s="33" t="s">
        <v>58</v>
      </c>
      <c r="E1770" s="35" t="s">
        <v>9441</v>
      </c>
    </row>
    <row r="1771" spans="1:16" ht="12.75" customHeight="1" x14ac:dyDescent="0.2">
      <c r="E1771" s="34" t="s">
        <v>5728</v>
      </c>
    </row>
    <row r="1772" spans="1:16" ht="12.75" customHeight="1" x14ac:dyDescent="0.2">
      <c r="A1772" t="s">
        <v>52</v>
      </c>
      <c r="B1772" s="10" t="s">
        <v>72</v>
      </c>
      <c r="C1772" s="10" t="s">
        <v>7593</v>
      </c>
      <c r="D1772" t="s">
        <v>5</v>
      </c>
      <c r="E1772" s="29" t="s">
        <v>7594</v>
      </c>
      <c r="F1772" s="30" t="s">
        <v>1225</v>
      </c>
      <c r="G1772" s="31">
        <v>0.54</v>
      </c>
      <c r="H1772" s="30">
        <v>0</v>
      </c>
      <c r="I1772" s="30">
        <f>ROUND(G1772*H1772,6)</f>
        <v>0</v>
      </c>
      <c r="L1772" s="32">
        <v>0</v>
      </c>
      <c r="M1772" s="27">
        <f>ROUND(ROUND(L1772,2)*ROUND(G1772,3),2)</f>
        <v>0</v>
      </c>
      <c r="N1772" s="30" t="s">
        <v>6030</v>
      </c>
      <c r="O1772">
        <f>(M1772*21)/100</f>
        <v>0</v>
      </c>
      <c r="P1772" t="s">
        <v>28</v>
      </c>
    </row>
    <row r="1773" spans="1:16" ht="12.75" customHeight="1" x14ac:dyDescent="0.2">
      <c r="A1773" s="33" t="s">
        <v>57</v>
      </c>
      <c r="E1773" s="34" t="s">
        <v>5</v>
      </c>
    </row>
    <row r="1774" spans="1:16" ht="12.75" customHeight="1" x14ac:dyDescent="0.2">
      <c r="A1774" s="33" t="s">
        <v>58</v>
      </c>
      <c r="E1774" s="35" t="s">
        <v>9442</v>
      </c>
    </row>
    <row r="1775" spans="1:16" ht="12.75" customHeight="1" x14ac:dyDescent="0.2">
      <c r="E1775" s="34" t="s">
        <v>5728</v>
      </c>
    </row>
    <row r="1776" spans="1:16" ht="12.75" customHeight="1" x14ac:dyDescent="0.2">
      <c r="A1776" t="s">
        <v>52</v>
      </c>
      <c r="B1776" s="10" t="s">
        <v>75</v>
      </c>
      <c r="C1776" s="10" t="s">
        <v>9443</v>
      </c>
      <c r="D1776" t="s">
        <v>5</v>
      </c>
      <c r="E1776" s="29" t="s">
        <v>9444</v>
      </c>
      <c r="F1776" s="30" t="s">
        <v>1225</v>
      </c>
      <c r="G1776" s="31">
        <v>4.2000000000000003E-2</v>
      </c>
      <c r="H1776" s="30">
        <v>0</v>
      </c>
      <c r="I1776" s="30">
        <f>ROUND(G1776*H1776,6)</f>
        <v>0</v>
      </c>
      <c r="L1776" s="32">
        <v>0</v>
      </c>
      <c r="M1776" s="27">
        <f>ROUND(ROUND(L1776,2)*ROUND(G1776,3),2)</f>
        <v>0</v>
      </c>
      <c r="N1776" s="30" t="s">
        <v>6030</v>
      </c>
      <c r="O1776">
        <f>(M1776*21)/100</f>
        <v>0</v>
      </c>
      <c r="P1776" t="s">
        <v>28</v>
      </c>
    </row>
    <row r="1777" spans="1:16" ht="12.75" customHeight="1" x14ac:dyDescent="0.2">
      <c r="A1777" s="33" t="s">
        <v>57</v>
      </c>
      <c r="E1777" s="34" t="s">
        <v>5</v>
      </c>
    </row>
    <row r="1778" spans="1:16" ht="12.75" customHeight="1" x14ac:dyDescent="0.2">
      <c r="A1778" s="33" t="s">
        <v>58</v>
      </c>
      <c r="E1778" s="35" t="s">
        <v>9445</v>
      </c>
    </row>
    <row r="1779" spans="1:16" ht="12.75" customHeight="1" x14ac:dyDescent="0.2">
      <c r="E1779" s="34" t="s">
        <v>5728</v>
      </c>
    </row>
    <row r="1780" spans="1:16" ht="12.75" customHeight="1" x14ac:dyDescent="0.2">
      <c r="A1780" t="s">
        <v>52</v>
      </c>
      <c r="B1780" s="10" t="s">
        <v>78</v>
      </c>
      <c r="C1780" s="10" t="s">
        <v>9446</v>
      </c>
      <c r="D1780" t="s">
        <v>5</v>
      </c>
      <c r="E1780" s="29" t="s">
        <v>9447</v>
      </c>
      <c r="F1780" s="30" t="s">
        <v>1225</v>
      </c>
      <c r="G1780" s="31">
        <v>1.6</v>
      </c>
      <c r="H1780" s="30">
        <v>0</v>
      </c>
      <c r="I1780" s="30">
        <f>ROUND(G1780*H1780,6)</f>
        <v>0</v>
      </c>
      <c r="L1780" s="32">
        <v>0</v>
      </c>
      <c r="M1780" s="27">
        <f>ROUND(ROUND(L1780,2)*ROUND(G1780,3),2)</f>
        <v>0</v>
      </c>
      <c r="N1780" s="30" t="s">
        <v>6030</v>
      </c>
      <c r="O1780">
        <f>(M1780*21)/100</f>
        <v>0</v>
      </c>
      <c r="P1780" t="s">
        <v>28</v>
      </c>
    </row>
    <row r="1781" spans="1:16" ht="12.75" customHeight="1" x14ac:dyDescent="0.2">
      <c r="A1781" s="33" t="s">
        <v>57</v>
      </c>
      <c r="E1781" s="34" t="s">
        <v>5</v>
      </c>
    </row>
    <row r="1782" spans="1:16" ht="12.75" customHeight="1" x14ac:dyDescent="0.2">
      <c r="A1782" s="33" t="s">
        <v>58</v>
      </c>
      <c r="E1782" s="35" t="s">
        <v>6232</v>
      </c>
    </row>
    <row r="1783" spans="1:16" ht="12.75" customHeight="1" x14ac:dyDescent="0.2">
      <c r="E1783" s="34" t="s">
        <v>5728</v>
      </c>
    </row>
    <row r="1784" spans="1:16" ht="12.75" customHeight="1" x14ac:dyDescent="0.2">
      <c r="A1784" t="s">
        <v>52</v>
      </c>
      <c r="B1784" s="10" t="s">
        <v>81</v>
      </c>
      <c r="C1784" s="10" t="s">
        <v>7597</v>
      </c>
      <c r="D1784" t="s">
        <v>5</v>
      </c>
      <c r="E1784" s="29" t="s">
        <v>7598</v>
      </c>
      <c r="F1784" s="30" t="s">
        <v>1225</v>
      </c>
      <c r="G1784" s="31">
        <v>0.09</v>
      </c>
      <c r="H1784" s="30">
        <v>0</v>
      </c>
      <c r="I1784" s="30">
        <f>ROUND(G1784*H1784,6)</f>
        <v>0</v>
      </c>
      <c r="L1784" s="32">
        <v>0</v>
      </c>
      <c r="M1784" s="27">
        <f>ROUND(ROUND(L1784,2)*ROUND(G1784,3),2)</f>
        <v>0</v>
      </c>
      <c r="N1784" s="30" t="s">
        <v>6030</v>
      </c>
      <c r="O1784">
        <f>(M1784*21)/100</f>
        <v>0</v>
      </c>
      <c r="P1784" t="s">
        <v>28</v>
      </c>
    </row>
    <row r="1785" spans="1:16" ht="12.75" customHeight="1" x14ac:dyDescent="0.2">
      <c r="A1785" s="33" t="s">
        <v>57</v>
      </c>
      <c r="E1785" s="34" t="s">
        <v>5</v>
      </c>
    </row>
    <row r="1786" spans="1:16" ht="12.75" customHeight="1" x14ac:dyDescent="0.2">
      <c r="A1786" s="33" t="s">
        <v>58</v>
      </c>
      <c r="E1786" s="35" t="s">
        <v>6525</v>
      </c>
    </row>
    <row r="1787" spans="1:16" ht="12.75" customHeight="1" x14ac:dyDescent="0.2">
      <c r="E1787" s="34" t="s">
        <v>5728</v>
      </c>
    </row>
    <row r="1788" spans="1:16" ht="12.75" customHeight="1" x14ac:dyDescent="0.2">
      <c r="A1788" t="s">
        <v>52</v>
      </c>
      <c r="B1788" s="10" t="s">
        <v>84</v>
      </c>
      <c r="C1788" s="10" t="s">
        <v>8410</v>
      </c>
      <c r="D1788" t="s">
        <v>5</v>
      </c>
      <c r="E1788" s="29" t="s">
        <v>8411</v>
      </c>
      <c r="F1788" s="30" t="s">
        <v>1225</v>
      </c>
      <c r="G1788" s="31">
        <v>0.57999999999999996</v>
      </c>
      <c r="H1788" s="30">
        <v>0</v>
      </c>
      <c r="I1788" s="30">
        <f>ROUND(G1788*H1788,6)</f>
        <v>0</v>
      </c>
      <c r="L1788" s="32">
        <v>0</v>
      </c>
      <c r="M1788" s="27">
        <f>ROUND(ROUND(L1788,2)*ROUND(G1788,3),2)</f>
        <v>0</v>
      </c>
      <c r="N1788" s="30" t="s">
        <v>6030</v>
      </c>
      <c r="O1788">
        <f>(M1788*21)/100</f>
        <v>0</v>
      </c>
      <c r="P1788" t="s">
        <v>28</v>
      </c>
    </row>
    <row r="1789" spans="1:16" ht="12.75" customHeight="1" x14ac:dyDescent="0.2">
      <c r="A1789" s="33" t="s">
        <v>57</v>
      </c>
      <c r="E1789" s="34" t="s">
        <v>5</v>
      </c>
    </row>
    <row r="1790" spans="1:16" ht="12.75" customHeight="1" x14ac:dyDescent="0.2">
      <c r="A1790" s="33" t="s">
        <v>58</v>
      </c>
      <c r="E1790" s="35" t="s">
        <v>9448</v>
      </c>
    </row>
    <row r="1791" spans="1:16" ht="12.75" customHeight="1" x14ac:dyDescent="0.2">
      <c r="E179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9451</v>
      </c>
      <c r="E8" s="26" t="s">
        <v>9452</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6637</v>
      </c>
      <c r="D10" t="s">
        <v>5</v>
      </c>
      <c r="E10" s="29" t="s">
        <v>6638</v>
      </c>
      <c r="F10" s="30" t="s">
        <v>602</v>
      </c>
      <c r="G10" s="31">
        <v>200</v>
      </c>
      <c r="H10" s="30">
        <v>0</v>
      </c>
      <c r="I10" s="30">
        <f>ROUND(G10*H10,6)</f>
        <v>0</v>
      </c>
      <c r="L10" s="32">
        <v>0</v>
      </c>
      <c r="M10" s="27">
        <f>ROUND(ROUND(L10,2)*ROUND(G10,3),2)</f>
        <v>0</v>
      </c>
      <c r="N10" s="30" t="s">
        <v>6030</v>
      </c>
      <c r="O10">
        <f>(M10*21)/100</f>
        <v>0</v>
      </c>
      <c r="P10" t="s">
        <v>28</v>
      </c>
    </row>
    <row r="11" spans="1:20" ht="12.75" customHeight="1" x14ac:dyDescent="0.2">
      <c r="A11" s="33" t="s">
        <v>57</v>
      </c>
      <c r="E11" s="34" t="s">
        <v>6639</v>
      </c>
    </row>
    <row r="12" spans="1:20" ht="12.75" customHeight="1" x14ac:dyDescent="0.2">
      <c r="A12" s="33" t="s">
        <v>58</v>
      </c>
      <c r="E12" s="35" t="s">
        <v>5</v>
      </c>
    </row>
    <row r="13" spans="1:20" ht="12.75" customHeight="1" x14ac:dyDescent="0.2">
      <c r="E13" s="34" t="s">
        <v>6640</v>
      </c>
    </row>
    <row r="14" spans="1:20" ht="12.75" customHeight="1" x14ac:dyDescent="0.2">
      <c r="A14" t="s">
        <v>52</v>
      </c>
      <c r="B14" s="10" t="s">
        <v>67</v>
      </c>
      <c r="C14" s="10" t="s">
        <v>6648</v>
      </c>
      <c r="D14" t="s">
        <v>5</v>
      </c>
      <c r="E14" s="29" t="s">
        <v>6649</v>
      </c>
      <c r="F14" s="30" t="s">
        <v>225</v>
      </c>
      <c r="G14" s="31">
        <v>150</v>
      </c>
      <c r="H14" s="30">
        <v>0</v>
      </c>
      <c r="I14" s="30">
        <f>ROUND(G14*H14,6)</f>
        <v>0</v>
      </c>
      <c r="L14" s="32">
        <v>0</v>
      </c>
      <c r="M14" s="27">
        <f>ROUND(ROUND(L14,2)*ROUND(G14,3),2)</f>
        <v>0</v>
      </c>
      <c r="N14" s="30" t="s">
        <v>6030</v>
      </c>
      <c r="O14">
        <f>(M14*21)/100</f>
        <v>0</v>
      </c>
      <c r="P14" t="s">
        <v>28</v>
      </c>
    </row>
    <row r="15" spans="1:20" ht="12.75" customHeight="1" x14ac:dyDescent="0.2">
      <c r="A15" s="33" t="s">
        <v>57</v>
      </c>
      <c r="E15" s="34" t="s">
        <v>6650</v>
      </c>
    </row>
    <row r="16" spans="1:20" ht="12.75" customHeight="1" x14ac:dyDescent="0.2">
      <c r="A16" s="33" t="s">
        <v>58</v>
      </c>
      <c r="E16" s="35" t="s">
        <v>5</v>
      </c>
    </row>
    <row r="17" spans="1:16" ht="12.75" customHeight="1" x14ac:dyDescent="0.2">
      <c r="E17" s="34" t="s">
        <v>6651</v>
      </c>
    </row>
    <row r="18" spans="1:16" ht="12.75" customHeight="1" x14ac:dyDescent="0.2">
      <c r="A18" t="s">
        <v>52</v>
      </c>
      <c r="B18" s="10" t="s">
        <v>27</v>
      </c>
      <c r="C18" s="10" t="s">
        <v>6652</v>
      </c>
      <c r="D18" t="s">
        <v>5</v>
      </c>
      <c r="E18" s="29" t="s">
        <v>6653</v>
      </c>
      <c r="F18" s="30" t="s">
        <v>6654</v>
      </c>
      <c r="G18" s="31">
        <v>15</v>
      </c>
      <c r="H18" s="30">
        <v>0</v>
      </c>
      <c r="I18" s="30">
        <f>ROUND(G18*H18,6)</f>
        <v>0</v>
      </c>
      <c r="L18" s="32">
        <v>0</v>
      </c>
      <c r="M18" s="27">
        <f>ROUND(ROUND(L18,2)*ROUND(G18,3),2)</f>
        <v>0</v>
      </c>
      <c r="N18" s="30" t="s">
        <v>6030</v>
      </c>
      <c r="O18">
        <f>(M18*21)/100</f>
        <v>0</v>
      </c>
      <c r="P18" t="s">
        <v>28</v>
      </c>
    </row>
    <row r="19" spans="1:16" ht="12.75" customHeight="1" x14ac:dyDescent="0.2">
      <c r="A19" s="33" t="s">
        <v>57</v>
      </c>
      <c r="E19" s="34" t="s">
        <v>6655</v>
      </c>
    </row>
    <row r="20" spans="1:16" ht="12.75" customHeight="1" x14ac:dyDescent="0.2">
      <c r="A20" s="33" t="s">
        <v>58</v>
      </c>
      <c r="E20" s="35" t="s">
        <v>5</v>
      </c>
    </row>
    <row r="21" spans="1:16" ht="12.75" customHeight="1" x14ac:dyDescent="0.2">
      <c r="E21" s="34" t="s">
        <v>6656</v>
      </c>
    </row>
    <row r="22" spans="1:16" ht="12.75" customHeight="1" x14ac:dyDescent="0.2">
      <c r="A22" t="s">
        <v>52</v>
      </c>
      <c r="B22" s="10" t="s">
        <v>72</v>
      </c>
      <c r="C22" s="10" t="s">
        <v>6657</v>
      </c>
      <c r="D22" t="s">
        <v>5</v>
      </c>
      <c r="E22" s="29" t="s">
        <v>6658</v>
      </c>
      <c r="F22" s="30" t="s">
        <v>271</v>
      </c>
      <c r="G22" s="31">
        <v>29.25</v>
      </c>
      <c r="H22" s="30">
        <v>0</v>
      </c>
      <c r="I22" s="30">
        <f>ROUND(G22*H22,6)</f>
        <v>0</v>
      </c>
      <c r="L22" s="32">
        <v>0</v>
      </c>
      <c r="M22" s="27">
        <f>ROUND(ROUND(L22,2)*ROUND(G22,3),2)</f>
        <v>0</v>
      </c>
      <c r="N22" s="30" t="s">
        <v>6030</v>
      </c>
      <c r="O22">
        <f>(M22*21)/100</f>
        <v>0</v>
      </c>
      <c r="P22" t="s">
        <v>28</v>
      </c>
    </row>
    <row r="23" spans="1:16" ht="12.75" customHeight="1" x14ac:dyDescent="0.2">
      <c r="A23" s="33" t="s">
        <v>57</v>
      </c>
      <c r="E23" s="34" t="s">
        <v>6659</v>
      </c>
    </row>
    <row r="24" spans="1:16" ht="12.75" customHeight="1" x14ac:dyDescent="0.2">
      <c r="A24" s="33" t="s">
        <v>58</v>
      </c>
      <c r="E24" s="35" t="s">
        <v>5</v>
      </c>
    </row>
    <row r="25" spans="1:16" ht="12.75" customHeight="1" x14ac:dyDescent="0.2">
      <c r="E25" s="34" t="s">
        <v>6660</v>
      </c>
    </row>
    <row r="26" spans="1:16" ht="12.75" customHeight="1" x14ac:dyDescent="0.2">
      <c r="A26" t="s">
        <v>52</v>
      </c>
      <c r="B26" s="10" t="s">
        <v>75</v>
      </c>
      <c r="C26" s="10" t="s">
        <v>6661</v>
      </c>
      <c r="D26" t="s">
        <v>5</v>
      </c>
      <c r="E26" s="29" t="s">
        <v>6662</v>
      </c>
      <c r="F26" s="30" t="s">
        <v>271</v>
      </c>
      <c r="G26" s="31">
        <v>77.569999999999993</v>
      </c>
      <c r="H26" s="30">
        <v>0</v>
      </c>
      <c r="I26" s="30">
        <f>ROUND(G26*H26,6)</f>
        <v>0</v>
      </c>
      <c r="L26" s="32">
        <v>0</v>
      </c>
      <c r="M26" s="27">
        <f>ROUND(ROUND(L26,2)*ROUND(G26,3),2)</f>
        <v>0</v>
      </c>
      <c r="N26" s="30" t="s">
        <v>6030</v>
      </c>
      <c r="O26">
        <f>(M26*21)/100</f>
        <v>0</v>
      </c>
      <c r="P26" t="s">
        <v>28</v>
      </c>
    </row>
    <row r="27" spans="1:16" ht="12.75" customHeight="1" x14ac:dyDescent="0.2">
      <c r="A27" s="33" t="s">
        <v>57</v>
      </c>
      <c r="E27" s="34" t="s">
        <v>6663</v>
      </c>
    </row>
    <row r="28" spans="1:16" ht="12.75" customHeight="1" x14ac:dyDescent="0.2">
      <c r="A28" s="33" t="s">
        <v>58</v>
      </c>
      <c r="E28" s="35" t="s">
        <v>5</v>
      </c>
    </row>
    <row r="29" spans="1:16" ht="12.75" customHeight="1" x14ac:dyDescent="0.2">
      <c r="E29" s="34" t="s">
        <v>6664</v>
      </c>
    </row>
    <row r="30" spans="1:16" ht="12.75" customHeight="1" x14ac:dyDescent="0.2">
      <c r="A30" t="s">
        <v>52</v>
      </c>
      <c r="B30" s="10" t="s">
        <v>78</v>
      </c>
      <c r="C30" s="10" t="s">
        <v>6665</v>
      </c>
      <c r="D30" t="s">
        <v>5</v>
      </c>
      <c r="E30" s="29" t="s">
        <v>6666</v>
      </c>
      <c r="F30" s="30" t="s">
        <v>271</v>
      </c>
      <c r="G30" s="31">
        <v>77.569999999999993</v>
      </c>
      <c r="H30" s="30">
        <v>0</v>
      </c>
      <c r="I30" s="30">
        <f>ROUND(G30*H30,6)</f>
        <v>0</v>
      </c>
      <c r="L30" s="32">
        <v>0</v>
      </c>
      <c r="M30" s="27">
        <f>ROUND(ROUND(L30,2)*ROUND(G30,3),2)</f>
        <v>0</v>
      </c>
      <c r="N30" s="30" t="s">
        <v>6030</v>
      </c>
      <c r="O30">
        <f>(M30*21)/100</f>
        <v>0</v>
      </c>
      <c r="P30" t="s">
        <v>28</v>
      </c>
    </row>
    <row r="31" spans="1:16" ht="12.75" customHeight="1" x14ac:dyDescent="0.2">
      <c r="A31" s="33" t="s">
        <v>57</v>
      </c>
      <c r="E31" s="34" t="s">
        <v>6667</v>
      </c>
    </row>
    <row r="32" spans="1:16" ht="12.75" customHeight="1" x14ac:dyDescent="0.2">
      <c r="A32" s="33" t="s">
        <v>58</v>
      </c>
      <c r="E32" s="35" t="s">
        <v>5</v>
      </c>
    </row>
    <row r="33" spans="1:16" ht="12.75" customHeight="1" x14ac:dyDescent="0.2">
      <c r="E33" s="34" t="s">
        <v>6664</v>
      </c>
    </row>
    <row r="34" spans="1:16" ht="12.75" customHeight="1" x14ac:dyDescent="0.2">
      <c r="A34" t="s">
        <v>52</v>
      </c>
      <c r="B34" s="10" t="s">
        <v>81</v>
      </c>
      <c r="C34" s="10" t="s">
        <v>6668</v>
      </c>
      <c r="D34" t="s">
        <v>5</v>
      </c>
      <c r="E34" s="29" t="s">
        <v>6669</v>
      </c>
      <c r="F34" s="30" t="s">
        <v>271</v>
      </c>
      <c r="G34" s="31">
        <v>15.513999999999999</v>
      </c>
      <c r="H34" s="30">
        <v>0</v>
      </c>
      <c r="I34" s="30">
        <f>ROUND(G34*H34,6)</f>
        <v>0</v>
      </c>
      <c r="L34" s="32">
        <v>0</v>
      </c>
      <c r="M34" s="27">
        <f>ROUND(ROUND(L34,2)*ROUND(G34,3),2)</f>
        <v>0</v>
      </c>
      <c r="N34" s="30" t="s">
        <v>6030</v>
      </c>
      <c r="O34">
        <f>(M34*21)/100</f>
        <v>0</v>
      </c>
      <c r="P34" t="s">
        <v>28</v>
      </c>
    </row>
    <row r="35" spans="1:16" ht="12.75" customHeight="1" x14ac:dyDescent="0.2">
      <c r="A35" s="33" t="s">
        <v>57</v>
      </c>
      <c r="E35" s="34" t="s">
        <v>6670</v>
      </c>
    </row>
    <row r="36" spans="1:16" ht="12.75" customHeight="1" x14ac:dyDescent="0.2">
      <c r="A36" s="33" t="s">
        <v>58</v>
      </c>
      <c r="E36" s="35" t="s">
        <v>5</v>
      </c>
    </row>
    <row r="37" spans="1:16" ht="12.75" customHeight="1" x14ac:dyDescent="0.2">
      <c r="E37" s="34" t="s">
        <v>6664</v>
      </c>
    </row>
    <row r="38" spans="1:16" ht="12.75" customHeight="1" x14ac:dyDescent="0.2">
      <c r="A38" t="s">
        <v>52</v>
      </c>
      <c r="B38" s="10" t="s">
        <v>84</v>
      </c>
      <c r="C38" s="10" t="s">
        <v>6671</v>
      </c>
      <c r="D38" t="s">
        <v>5</v>
      </c>
      <c r="E38" s="29" t="s">
        <v>6672</v>
      </c>
      <c r="F38" s="30" t="s">
        <v>271</v>
      </c>
      <c r="G38" s="31">
        <v>38.784999999999997</v>
      </c>
      <c r="H38" s="30">
        <v>0</v>
      </c>
      <c r="I38" s="30">
        <f>ROUND(G38*H38,6)</f>
        <v>0</v>
      </c>
      <c r="L38" s="32">
        <v>0</v>
      </c>
      <c r="M38" s="27">
        <f>ROUND(ROUND(L38,2)*ROUND(G38,3),2)</f>
        <v>0</v>
      </c>
      <c r="N38" s="30" t="s">
        <v>6030</v>
      </c>
      <c r="O38">
        <f>(M38*21)/100</f>
        <v>0</v>
      </c>
      <c r="P38" t="s">
        <v>28</v>
      </c>
    </row>
    <row r="39" spans="1:16" ht="12.75" customHeight="1" x14ac:dyDescent="0.2">
      <c r="A39" s="33" t="s">
        <v>57</v>
      </c>
      <c r="E39" s="34" t="s">
        <v>6673</v>
      </c>
    </row>
    <row r="40" spans="1:16" ht="12.75" customHeight="1" x14ac:dyDescent="0.2">
      <c r="A40" s="33" t="s">
        <v>58</v>
      </c>
      <c r="E40" s="35" t="s">
        <v>5</v>
      </c>
    </row>
    <row r="41" spans="1:16" ht="12.75" customHeight="1" x14ac:dyDescent="0.2">
      <c r="E41" s="34" t="s">
        <v>6664</v>
      </c>
    </row>
    <row r="42" spans="1:16" ht="12.75" customHeight="1" x14ac:dyDescent="0.2">
      <c r="A42" t="s">
        <v>52</v>
      </c>
      <c r="B42" s="10" t="s">
        <v>87</v>
      </c>
      <c r="C42" s="10" t="s">
        <v>6674</v>
      </c>
      <c r="D42" t="s">
        <v>5</v>
      </c>
      <c r="E42" s="29" t="s">
        <v>6675</v>
      </c>
      <c r="F42" s="30" t="s">
        <v>271</v>
      </c>
      <c r="G42" s="31">
        <v>7.7569999999999997</v>
      </c>
      <c r="H42" s="30">
        <v>0</v>
      </c>
      <c r="I42" s="30">
        <f>ROUND(G42*H42,6)</f>
        <v>0</v>
      </c>
      <c r="L42" s="32">
        <v>0</v>
      </c>
      <c r="M42" s="27">
        <f>ROUND(ROUND(L42,2)*ROUND(G42,3),2)</f>
        <v>0</v>
      </c>
      <c r="N42" s="30" t="s">
        <v>6030</v>
      </c>
      <c r="O42">
        <f>(M42*21)/100</f>
        <v>0</v>
      </c>
      <c r="P42" t="s">
        <v>28</v>
      </c>
    </row>
    <row r="43" spans="1:16" ht="12.75" customHeight="1" x14ac:dyDescent="0.2">
      <c r="A43" s="33" t="s">
        <v>57</v>
      </c>
      <c r="E43" s="34" t="s">
        <v>6676</v>
      </c>
    </row>
    <row r="44" spans="1:16" ht="12.75" customHeight="1" x14ac:dyDescent="0.2">
      <c r="A44" s="33" t="s">
        <v>58</v>
      </c>
      <c r="E44" s="35" t="s">
        <v>5</v>
      </c>
    </row>
    <row r="45" spans="1:16" ht="12.75" customHeight="1" x14ac:dyDescent="0.2">
      <c r="E45" s="34" t="s">
        <v>6664</v>
      </c>
    </row>
    <row r="46" spans="1:16" ht="12.75" customHeight="1" x14ac:dyDescent="0.2">
      <c r="A46" t="s">
        <v>52</v>
      </c>
      <c r="B46" s="10" t="s">
        <v>90</v>
      </c>
      <c r="C46" s="10" t="s">
        <v>6677</v>
      </c>
      <c r="D46" t="s">
        <v>5</v>
      </c>
      <c r="E46" s="29" t="s">
        <v>6678</v>
      </c>
      <c r="F46" s="30" t="s">
        <v>271</v>
      </c>
      <c r="G46" s="31">
        <v>0.5</v>
      </c>
      <c r="H46" s="30">
        <v>0</v>
      </c>
      <c r="I46" s="30">
        <f>ROUND(G46*H46,6)</f>
        <v>0</v>
      </c>
      <c r="L46" s="32">
        <v>0</v>
      </c>
      <c r="M46" s="27">
        <f>ROUND(ROUND(L46,2)*ROUND(G46,3),2)</f>
        <v>0</v>
      </c>
      <c r="N46" s="30" t="s">
        <v>6030</v>
      </c>
      <c r="O46">
        <f>(M46*21)/100</f>
        <v>0</v>
      </c>
      <c r="P46" t="s">
        <v>28</v>
      </c>
    </row>
    <row r="47" spans="1:16" ht="12.75" customHeight="1" x14ac:dyDescent="0.2">
      <c r="A47" s="33" t="s">
        <v>57</v>
      </c>
      <c r="E47" s="34" t="s">
        <v>6679</v>
      </c>
    </row>
    <row r="48" spans="1:16" ht="12.75" customHeight="1" x14ac:dyDescent="0.2">
      <c r="A48" s="33" t="s">
        <v>58</v>
      </c>
      <c r="E48" s="35" t="s">
        <v>5</v>
      </c>
    </row>
    <row r="49" spans="1:16" ht="12.75" customHeight="1" x14ac:dyDescent="0.2">
      <c r="E49" s="34" t="s">
        <v>6680</v>
      </c>
    </row>
    <row r="50" spans="1:16" ht="12.75" customHeight="1" x14ac:dyDescent="0.2">
      <c r="A50" t="s">
        <v>52</v>
      </c>
      <c r="B50" s="10" t="s">
        <v>93</v>
      </c>
      <c r="C50" s="10" t="s">
        <v>6681</v>
      </c>
      <c r="D50" t="s">
        <v>5</v>
      </c>
      <c r="E50" s="29" t="s">
        <v>6682</v>
      </c>
      <c r="F50" s="30" t="s">
        <v>271</v>
      </c>
      <c r="G50" s="31">
        <v>0.1</v>
      </c>
      <c r="H50" s="30">
        <v>0</v>
      </c>
      <c r="I50" s="30">
        <f>ROUND(G50*H50,6)</f>
        <v>0</v>
      </c>
      <c r="L50" s="32">
        <v>0</v>
      </c>
      <c r="M50" s="27">
        <f>ROUND(ROUND(L50,2)*ROUND(G50,3),2)</f>
        <v>0</v>
      </c>
      <c r="N50" s="30" t="s">
        <v>6030</v>
      </c>
      <c r="O50">
        <f>(M50*21)/100</f>
        <v>0</v>
      </c>
      <c r="P50" t="s">
        <v>28</v>
      </c>
    </row>
    <row r="51" spans="1:16" ht="12.75" customHeight="1" x14ac:dyDescent="0.2">
      <c r="A51" s="33" t="s">
        <v>57</v>
      </c>
      <c r="E51" s="34" t="s">
        <v>6683</v>
      </c>
    </row>
    <row r="52" spans="1:16" ht="12.75" customHeight="1" x14ac:dyDescent="0.2">
      <c r="A52" s="33" t="s">
        <v>58</v>
      </c>
      <c r="E52" s="35" t="s">
        <v>5</v>
      </c>
    </row>
    <row r="53" spans="1:16" ht="12.75" customHeight="1" x14ac:dyDescent="0.2">
      <c r="E53" s="34" t="s">
        <v>6680</v>
      </c>
    </row>
    <row r="54" spans="1:16" ht="12.75" customHeight="1" x14ac:dyDescent="0.2">
      <c r="A54" t="s">
        <v>52</v>
      </c>
      <c r="B54" s="10" t="s">
        <v>95</v>
      </c>
      <c r="C54" s="10" t="s">
        <v>6684</v>
      </c>
      <c r="D54" t="s">
        <v>5</v>
      </c>
      <c r="E54" s="29" t="s">
        <v>6685</v>
      </c>
      <c r="F54" s="30" t="s">
        <v>126</v>
      </c>
      <c r="G54" s="31">
        <v>105</v>
      </c>
      <c r="H54" s="30">
        <v>1.33E-3</v>
      </c>
      <c r="I54" s="30">
        <f>ROUND(G54*H54,6)</f>
        <v>0.13965</v>
      </c>
      <c r="L54" s="32">
        <v>0</v>
      </c>
      <c r="M54" s="27">
        <f>ROUND(ROUND(L54,2)*ROUND(G54,3),2)</f>
        <v>0</v>
      </c>
      <c r="N54" s="30" t="s">
        <v>6030</v>
      </c>
      <c r="O54">
        <f>(M54*21)/100</f>
        <v>0</v>
      </c>
      <c r="P54" t="s">
        <v>28</v>
      </c>
    </row>
    <row r="55" spans="1:16" ht="12.75" customHeight="1" x14ac:dyDescent="0.2">
      <c r="A55" s="33" t="s">
        <v>57</v>
      </c>
      <c r="E55" s="34" t="s">
        <v>6686</v>
      </c>
    </row>
    <row r="56" spans="1:16" ht="12.75" customHeight="1" x14ac:dyDescent="0.2">
      <c r="A56" s="33" t="s">
        <v>58</v>
      </c>
      <c r="E56" s="35" t="s">
        <v>5</v>
      </c>
    </row>
    <row r="57" spans="1:16" ht="12.75" customHeight="1" x14ac:dyDescent="0.2">
      <c r="E57" s="34" t="s">
        <v>6687</v>
      </c>
    </row>
    <row r="58" spans="1:16" ht="12.75" customHeight="1" x14ac:dyDescent="0.2">
      <c r="A58" t="s">
        <v>52</v>
      </c>
      <c r="B58" s="10" t="s">
        <v>97</v>
      </c>
      <c r="C58" s="10" t="s">
        <v>6688</v>
      </c>
      <c r="D58" t="s">
        <v>5</v>
      </c>
      <c r="E58" s="29" t="s">
        <v>6689</v>
      </c>
      <c r="F58" s="30" t="s">
        <v>1225</v>
      </c>
      <c r="G58" s="31">
        <v>9.7650000000000006</v>
      </c>
      <c r="H58" s="30">
        <v>1</v>
      </c>
      <c r="I58" s="30">
        <f>ROUND(G58*H58,6)</f>
        <v>9.7650000000000006</v>
      </c>
      <c r="L58" s="32">
        <v>0</v>
      </c>
      <c r="M58" s="27">
        <f>ROUND(ROUND(L58,2)*ROUND(G58,3),2)</f>
        <v>0</v>
      </c>
      <c r="N58" s="30" t="s">
        <v>6030</v>
      </c>
      <c r="O58">
        <f>(M58*21)/100</f>
        <v>0</v>
      </c>
      <c r="P58" t="s">
        <v>28</v>
      </c>
    </row>
    <row r="59" spans="1:16" ht="12.75" customHeight="1" x14ac:dyDescent="0.2">
      <c r="A59" s="33" t="s">
        <v>57</v>
      </c>
      <c r="E59" s="34" t="s">
        <v>6689</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6690</v>
      </c>
      <c r="D62" t="s">
        <v>5</v>
      </c>
      <c r="E62" s="29" t="s">
        <v>6691</v>
      </c>
      <c r="F62" s="30" t="s">
        <v>1225</v>
      </c>
      <c r="G62" s="31">
        <v>14.454000000000001</v>
      </c>
      <c r="H62" s="30">
        <v>1</v>
      </c>
      <c r="I62" s="30">
        <f>ROUND(G62*H62,6)</f>
        <v>14.454000000000001</v>
      </c>
      <c r="L62" s="32">
        <v>0</v>
      </c>
      <c r="M62" s="27">
        <f>ROUND(ROUND(L62,2)*ROUND(G62,3),2)</f>
        <v>0</v>
      </c>
      <c r="N62" s="30" t="s">
        <v>6030</v>
      </c>
      <c r="O62">
        <f>(M62*21)/100</f>
        <v>0</v>
      </c>
      <c r="P62" t="s">
        <v>28</v>
      </c>
    </row>
    <row r="63" spans="1:16" ht="12.75" customHeight="1" x14ac:dyDescent="0.2">
      <c r="A63" s="33" t="s">
        <v>57</v>
      </c>
      <c r="E63" s="34" t="s">
        <v>6691</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6692</v>
      </c>
      <c r="D66" t="s">
        <v>5</v>
      </c>
      <c r="E66" s="29" t="s">
        <v>6693</v>
      </c>
      <c r="F66" s="30" t="s">
        <v>271</v>
      </c>
      <c r="G66" s="31">
        <v>45.771000000000001</v>
      </c>
      <c r="H66" s="30">
        <v>2.234</v>
      </c>
      <c r="I66" s="30">
        <f>ROUND(G66*H66,6)</f>
        <v>102.252414</v>
      </c>
      <c r="L66" s="32">
        <v>0</v>
      </c>
      <c r="M66" s="27">
        <f>ROUND(ROUND(L66,2)*ROUND(G66,3),2)</f>
        <v>0</v>
      </c>
      <c r="N66" s="30" t="s">
        <v>6030</v>
      </c>
      <c r="O66">
        <f>(M66*21)/100</f>
        <v>0</v>
      </c>
      <c r="P66" t="s">
        <v>28</v>
      </c>
    </row>
    <row r="67" spans="1:16" ht="12.75" customHeight="1" x14ac:dyDescent="0.2">
      <c r="A67" s="33" t="s">
        <v>57</v>
      </c>
      <c r="E67" s="34" t="s">
        <v>6693</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6694</v>
      </c>
      <c r="D70" t="s">
        <v>5</v>
      </c>
      <c r="E70" s="29" t="s">
        <v>6695</v>
      </c>
      <c r="F70" s="30" t="s">
        <v>126</v>
      </c>
      <c r="G70" s="31">
        <v>105</v>
      </c>
      <c r="H70" s="30">
        <v>0</v>
      </c>
      <c r="I70" s="30">
        <f>ROUND(G70*H70,6)</f>
        <v>0</v>
      </c>
      <c r="L70" s="32">
        <v>0</v>
      </c>
      <c r="M70" s="27">
        <f>ROUND(ROUND(L70,2)*ROUND(G70,3),2)</f>
        <v>0</v>
      </c>
      <c r="N70" s="30" t="s">
        <v>6030</v>
      </c>
      <c r="O70">
        <f>(M70*21)/100</f>
        <v>0</v>
      </c>
      <c r="P70" t="s">
        <v>28</v>
      </c>
    </row>
    <row r="71" spans="1:16" ht="12.75" customHeight="1" x14ac:dyDescent="0.2">
      <c r="A71" s="33" t="s">
        <v>57</v>
      </c>
      <c r="E71" s="34" t="s">
        <v>6696</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6697</v>
      </c>
      <c r="D74" t="s">
        <v>5</v>
      </c>
      <c r="E74" s="29" t="s">
        <v>6698</v>
      </c>
      <c r="F74" s="30" t="s">
        <v>126</v>
      </c>
      <c r="G74" s="31">
        <v>54.4</v>
      </c>
      <c r="H74" s="30">
        <v>0.15478</v>
      </c>
      <c r="I74" s="30">
        <f>ROUND(G74*H74,6)</f>
        <v>8.4200320000000008</v>
      </c>
      <c r="L74" s="32">
        <v>0</v>
      </c>
      <c r="M74" s="27">
        <f>ROUND(ROUND(L74,2)*ROUND(G74,3),2)</f>
        <v>0</v>
      </c>
      <c r="N74" s="30" t="s">
        <v>6030</v>
      </c>
      <c r="O74">
        <f>(M74*21)/100</f>
        <v>0</v>
      </c>
      <c r="P74" t="s">
        <v>28</v>
      </c>
    </row>
    <row r="75" spans="1:16" ht="12.75" customHeight="1" x14ac:dyDescent="0.2">
      <c r="A75" s="33" t="s">
        <v>57</v>
      </c>
      <c r="E75" s="34" t="s">
        <v>6699</v>
      </c>
    </row>
    <row r="76" spans="1:16" ht="12.75" customHeight="1" x14ac:dyDescent="0.2">
      <c r="A76" s="33" t="s">
        <v>58</v>
      </c>
      <c r="E76" s="35" t="s">
        <v>5</v>
      </c>
    </row>
    <row r="77" spans="1:16" ht="12.75" customHeight="1" x14ac:dyDescent="0.2">
      <c r="E77" s="34" t="s">
        <v>6700</v>
      </c>
    </row>
    <row r="78" spans="1:16" ht="12.75" customHeight="1" x14ac:dyDescent="0.2">
      <c r="A78" t="s">
        <v>52</v>
      </c>
      <c r="B78" s="10" t="s">
        <v>110</v>
      </c>
      <c r="C78" s="10" t="s">
        <v>6701</v>
      </c>
      <c r="D78" t="s">
        <v>5</v>
      </c>
      <c r="E78" s="29" t="s">
        <v>6702</v>
      </c>
      <c r="F78" s="30" t="s">
        <v>126</v>
      </c>
      <c r="G78" s="31">
        <v>54.4</v>
      </c>
      <c r="H78" s="30">
        <v>0</v>
      </c>
      <c r="I78" s="30">
        <f>ROUND(G78*H78,6)</f>
        <v>0</v>
      </c>
      <c r="L78" s="32">
        <v>0</v>
      </c>
      <c r="M78" s="27">
        <f>ROUND(ROUND(L78,2)*ROUND(G78,3),2)</f>
        <v>0</v>
      </c>
      <c r="N78" s="30" t="s">
        <v>6030</v>
      </c>
      <c r="O78">
        <f>(M78*21)/100</f>
        <v>0</v>
      </c>
      <c r="P78" t="s">
        <v>28</v>
      </c>
    </row>
    <row r="79" spans="1:16" ht="12.75" customHeight="1" x14ac:dyDescent="0.2">
      <c r="A79" s="33" t="s">
        <v>57</v>
      </c>
      <c r="E79" s="34" t="s">
        <v>6703</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6704</v>
      </c>
      <c r="D82" t="s">
        <v>5</v>
      </c>
      <c r="E82" s="29" t="s">
        <v>6705</v>
      </c>
      <c r="F82" s="30" t="s">
        <v>602</v>
      </c>
      <c r="G82" s="31">
        <v>32.64</v>
      </c>
      <c r="H82" s="30">
        <v>2.64E-2</v>
      </c>
      <c r="I82" s="30">
        <f>ROUND(G82*H82,6)</f>
        <v>0.86169600000000002</v>
      </c>
      <c r="L82" s="32">
        <v>0</v>
      </c>
      <c r="M82" s="27">
        <f>ROUND(ROUND(L82,2)*ROUND(G82,3),2)</f>
        <v>0</v>
      </c>
      <c r="N82" s="30" t="s">
        <v>6030</v>
      </c>
      <c r="O82">
        <f>(M82*21)/100</f>
        <v>0</v>
      </c>
      <c r="P82" t="s">
        <v>28</v>
      </c>
    </row>
    <row r="83" spans="1:16" ht="12.75" customHeight="1" x14ac:dyDescent="0.2">
      <c r="A83" s="33" t="s">
        <v>57</v>
      </c>
      <c r="E83" s="34" t="s">
        <v>6706</v>
      </c>
    </row>
    <row r="84" spans="1:16" ht="12.75" customHeight="1" x14ac:dyDescent="0.2">
      <c r="A84" s="33" t="s">
        <v>58</v>
      </c>
      <c r="E84" s="35" t="s">
        <v>5</v>
      </c>
    </row>
    <row r="85" spans="1:16" ht="12.75" customHeight="1" x14ac:dyDescent="0.2">
      <c r="E85" s="34" t="s">
        <v>6707</v>
      </c>
    </row>
    <row r="86" spans="1:16" ht="12.75" customHeight="1" x14ac:dyDescent="0.2">
      <c r="A86" t="s">
        <v>52</v>
      </c>
      <c r="B86" s="10" t="s">
        <v>161</v>
      </c>
      <c r="C86" s="10" t="s">
        <v>6708</v>
      </c>
      <c r="D86" t="s">
        <v>5</v>
      </c>
      <c r="E86" s="29" t="s">
        <v>6709</v>
      </c>
      <c r="F86" s="30" t="s">
        <v>126</v>
      </c>
      <c r="G86" s="31">
        <v>110</v>
      </c>
      <c r="H86" s="30">
        <v>1.6800000000000001E-3</v>
      </c>
      <c r="I86" s="30">
        <f>ROUND(G86*H86,6)</f>
        <v>0.18479999999999999</v>
      </c>
      <c r="L86" s="32">
        <v>0</v>
      </c>
      <c r="M86" s="27">
        <f>ROUND(ROUND(L86,2)*ROUND(G86,3),2)</f>
        <v>0</v>
      </c>
      <c r="N86" s="30" t="s">
        <v>6030</v>
      </c>
      <c r="O86">
        <f>(M86*21)/100</f>
        <v>0</v>
      </c>
      <c r="P86" t="s">
        <v>28</v>
      </c>
    </row>
    <row r="87" spans="1:16" ht="12.75" customHeight="1" x14ac:dyDescent="0.2">
      <c r="A87" s="33" t="s">
        <v>57</v>
      </c>
      <c r="E87" s="34" t="s">
        <v>6710</v>
      </c>
    </row>
    <row r="88" spans="1:16" ht="12.75" customHeight="1" x14ac:dyDescent="0.2">
      <c r="A88" s="33" t="s">
        <v>58</v>
      </c>
      <c r="E88" s="35" t="s">
        <v>5</v>
      </c>
    </row>
    <row r="89" spans="1:16" ht="12.75" customHeight="1" x14ac:dyDescent="0.2">
      <c r="E89" s="34" t="s">
        <v>6711</v>
      </c>
    </row>
    <row r="90" spans="1:16" ht="12.75" customHeight="1" x14ac:dyDescent="0.2">
      <c r="A90" t="s">
        <v>52</v>
      </c>
      <c r="B90" s="10" t="s">
        <v>162</v>
      </c>
      <c r="C90" s="10" t="s">
        <v>6712</v>
      </c>
      <c r="D90" t="s">
        <v>5</v>
      </c>
      <c r="E90" s="29" t="s">
        <v>6713</v>
      </c>
      <c r="F90" s="30" t="s">
        <v>126</v>
      </c>
      <c r="G90" s="31">
        <v>110</v>
      </c>
      <c r="H90" s="30">
        <v>3.5400000000000002E-3</v>
      </c>
      <c r="I90" s="30">
        <f>ROUND(G90*H90,6)</f>
        <v>0.38940000000000002</v>
      </c>
      <c r="L90" s="32">
        <v>0</v>
      </c>
      <c r="M90" s="27">
        <f>ROUND(ROUND(L90,2)*ROUND(G90,3),2)</f>
        <v>0</v>
      </c>
      <c r="N90" s="30" t="s">
        <v>6030</v>
      </c>
      <c r="O90">
        <f>(M90*21)/100</f>
        <v>0</v>
      </c>
      <c r="P90" t="s">
        <v>28</v>
      </c>
    </row>
    <row r="91" spans="1:16" ht="12.75" customHeight="1" x14ac:dyDescent="0.2">
      <c r="A91" s="33" t="s">
        <v>57</v>
      </c>
      <c r="E91" s="34" t="s">
        <v>6713</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6714</v>
      </c>
      <c r="D94" t="s">
        <v>5</v>
      </c>
      <c r="E94" s="29" t="s">
        <v>6715</v>
      </c>
      <c r="F94" s="30" t="s">
        <v>55</v>
      </c>
      <c r="G94" s="31">
        <v>11</v>
      </c>
      <c r="H94" s="30">
        <v>1.92E-3</v>
      </c>
      <c r="I94" s="30">
        <f>ROUND(G94*H94,6)</f>
        <v>2.112E-2</v>
      </c>
      <c r="L94" s="32">
        <v>0</v>
      </c>
      <c r="M94" s="27">
        <f>ROUND(ROUND(L94,2)*ROUND(G94,3),2)</f>
        <v>0</v>
      </c>
      <c r="N94" s="30" t="s">
        <v>6030</v>
      </c>
      <c r="O94">
        <f>(M94*21)/100</f>
        <v>0</v>
      </c>
      <c r="P94" t="s">
        <v>28</v>
      </c>
    </row>
    <row r="95" spans="1:16" ht="12.75" customHeight="1" x14ac:dyDescent="0.2">
      <c r="A95" s="33" t="s">
        <v>57</v>
      </c>
      <c r="E95" s="34" t="s">
        <v>6716</v>
      </c>
    </row>
    <row r="96" spans="1:16" ht="12.75" customHeight="1" x14ac:dyDescent="0.2">
      <c r="A96" s="33" t="s">
        <v>58</v>
      </c>
      <c r="E96" s="35" t="s">
        <v>5</v>
      </c>
    </row>
    <row r="97" spans="1:16" ht="12.75" customHeight="1" x14ac:dyDescent="0.2">
      <c r="E97" s="34" t="s">
        <v>6717</v>
      </c>
    </row>
    <row r="98" spans="1:16" ht="12.75" customHeight="1" x14ac:dyDescent="0.2">
      <c r="A98" t="s">
        <v>52</v>
      </c>
      <c r="B98" s="10" t="s">
        <v>164</v>
      </c>
      <c r="C98" s="10" t="s">
        <v>6718</v>
      </c>
      <c r="D98" t="s">
        <v>5</v>
      </c>
      <c r="E98" s="29" t="s">
        <v>6719</v>
      </c>
      <c r="F98" s="30" t="s">
        <v>271</v>
      </c>
      <c r="G98" s="31">
        <v>15.554</v>
      </c>
      <c r="H98" s="30">
        <v>0</v>
      </c>
      <c r="I98" s="30">
        <f>ROUND(G98*H98,6)</f>
        <v>0</v>
      </c>
      <c r="L98" s="32">
        <v>0</v>
      </c>
      <c r="M98" s="27">
        <f>ROUND(ROUND(L98,2)*ROUND(G98,3),2)</f>
        <v>0</v>
      </c>
      <c r="N98" s="30" t="s">
        <v>6030</v>
      </c>
      <c r="O98">
        <f>(M98*21)/100</f>
        <v>0</v>
      </c>
      <c r="P98" t="s">
        <v>28</v>
      </c>
    </row>
    <row r="99" spans="1:16" ht="12.75" customHeight="1" x14ac:dyDescent="0.2">
      <c r="A99" s="33" t="s">
        <v>57</v>
      </c>
      <c r="E99" s="34" t="s">
        <v>6720</v>
      </c>
    </row>
    <row r="100" spans="1:16" ht="12.75" customHeight="1" x14ac:dyDescent="0.2">
      <c r="A100" s="33" t="s">
        <v>58</v>
      </c>
      <c r="E100" s="35" t="s">
        <v>5</v>
      </c>
    </row>
    <row r="101" spans="1:16" ht="12.75" customHeight="1" x14ac:dyDescent="0.2">
      <c r="E101" s="34" t="s">
        <v>6721</v>
      </c>
    </row>
    <row r="102" spans="1:16" ht="12.75" customHeight="1" x14ac:dyDescent="0.2">
      <c r="A102" t="s">
        <v>52</v>
      </c>
      <c r="B102" s="10" t="s">
        <v>165</v>
      </c>
      <c r="C102" s="10" t="s">
        <v>6039</v>
      </c>
      <c r="D102" t="s">
        <v>5</v>
      </c>
      <c r="E102" s="29" t="s">
        <v>6040</v>
      </c>
      <c r="F102" s="30" t="s">
        <v>271</v>
      </c>
      <c r="G102" s="31">
        <v>258.36700000000002</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6041</v>
      </c>
    </row>
    <row r="104" spans="1:16" ht="12.75" customHeight="1" x14ac:dyDescent="0.2">
      <c r="A104" s="33" t="s">
        <v>58</v>
      </c>
      <c r="E104" s="35" t="s">
        <v>5</v>
      </c>
    </row>
    <row r="105" spans="1:16" ht="12.75" customHeight="1" x14ac:dyDescent="0.2">
      <c r="E105" s="34" t="s">
        <v>6722</v>
      </c>
    </row>
    <row r="106" spans="1:16" ht="12.75" customHeight="1" x14ac:dyDescent="0.2">
      <c r="A106" t="s">
        <v>52</v>
      </c>
      <c r="B106" s="10" t="s">
        <v>168</v>
      </c>
      <c r="C106" s="10" t="s">
        <v>6723</v>
      </c>
      <c r="D106" t="s">
        <v>5</v>
      </c>
      <c r="E106" s="29" t="s">
        <v>6724</v>
      </c>
      <c r="F106" s="30" t="s">
        <v>271</v>
      </c>
      <c r="G106" s="31">
        <v>1.2</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6725</v>
      </c>
    </row>
    <row r="108" spans="1:16" ht="12.75" customHeight="1" x14ac:dyDescent="0.2">
      <c r="A108" s="33" t="s">
        <v>58</v>
      </c>
      <c r="E108" s="35" t="s">
        <v>5</v>
      </c>
    </row>
    <row r="109" spans="1:16" ht="12.75" customHeight="1" x14ac:dyDescent="0.2">
      <c r="E109" s="34" t="s">
        <v>6722</v>
      </c>
    </row>
    <row r="110" spans="1:16" ht="12.75" customHeight="1" x14ac:dyDescent="0.2">
      <c r="A110" t="s">
        <v>52</v>
      </c>
      <c r="B110" s="10" t="s">
        <v>171</v>
      </c>
      <c r="C110" s="10" t="s">
        <v>6730</v>
      </c>
      <c r="D110" t="s">
        <v>5</v>
      </c>
      <c r="E110" s="29" t="s">
        <v>6731</v>
      </c>
      <c r="F110" s="30" t="s">
        <v>271</v>
      </c>
      <c r="G110" s="31">
        <v>229.815</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6732</v>
      </c>
    </row>
    <row r="112" spans="1:16" ht="12.75" customHeight="1" x14ac:dyDescent="0.2">
      <c r="A112" s="33" t="s">
        <v>58</v>
      </c>
      <c r="E112" s="35" t="s">
        <v>5</v>
      </c>
    </row>
    <row r="113" spans="1:16" ht="12.75" customHeight="1" x14ac:dyDescent="0.2">
      <c r="E113" s="34" t="s">
        <v>6733</v>
      </c>
    </row>
    <row r="114" spans="1:16" ht="12.75" customHeight="1" x14ac:dyDescent="0.2">
      <c r="A114" t="s">
        <v>52</v>
      </c>
      <c r="B114" s="10" t="s">
        <v>174</v>
      </c>
      <c r="C114" s="10" t="s">
        <v>6049</v>
      </c>
      <c r="D114" t="s">
        <v>5</v>
      </c>
      <c r="E114" s="29" t="s">
        <v>6050</v>
      </c>
      <c r="F114" s="30" t="s">
        <v>271</v>
      </c>
      <c r="G114" s="31">
        <v>164.672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6051</v>
      </c>
    </row>
    <row r="116" spans="1:16" ht="12.75" customHeight="1" x14ac:dyDescent="0.2">
      <c r="A116" s="33" t="s">
        <v>58</v>
      </c>
      <c r="E116" s="35" t="s">
        <v>5</v>
      </c>
    </row>
    <row r="117" spans="1:16" ht="12.75" customHeight="1" x14ac:dyDescent="0.2">
      <c r="E117" s="34" t="s">
        <v>6734</v>
      </c>
    </row>
    <row r="118" spans="1:16" ht="12.75" customHeight="1" x14ac:dyDescent="0.2">
      <c r="A118" t="s">
        <v>52</v>
      </c>
      <c r="B118" s="10" t="s">
        <v>177</v>
      </c>
      <c r="C118" s="10" t="s">
        <v>6054</v>
      </c>
      <c r="D118" t="s">
        <v>5</v>
      </c>
      <c r="E118" s="29" t="s">
        <v>6055</v>
      </c>
      <c r="F118" s="30" t="s">
        <v>271</v>
      </c>
      <c r="G118" s="31">
        <v>63.942999999999998</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6056</v>
      </c>
    </row>
    <row r="120" spans="1:16" ht="12.75" customHeight="1" x14ac:dyDescent="0.2">
      <c r="A120" s="33" t="s">
        <v>58</v>
      </c>
      <c r="E120" s="35" t="s">
        <v>5</v>
      </c>
    </row>
    <row r="121" spans="1:16" ht="12.75" customHeight="1" x14ac:dyDescent="0.2">
      <c r="E121" s="34" t="s">
        <v>6735</v>
      </c>
    </row>
    <row r="122" spans="1:16" ht="12.75" customHeight="1" x14ac:dyDescent="0.2">
      <c r="A122" t="s">
        <v>52</v>
      </c>
      <c r="B122" s="10" t="s">
        <v>180</v>
      </c>
      <c r="C122" s="10" t="s">
        <v>6742</v>
      </c>
      <c r="D122" t="s">
        <v>5</v>
      </c>
      <c r="E122" s="29" t="s">
        <v>6743</v>
      </c>
      <c r="F122" s="30" t="s">
        <v>602</v>
      </c>
      <c r="G122" s="31">
        <v>12</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6744</v>
      </c>
    </row>
    <row r="124" spans="1:16" ht="12.75" customHeight="1" x14ac:dyDescent="0.2">
      <c r="A124" s="33" t="s">
        <v>58</v>
      </c>
      <c r="E124" s="35" t="s">
        <v>5</v>
      </c>
    </row>
    <row r="125" spans="1:16" ht="12.75" customHeight="1" x14ac:dyDescent="0.2">
      <c r="E125" s="34" t="s">
        <v>6745</v>
      </c>
    </row>
    <row r="126" spans="1:16" ht="12.75" customHeight="1" x14ac:dyDescent="0.2">
      <c r="A126" t="s">
        <v>52</v>
      </c>
      <c r="B126" s="10" t="s">
        <v>183</v>
      </c>
      <c r="C126" s="10" t="s">
        <v>6746</v>
      </c>
      <c r="D126" t="s">
        <v>5</v>
      </c>
      <c r="E126" s="29" t="s">
        <v>6747</v>
      </c>
      <c r="F126" s="30" t="s">
        <v>602</v>
      </c>
      <c r="G126" s="31">
        <v>12</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6748</v>
      </c>
    </row>
    <row r="128" spans="1:16" ht="12.75" customHeight="1" x14ac:dyDescent="0.2">
      <c r="A128" s="33" t="s">
        <v>58</v>
      </c>
      <c r="E128" s="35" t="s">
        <v>5</v>
      </c>
    </row>
    <row r="129" spans="1:16" ht="12.75" customHeight="1" x14ac:dyDescent="0.2">
      <c r="E129" s="34" t="s">
        <v>6749</v>
      </c>
    </row>
    <row r="130" spans="1:16" ht="12.75" customHeight="1" x14ac:dyDescent="0.2">
      <c r="A130" t="s">
        <v>52</v>
      </c>
      <c r="B130" s="10" t="s">
        <v>186</v>
      </c>
      <c r="C130" s="10" t="s">
        <v>6750</v>
      </c>
      <c r="D130" t="s">
        <v>5</v>
      </c>
      <c r="E130" s="29" t="s">
        <v>6751</v>
      </c>
      <c r="F130" s="30" t="s">
        <v>602</v>
      </c>
      <c r="G130" s="31">
        <v>12</v>
      </c>
      <c r="H130" s="30">
        <v>0</v>
      </c>
      <c r="I130" s="30">
        <f>ROUND(G130*H130,6)</f>
        <v>0</v>
      </c>
      <c r="L130" s="32">
        <v>0</v>
      </c>
      <c r="M130" s="27">
        <f>ROUND(ROUND(L130,2)*ROUND(G130,3),2)</f>
        <v>0</v>
      </c>
      <c r="N130" s="30" t="s">
        <v>6030</v>
      </c>
      <c r="O130">
        <f>(M130*21)/100</f>
        <v>0</v>
      </c>
      <c r="P130" t="s">
        <v>28</v>
      </c>
    </row>
    <row r="131" spans="1:16" ht="12.75" customHeight="1" x14ac:dyDescent="0.2">
      <c r="A131" s="33" t="s">
        <v>57</v>
      </c>
      <c r="E131" s="34" t="s">
        <v>6752</v>
      </c>
    </row>
    <row r="132" spans="1:16" ht="12.75" customHeight="1" x14ac:dyDescent="0.2">
      <c r="A132" s="33" t="s">
        <v>58</v>
      </c>
      <c r="E132" s="35" t="s">
        <v>5</v>
      </c>
    </row>
    <row r="133" spans="1:16" ht="12.75" customHeight="1" x14ac:dyDescent="0.2">
      <c r="E133" s="34" t="s">
        <v>6753</v>
      </c>
    </row>
    <row r="134" spans="1:16" ht="12.75" customHeight="1" x14ac:dyDescent="0.2">
      <c r="A134" t="s">
        <v>52</v>
      </c>
      <c r="B134" s="10" t="s">
        <v>189</v>
      </c>
      <c r="C134" s="10" t="s">
        <v>6754</v>
      </c>
      <c r="D134" t="s">
        <v>5</v>
      </c>
      <c r="E134" s="29" t="s">
        <v>6755</v>
      </c>
      <c r="F134" s="30" t="s">
        <v>2830</v>
      </c>
      <c r="G134" s="31">
        <v>0.3</v>
      </c>
      <c r="H134" s="30">
        <v>1E-3</v>
      </c>
      <c r="I134" s="30">
        <f>ROUND(G134*H134,6)</f>
        <v>2.9999999999999997E-4</v>
      </c>
      <c r="L134" s="32">
        <v>0</v>
      </c>
      <c r="M134" s="27">
        <f>ROUND(ROUND(L134,2)*ROUND(G134,3),2)</f>
        <v>0</v>
      </c>
      <c r="N134" s="30" t="s">
        <v>6030</v>
      </c>
      <c r="O134">
        <f>(M134*21)/100</f>
        <v>0</v>
      </c>
      <c r="P134" t="s">
        <v>28</v>
      </c>
    </row>
    <row r="135" spans="1:16" ht="12.75" customHeight="1" x14ac:dyDescent="0.2">
      <c r="A135" s="33" t="s">
        <v>57</v>
      </c>
      <c r="E135" s="34" t="s">
        <v>6755</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6756</v>
      </c>
      <c r="D138" t="s">
        <v>5</v>
      </c>
      <c r="E138" s="29" t="s">
        <v>6757</v>
      </c>
      <c r="F138" s="30" t="s">
        <v>602</v>
      </c>
      <c r="G138" s="31">
        <v>116.834</v>
      </c>
      <c r="H138" s="30">
        <v>0</v>
      </c>
      <c r="I138" s="30">
        <f>ROUND(G138*H138,6)</f>
        <v>0</v>
      </c>
      <c r="L138" s="32">
        <v>0</v>
      </c>
      <c r="M138" s="27">
        <f>ROUND(ROUND(L138,2)*ROUND(G138,3),2)</f>
        <v>0</v>
      </c>
      <c r="N138" s="30" t="s">
        <v>6030</v>
      </c>
      <c r="O138">
        <f>(M138*21)/100</f>
        <v>0</v>
      </c>
      <c r="P138" t="s">
        <v>28</v>
      </c>
    </row>
    <row r="139" spans="1:16" ht="12.75" customHeight="1" x14ac:dyDescent="0.2">
      <c r="A139" s="33" t="s">
        <v>57</v>
      </c>
      <c r="E139" s="34" t="s">
        <v>6758</v>
      </c>
    </row>
    <row r="140" spans="1:16" ht="12.75" customHeight="1" x14ac:dyDescent="0.2">
      <c r="A140" s="33" t="s">
        <v>58</v>
      </c>
      <c r="E140" s="35" t="s">
        <v>5</v>
      </c>
    </row>
    <row r="141" spans="1:16" ht="12.75" customHeight="1" x14ac:dyDescent="0.2">
      <c r="E141" s="34" t="s">
        <v>6759</v>
      </c>
    </row>
    <row r="142" spans="1:16" ht="12.75" customHeight="1" x14ac:dyDescent="0.2">
      <c r="A142" t="s">
        <v>52</v>
      </c>
      <c r="B142" s="10" t="s">
        <v>195</v>
      </c>
      <c r="C142" s="10" t="s">
        <v>6760</v>
      </c>
      <c r="D142" t="s">
        <v>5</v>
      </c>
      <c r="E142" s="29" t="s">
        <v>6761</v>
      </c>
      <c r="F142" s="30" t="s">
        <v>602</v>
      </c>
      <c r="G142" s="31">
        <v>12</v>
      </c>
      <c r="H142" s="30">
        <v>0</v>
      </c>
      <c r="I142" s="30">
        <f>ROUND(G142*H142,6)</f>
        <v>0</v>
      </c>
      <c r="L142" s="32">
        <v>0</v>
      </c>
      <c r="M142" s="27">
        <f>ROUND(ROUND(L142,2)*ROUND(G142,3),2)</f>
        <v>0</v>
      </c>
      <c r="N142" s="30" t="s">
        <v>6030</v>
      </c>
      <c r="O142">
        <f>(M142*21)/100</f>
        <v>0</v>
      </c>
      <c r="P142" t="s">
        <v>28</v>
      </c>
    </row>
    <row r="143" spans="1:16" ht="12.75" customHeight="1" x14ac:dyDescent="0.2">
      <c r="A143" s="33" t="s">
        <v>57</v>
      </c>
      <c r="E143" s="34" t="s">
        <v>6762</v>
      </c>
    </row>
    <row r="144" spans="1:16" ht="12.75" customHeight="1" x14ac:dyDescent="0.2">
      <c r="A144" s="33" t="s">
        <v>58</v>
      </c>
      <c r="E144" s="35" t="s">
        <v>5</v>
      </c>
    </row>
    <row r="145" spans="1:16" ht="12.75" customHeight="1" x14ac:dyDescent="0.2">
      <c r="E145" s="34" t="s">
        <v>6763</v>
      </c>
    </row>
    <row r="146" spans="1:16" ht="12.75" customHeight="1" x14ac:dyDescent="0.2">
      <c r="A146" t="s">
        <v>52</v>
      </c>
      <c r="B146" s="10" t="s">
        <v>198</v>
      </c>
      <c r="C146" s="10" t="s">
        <v>6764</v>
      </c>
      <c r="D146" t="s">
        <v>5</v>
      </c>
      <c r="E146" s="29" t="s">
        <v>6765</v>
      </c>
      <c r="F146" s="30" t="s">
        <v>271</v>
      </c>
      <c r="G146" s="31">
        <v>1.2</v>
      </c>
      <c r="H146" s="30">
        <v>0</v>
      </c>
      <c r="I146" s="30">
        <f>ROUND(G146*H146,6)</f>
        <v>0</v>
      </c>
      <c r="L146" s="32">
        <v>0</v>
      </c>
      <c r="M146" s="27">
        <f>ROUND(ROUND(L146,2)*ROUND(G146,3),2)</f>
        <v>0</v>
      </c>
      <c r="N146" s="30" t="s">
        <v>6030</v>
      </c>
      <c r="O146">
        <f>(M146*21)/100</f>
        <v>0</v>
      </c>
      <c r="P146" t="s">
        <v>28</v>
      </c>
    </row>
    <row r="147" spans="1:16" ht="12.75" customHeight="1" x14ac:dyDescent="0.2">
      <c r="A147" s="33" t="s">
        <v>57</v>
      </c>
      <c r="E147" s="34" t="s">
        <v>6766</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9453</v>
      </c>
      <c r="D151" t="s">
        <v>5</v>
      </c>
      <c r="E151" s="29" t="s">
        <v>9454</v>
      </c>
      <c r="F151" s="30" t="s">
        <v>271</v>
      </c>
      <c r="G151" s="31">
        <v>2</v>
      </c>
      <c r="H151" s="30">
        <v>0</v>
      </c>
      <c r="I151" s="30">
        <f>ROUND(G151*H151,6)</f>
        <v>0</v>
      </c>
      <c r="L151" s="32">
        <v>0</v>
      </c>
      <c r="M151" s="27">
        <f>ROUND(ROUND(L151,2)*ROUND(G151,3),2)</f>
        <v>0</v>
      </c>
      <c r="N151" s="30" t="s">
        <v>6030</v>
      </c>
      <c r="O151">
        <f>(M151*21)/100</f>
        <v>0</v>
      </c>
      <c r="P151" t="s">
        <v>28</v>
      </c>
    </row>
    <row r="152" spans="1:16" ht="12.75" customHeight="1" x14ac:dyDescent="0.2">
      <c r="A152" s="33" t="s">
        <v>57</v>
      </c>
      <c r="E152" s="34" t="s">
        <v>9455</v>
      </c>
    </row>
    <row r="153" spans="1:16" ht="12.75" customHeight="1" x14ac:dyDescent="0.2">
      <c r="A153" s="33" t="s">
        <v>58</v>
      </c>
      <c r="E153" s="35" t="s">
        <v>5</v>
      </c>
    </row>
    <row r="154" spans="1:16" ht="12.75" customHeight="1" x14ac:dyDescent="0.2">
      <c r="E154" s="34" t="s">
        <v>9456</v>
      </c>
    </row>
    <row r="155" spans="1:16" ht="12.75" customHeight="1" x14ac:dyDescent="0.2">
      <c r="A155" t="s">
        <v>52</v>
      </c>
      <c r="B155" s="10" t="s">
        <v>204</v>
      </c>
      <c r="C155" s="10" t="s">
        <v>7674</v>
      </c>
      <c r="D155" t="s">
        <v>5</v>
      </c>
      <c r="E155" s="29" t="s">
        <v>9457</v>
      </c>
      <c r="F155" s="30" t="s">
        <v>602</v>
      </c>
      <c r="G155" s="31">
        <v>10</v>
      </c>
      <c r="H155" s="30">
        <v>2.7E-4</v>
      </c>
      <c r="I155" s="30">
        <f>ROUND(G155*H155,6)</f>
        <v>2.7000000000000001E-3</v>
      </c>
      <c r="L155" s="32">
        <v>0</v>
      </c>
      <c r="M155" s="27">
        <f>ROUND(ROUND(L155,2)*ROUND(G155,3),2)</f>
        <v>0</v>
      </c>
      <c r="N155" s="30" t="s">
        <v>6030</v>
      </c>
      <c r="O155">
        <f>(M155*21)/100</f>
        <v>0</v>
      </c>
      <c r="P155" t="s">
        <v>28</v>
      </c>
    </row>
    <row r="156" spans="1:16" ht="12.75" customHeight="1" x14ac:dyDescent="0.2">
      <c r="A156" s="33" t="s">
        <v>57</v>
      </c>
      <c r="E156" s="34" t="s">
        <v>9458</v>
      </c>
    </row>
    <row r="157" spans="1:16" ht="12.75" customHeight="1" x14ac:dyDescent="0.2">
      <c r="A157" s="33" t="s">
        <v>58</v>
      </c>
      <c r="E157" s="35" t="s">
        <v>5</v>
      </c>
    </row>
    <row r="158" spans="1:16" ht="12.75" customHeight="1" x14ac:dyDescent="0.2">
      <c r="E158" s="34" t="s">
        <v>9459</v>
      </c>
    </row>
    <row r="159" spans="1:16" ht="12.75" customHeight="1" x14ac:dyDescent="0.2">
      <c r="A159" t="s">
        <v>52</v>
      </c>
      <c r="B159" s="10" t="s">
        <v>207</v>
      </c>
      <c r="C159" s="10" t="s">
        <v>6969</v>
      </c>
      <c r="D159" t="s">
        <v>5</v>
      </c>
      <c r="E159" s="29" t="s">
        <v>6970</v>
      </c>
      <c r="F159" s="30" t="s">
        <v>602</v>
      </c>
      <c r="G159" s="31">
        <v>10</v>
      </c>
      <c r="H159" s="30">
        <v>2.9999999999999997E-4</v>
      </c>
      <c r="I159" s="30">
        <f>ROUND(G159*H159,6)</f>
        <v>3.0000000000000001E-3</v>
      </c>
      <c r="L159" s="32">
        <v>0</v>
      </c>
      <c r="M159" s="27">
        <f>ROUND(ROUND(L159,2)*ROUND(G159,3),2)</f>
        <v>0</v>
      </c>
      <c r="N159" s="30" t="s">
        <v>6030</v>
      </c>
      <c r="O159">
        <f>(M159*21)/100</f>
        <v>0</v>
      </c>
      <c r="P159" t="s">
        <v>28</v>
      </c>
    </row>
    <row r="160" spans="1:16" ht="12.75" customHeight="1" x14ac:dyDescent="0.2">
      <c r="A160" s="33" t="s">
        <v>57</v>
      </c>
      <c r="E160" s="34" t="s">
        <v>6970</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6767</v>
      </c>
      <c r="D163" t="s">
        <v>5</v>
      </c>
      <c r="E163" s="29" t="s">
        <v>6768</v>
      </c>
      <c r="F163" s="30" t="s">
        <v>602</v>
      </c>
      <c r="G163" s="31">
        <v>142.13499999999999</v>
      </c>
      <c r="H163" s="30">
        <v>2.2000000000000001E-4</v>
      </c>
      <c r="I163" s="30">
        <f>ROUND(G163*H163,6)</f>
        <v>3.1269999999999999E-2</v>
      </c>
      <c r="L163" s="32">
        <v>0</v>
      </c>
      <c r="M163" s="27">
        <f>ROUND(ROUND(L163,2)*ROUND(G163,3),2)</f>
        <v>0</v>
      </c>
      <c r="N163" s="30" t="s">
        <v>6030</v>
      </c>
      <c r="O163">
        <f>(M163*21)/100</f>
        <v>0</v>
      </c>
      <c r="P163" t="s">
        <v>28</v>
      </c>
    </row>
    <row r="164" spans="1:16" ht="12.75" customHeight="1" x14ac:dyDescent="0.2">
      <c r="A164" s="33" t="s">
        <v>57</v>
      </c>
      <c r="E164" s="34" t="s">
        <v>6769</v>
      </c>
    </row>
    <row r="165" spans="1:16" ht="12.75" customHeight="1" x14ac:dyDescent="0.2">
      <c r="A165" s="33" t="s">
        <v>58</v>
      </c>
      <c r="E165" s="35" t="s">
        <v>5</v>
      </c>
    </row>
    <row r="166" spans="1:16" ht="12.75" customHeight="1" x14ac:dyDescent="0.2">
      <c r="E166" s="34" t="s">
        <v>6770</v>
      </c>
    </row>
    <row r="167" spans="1:16" ht="12.75" customHeight="1" x14ac:dyDescent="0.2">
      <c r="A167" t="s">
        <v>52</v>
      </c>
      <c r="B167" s="10" t="s">
        <v>213</v>
      </c>
      <c r="C167" s="10" t="s">
        <v>6771</v>
      </c>
      <c r="D167" t="s">
        <v>5</v>
      </c>
      <c r="E167" s="29" t="s">
        <v>6772</v>
      </c>
      <c r="F167" s="30" t="s">
        <v>602</v>
      </c>
      <c r="G167" s="31">
        <v>142.13499999999999</v>
      </c>
      <c r="H167" s="30">
        <v>5.0000000000000001E-4</v>
      </c>
      <c r="I167" s="30">
        <f>ROUND(G167*H167,6)</f>
        <v>7.1068000000000006E-2</v>
      </c>
      <c r="L167" s="32">
        <v>0</v>
      </c>
      <c r="M167" s="27">
        <f>ROUND(ROUND(L167,2)*ROUND(G167,3),2)</f>
        <v>0</v>
      </c>
      <c r="N167" s="30" t="s">
        <v>6030</v>
      </c>
      <c r="O167">
        <f>(M167*21)/100</f>
        <v>0</v>
      </c>
      <c r="P167" t="s">
        <v>28</v>
      </c>
    </row>
    <row r="168" spans="1:16" ht="12.75" customHeight="1" x14ac:dyDescent="0.2">
      <c r="A168" s="33" t="s">
        <v>57</v>
      </c>
      <c r="E168" s="34" t="s">
        <v>6772</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6773</v>
      </c>
      <c r="D171" t="s">
        <v>5</v>
      </c>
      <c r="E171" s="29" t="s">
        <v>6774</v>
      </c>
      <c r="F171" s="30" t="s">
        <v>602</v>
      </c>
      <c r="G171" s="31">
        <v>251.369</v>
      </c>
      <c r="H171" s="30">
        <v>0</v>
      </c>
      <c r="I171" s="30">
        <f>ROUND(G171*H171,6)</f>
        <v>0</v>
      </c>
      <c r="L171" s="32">
        <v>0</v>
      </c>
      <c r="M171" s="27">
        <f>ROUND(ROUND(L171,2)*ROUND(G171,3),2)</f>
        <v>0</v>
      </c>
      <c r="N171" s="30" t="s">
        <v>6030</v>
      </c>
      <c r="O171">
        <f>(M171*21)/100</f>
        <v>0</v>
      </c>
      <c r="P171" t="s">
        <v>28</v>
      </c>
    </row>
    <row r="172" spans="1:16" ht="12.75" customHeight="1" x14ac:dyDescent="0.2">
      <c r="A172" s="33" t="s">
        <v>57</v>
      </c>
      <c r="E172" s="34" t="s">
        <v>6775</v>
      </c>
    </row>
    <row r="173" spans="1:16" ht="12.75" customHeight="1" x14ac:dyDescent="0.2">
      <c r="A173" s="33" t="s">
        <v>58</v>
      </c>
      <c r="E173" s="35" t="s">
        <v>5</v>
      </c>
    </row>
    <row r="174" spans="1:16" ht="12.75" customHeight="1" x14ac:dyDescent="0.2">
      <c r="E174" s="34" t="s">
        <v>6776</v>
      </c>
    </row>
    <row r="175" spans="1:16" ht="12.75" customHeight="1" x14ac:dyDescent="0.2">
      <c r="A175" t="s">
        <v>52</v>
      </c>
      <c r="B175" s="10" t="s">
        <v>219</v>
      </c>
      <c r="C175" s="10" t="s">
        <v>6777</v>
      </c>
      <c r="D175" t="s">
        <v>5</v>
      </c>
      <c r="E175" s="29" t="s">
        <v>6778</v>
      </c>
      <c r="F175" s="30" t="s">
        <v>126</v>
      </c>
      <c r="G175" s="31">
        <v>110</v>
      </c>
      <c r="H175" s="30">
        <v>3.8999999999999999E-4</v>
      </c>
      <c r="I175" s="30">
        <f>ROUND(G175*H175,6)</f>
        <v>4.2900000000000001E-2</v>
      </c>
      <c r="L175" s="32">
        <v>0</v>
      </c>
      <c r="M175" s="27">
        <f>ROUND(ROUND(L175,2)*ROUND(G175,3),2)</f>
        <v>0</v>
      </c>
      <c r="N175" s="30" t="s">
        <v>6030</v>
      </c>
      <c r="O175">
        <f>(M175*21)/100</f>
        <v>0</v>
      </c>
      <c r="P175" t="s">
        <v>28</v>
      </c>
    </row>
    <row r="176" spans="1:16" ht="12.75" customHeight="1" x14ac:dyDescent="0.2">
      <c r="A176" s="33" t="s">
        <v>57</v>
      </c>
      <c r="E176" s="34" t="s">
        <v>6779</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6780</v>
      </c>
      <c r="D179" t="s">
        <v>5</v>
      </c>
      <c r="E179" s="29" t="s">
        <v>6781</v>
      </c>
      <c r="F179" s="30" t="s">
        <v>126</v>
      </c>
      <c r="G179" s="31">
        <v>105</v>
      </c>
      <c r="H179" s="30">
        <v>3.0000000000000001E-5</v>
      </c>
      <c r="I179" s="30">
        <f>ROUND(G179*H179,6)</f>
        <v>3.15E-3</v>
      </c>
      <c r="L179" s="32">
        <v>0</v>
      </c>
      <c r="M179" s="27">
        <f>ROUND(ROUND(L179,2)*ROUND(G179,3),2)</f>
        <v>0</v>
      </c>
      <c r="N179" s="30" t="s">
        <v>6030</v>
      </c>
      <c r="O179">
        <f>(M179*21)/100</f>
        <v>0</v>
      </c>
      <c r="P179" t="s">
        <v>28</v>
      </c>
    </row>
    <row r="180" spans="1:16" ht="12.75" customHeight="1" x14ac:dyDescent="0.2">
      <c r="A180" s="33" t="s">
        <v>57</v>
      </c>
      <c r="E180" s="34" t="s">
        <v>6782</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6783</v>
      </c>
      <c r="D183" t="s">
        <v>5</v>
      </c>
      <c r="E183" s="29" t="s">
        <v>6784</v>
      </c>
      <c r="F183" s="30" t="s">
        <v>271</v>
      </c>
      <c r="G183" s="31">
        <v>35.734999999999999</v>
      </c>
      <c r="H183" s="30">
        <v>2.16</v>
      </c>
      <c r="I183" s="30">
        <f>ROUND(G183*H183,6)</f>
        <v>77.187600000000003</v>
      </c>
      <c r="L183" s="32">
        <v>0</v>
      </c>
      <c r="M183" s="27">
        <f>ROUND(ROUND(L183,2)*ROUND(G183,3),2)</f>
        <v>0</v>
      </c>
      <c r="N183" s="30" t="s">
        <v>6030</v>
      </c>
      <c r="O183">
        <f>(M183*21)/100</f>
        <v>0</v>
      </c>
      <c r="P183" t="s">
        <v>28</v>
      </c>
    </row>
    <row r="184" spans="1:16" ht="12.75" customHeight="1" x14ac:dyDescent="0.2">
      <c r="A184" s="33" t="s">
        <v>57</v>
      </c>
      <c r="E184" s="34" t="s">
        <v>6785</v>
      </c>
    </row>
    <row r="185" spans="1:16" ht="12.75" customHeight="1" x14ac:dyDescent="0.2">
      <c r="A185" s="33" t="s">
        <v>58</v>
      </c>
      <c r="E185" s="35" t="s">
        <v>5</v>
      </c>
    </row>
    <row r="186" spans="1:16" ht="12.75" customHeight="1" x14ac:dyDescent="0.2">
      <c r="E186" s="34" t="s">
        <v>6786</v>
      </c>
    </row>
    <row r="187" spans="1:16" ht="12.75" customHeight="1" x14ac:dyDescent="0.2">
      <c r="A187" t="s">
        <v>52</v>
      </c>
      <c r="B187" s="10" t="s">
        <v>229</v>
      </c>
      <c r="C187" s="10" t="s">
        <v>6787</v>
      </c>
      <c r="D187" t="s">
        <v>5</v>
      </c>
      <c r="E187" s="29" t="s">
        <v>6788</v>
      </c>
      <c r="F187" s="30" t="s">
        <v>271</v>
      </c>
      <c r="G187" s="31">
        <v>8.8089999999999993</v>
      </c>
      <c r="H187" s="30">
        <v>2.2563399999999998</v>
      </c>
      <c r="I187" s="30">
        <f>ROUND(G187*H187,6)</f>
        <v>19.876099</v>
      </c>
      <c r="L187" s="32">
        <v>0</v>
      </c>
      <c r="M187" s="27">
        <f>ROUND(ROUND(L187,2)*ROUND(G187,3),2)</f>
        <v>0</v>
      </c>
      <c r="N187" s="30" t="s">
        <v>6030</v>
      </c>
      <c r="O187">
        <f>(M187*21)/100</f>
        <v>0</v>
      </c>
      <c r="P187" t="s">
        <v>28</v>
      </c>
    </row>
    <row r="188" spans="1:16" ht="12.75" customHeight="1" x14ac:dyDescent="0.2">
      <c r="A188" s="33" t="s">
        <v>57</v>
      </c>
      <c r="E188" s="34" t="s">
        <v>6789</v>
      </c>
    </row>
    <row r="189" spans="1:16" ht="12.75" customHeight="1" x14ac:dyDescent="0.2">
      <c r="A189" s="33" t="s">
        <v>58</v>
      </c>
      <c r="E189" s="35" t="s">
        <v>5</v>
      </c>
    </row>
    <row r="190" spans="1:16" ht="12.75" customHeight="1" x14ac:dyDescent="0.2">
      <c r="E190" s="34" t="s">
        <v>6790</v>
      </c>
    </row>
    <row r="191" spans="1:16" ht="12.75" customHeight="1" x14ac:dyDescent="0.2">
      <c r="A191" t="s">
        <v>52</v>
      </c>
      <c r="B191" s="10" t="s">
        <v>232</v>
      </c>
      <c r="C191" s="10" t="s">
        <v>6791</v>
      </c>
      <c r="D191" t="s">
        <v>5</v>
      </c>
      <c r="E191" s="29" t="s">
        <v>6792</v>
      </c>
      <c r="F191" s="30" t="s">
        <v>271</v>
      </c>
      <c r="G191" s="31">
        <v>25.262</v>
      </c>
      <c r="H191" s="30">
        <v>2.45329</v>
      </c>
      <c r="I191" s="30">
        <f>ROUND(G191*H191,6)</f>
        <v>61.975012</v>
      </c>
      <c r="L191" s="32">
        <v>0</v>
      </c>
      <c r="M191" s="27">
        <f>ROUND(ROUND(L191,2)*ROUND(G191,3),2)</f>
        <v>0</v>
      </c>
      <c r="N191" s="30" t="s">
        <v>6030</v>
      </c>
      <c r="O191">
        <f>(M191*21)/100</f>
        <v>0</v>
      </c>
      <c r="P191" t="s">
        <v>28</v>
      </c>
    </row>
    <row r="192" spans="1:16" ht="12.75" customHeight="1" x14ac:dyDescent="0.2">
      <c r="A192" s="33" t="s">
        <v>57</v>
      </c>
      <c r="E192" s="34" t="s">
        <v>6793</v>
      </c>
    </row>
    <row r="193" spans="1:16" ht="12.75" customHeight="1" x14ac:dyDescent="0.2">
      <c r="A193" s="33" t="s">
        <v>58</v>
      </c>
      <c r="E193" s="35" t="s">
        <v>5</v>
      </c>
    </row>
    <row r="194" spans="1:16" ht="12.75" customHeight="1" x14ac:dyDescent="0.2">
      <c r="E194" s="34" t="s">
        <v>6794</v>
      </c>
    </row>
    <row r="195" spans="1:16" ht="12.75" customHeight="1" x14ac:dyDescent="0.2">
      <c r="A195" t="s">
        <v>52</v>
      </c>
      <c r="B195" s="10" t="s">
        <v>235</v>
      </c>
      <c r="C195" s="10" t="s">
        <v>6064</v>
      </c>
      <c r="D195" t="s">
        <v>5</v>
      </c>
      <c r="E195" s="29" t="s">
        <v>6065</v>
      </c>
      <c r="F195" s="30" t="s">
        <v>602</v>
      </c>
      <c r="G195" s="31">
        <v>11.52</v>
      </c>
      <c r="H195" s="30">
        <v>2.47E-3</v>
      </c>
      <c r="I195" s="30">
        <f>ROUND(G195*H195,6)</f>
        <v>2.8454E-2</v>
      </c>
      <c r="L195" s="32">
        <v>0</v>
      </c>
      <c r="M195" s="27">
        <f>ROUND(ROUND(L195,2)*ROUND(G195,3),2)</f>
        <v>0</v>
      </c>
      <c r="N195" s="30" t="s">
        <v>6030</v>
      </c>
      <c r="O195">
        <f>(M195*21)/100</f>
        <v>0</v>
      </c>
      <c r="P195" t="s">
        <v>28</v>
      </c>
    </row>
    <row r="196" spans="1:16" ht="12.75" customHeight="1" x14ac:dyDescent="0.2">
      <c r="A196" s="33" t="s">
        <v>57</v>
      </c>
      <c r="E196" s="34" t="s">
        <v>6066</v>
      </c>
    </row>
    <row r="197" spans="1:16" ht="12.75" customHeight="1" x14ac:dyDescent="0.2">
      <c r="A197" s="33" t="s">
        <v>58</v>
      </c>
      <c r="E197" s="35" t="s">
        <v>5</v>
      </c>
    </row>
    <row r="198" spans="1:16" ht="12.75" customHeight="1" x14ac:dyDescent="0.2">
      <c r="E198" s="34" t="s">
        <v>6795</v>
      </c>
    </row>
    <row r="199" spans="1:16" ht="12.75" customHeight="1" x14ac:dyDescent="0.2">
      <c r="A199" t="s">
        <v>52</v>
      </c>
      <c r="B199" s="10" t="s">
        <v>238</v>
      </c>
      <c r="C199" s="10" t="s">
        <v>6069</v>
      </c>
      <c r="D199" t="s">
        <v>5</v>
      </c>
      <c r="E199" s="29" t="s">
        <v>6070</v>
      </c>
      <c r="F199" s="30" t="s">
        <v>602</v>
      </c>
      <c r="G199" s="31">
        <v>11.52</v>
      </c>
      <c r="H199" s="30">
        <v>0</v>
      </c>
      <c r="I199" s="30">
        <f>ROUND(G199*H199,6)</f>
        <v>0</v>
      </c>
      <c r="L199" s="32">
        <v>0</v>
      </c>
      <c r="M199" s="27">
        <f>ROUND(ROUND(L199,2)*ROUND(G199,3),2)</f>
        <v>0</v>
      </c>
      <c r="N199" s="30" t="s">
        <v>6030</v>
      </c>
      <c r="O199">
        <f>(M199*21)/100</f>
        <v>0</v>
      </c>
      <c r="P199" t="s">
        <v>28</v>
      </c>
    </row>
    <row r="200" spans="1:16" ht="12.75" customHeight="1" x14ac:dyDescent="0.2">
      <c r="A200" s="33" t="s">
        <v>57</v>
      </c>
      <c r="E200" s="34" t="s">
        <v>6071</v>
      </c>
    </row>
    <row r="201" spans="1:16" ht="12.75" customHeight="1" x14ac:dyDescent="0.2">
      <c r="A201" s="33" t="s">
        <v>58</v>
      </c>
      <c r="E201" s="35" t="s">
        <v>5</v>
      </c>
    </row>
    <row r="202" spans="1:16" ht="12.75" customHeight="1" x14ac:dyDescent="0.2">
      <c r="E202" s="34" t="s">
        <v>6795</v>
      </c>
    </row>
    <row r="203" spans="1:16" ht="12.75" customHeight="1" x14ac:dyDescent="0.2">
      <c r="A203" t="s">
        <v>52</v>
      </c>
      <c r="B203" s="10" t="s">
        <v>241</v>
      </c>
      <c r="C203" s="10" t="s">
        <v>6796</v>
      </c>
      <c r="D203" t="s">
        <v>5</v>
      </c>
      <c r="E203" s="29" t="s">
        <v>6797</v>
      </c>
      <c r="F203" s="30" t="s">
        <v>1225</v>
      </c>
      <c r="G203" s="31">
        <v>2.4409999999999998</v>
      </c>
      <c r="H203" s="30">
        <v>1.0601700000000001</v>
      </c>
      <c r="I203" s="30">
        <f>ROUND(G203*H203,6)</f>
        <v>2.5878749999999999</v>
      </c>
      <c r="L203" s="32">
        <v>0</v>
      </c>
      <c r="M203" s="27">
        <f>ROUND(ROUND(L203,2)*ROUND(G203,3),2)</f>
        <v>0</v>
      </c>
      <c r="N203" s="30" t="s">
        <v>6030</v>
      </c>
      <c r="O203">
        <f>(M203*21)/100</f>
        <v>0</v>
      </c>
      <c r="P203" t="s">
        <v>28</v>
      </c>
    </row>
    <row r="204" spans="1:16" ht="12.75" customHeight="1" x14ac:dyDescent="0.2">
      <c r="A204" s="33" t="s">
        <v>57</v>
      </c>
      <c r="E204" s="34" t="s">
        <v>6798</v>
      </c>
    </row>
    <row r="205" spans="1:16" ht="12.75" customHeight="1" x14ac:dyDescent="0.2">
      <c r="A205" s="33" t="s">
        <v>58</v>
      </c>
      <c r="E205" s="35" t="s">
        <v>5</v>
      </c>
    </row>
    <row r="206" spans="1:16" ht="12.75" customHeight="1" x14ac:dyDescent="0.2">
      <c r="E206" s="34" t="s">
        <v>6799</v>
      </c>
    </row>
    <row r="207" spans="1:16" ht="12.75" customHeight="1" x14ac:dyDescent="0.2">
      <c r="A207" t="s">
        <v>52</v>
      </c>
      <c r="B207" s="10" t="s">
        <v>244</v>
      </c>
      <c r="C207" s="10" t="s">
        <v>6803</v>
      </c>
      <c r="D207" t="s">
        <v>5</v>
      </c>
      <c r="E207" s="29" t="s">
        <v>6804</v>
      </c>
      <c r="F207" s="30" t="s">
        <v>225</v>
      </c>
      <c r="G207" s="31">
        <v>56.593000000000004</v>
      </c>
      <c r="H207" s="30">
        <v>1.4999999999999999E-4</v>
      </c>
      <c r="I207" s="30">
        <f>ROUND(G207*H207,6)</f>
        <v>8.489E-3</v>
      </c>
      <c r="L207" s="32">
        <v>0</v>
      </c>
      <c r="M207" s="27">
        <f>ROUND(ROUND(L207,2)*ROUND(G207,3),2)</f>
        <v>0</v>
      </c>
      <c r="N207" s="30" t="s">
        <v>6030</v>
      </c>
      <c r="O207">
        <f>(M207*21)/100</f>
        <v>0</v>
      </c>
      <c r="P207" t="s">
        <v>28</v>
      </c>
    </row>
    <row r="208" spans="1:16" ht="12.75" customHeight="1" x14ac:dyDescent="0.2">
      <c r="A208" s="33" t="s">
        <v>57</v>
      </c>
      <c r="E208" s="34" t="s">
        <v>6805</v>
      </c>
    </row>
    <row r="209" spans="1:16" ht="12.75" customHeight="1" x14ac:dyDescent="0.2">
      <c r="A209" s="33" t="s">
        <v>58</v>
      </c>
      <c r="E209" s="35" t="s">
        <v>5</v>
      </c>
    </row>
    <row r="210" spans="1:16" ht="12.75" customHeight="1" x14ac:dyDescent="0.2">
      <c r="E210" s="34" t="s">
        <v>6806</v>
      </c>
    </row>
    <row r="211" spans="1:16" ht="12.75" customHeight="1" x14ac:dyDescent="0.2">
      <c r="A211" t="s">
        <v>52</v>
      </c>
      <c r="B211" s="10" t="s">
        <v>247</v>
      </c>
      <c r="C211" s="10" t="s">
        <v>6807</v>
      </c>
      <c r="D211" t="s">
        <v>5</v>
      </c>
      <c r="E211" s="29" t="s">
        <v>6808</v>
      </c>
      <c r="F211" s="30" t="s">
        <v>1225</v>
      </c>
      <c r="G211" s="31">
        <v>16.125</v>
      </c>
      <c r="H211" s="30">
        <v>1</v>
      </c>
      <c r="I211" s="30">
        <f>ROUND(G211*H211,6)</f>
        <v>16.125</v>
      </c>
      <c r="L211" s="32">
        <v>0</v>
      </c>
      <c r="M211" s="27">
        <f>ROUND(ROUND(L211,2)*ROUND(G211,3),2)</f>
        <v>0</v>
      </c>
      <c r="N211" s="30" t="s">
        <v>6030</v>
      </c>
      <c r="O211">
        <f>(M211*21)/100</f>
        <v>0</v>
      </c>
      <c r="P211" t="s">
        <v>28</v>
      </c>
    </row>
    <row r="212" spans="1:16" ht="12.75" customHeight="1" x14ac:dyDescent="0.2">
      <c r="A212" s="33" t="s">
        <v>57</v>
      </c>
      <c r="E212" s="34" t="s">
        <v>6808</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9460</v>
      </c>
      <c r="D216" t="s">
        <v>5</v>
      </c>
      <c r="E216" s="29" t="s">
        <v>6816</v>
      </c>
      <c r="F216" s="30" t="s">
        <v>6817</v>
      </c>
      <c r="G216" s="31">
        <v>1</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6816</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9461</v>
      </c>
      <c r="D220" t="s">
        <v>5</v>
      </c>
      <c r="E220" s="29" t="s">
        <v>6819</v>
      </c>
      <c r="F220" s="30" t="s">
        <v>6817</v>
      </c>
      <c r="G220" s="31">
        <v>1</v>
      </c>
      <c r="H220" s="30">
        <v>0</v>
      </c>
      <c r="I220" s="30">
        <f>ROUND(G220*H220,6)</f>
        <v>0</v>
      </c>
      <c r="L220" s="32">
        <v>0</v>
      </c>
      <c r="M220" s="27">
        <f>ROUND(ROUND(L220,2)*ROUND(G220,3),2)</f>
        <v>0</v>
      </c>
      <c r="N220" s="30" t="s">
        <v>6030</v>
      </c>
      <c r="O220">
        <f>(M220*21)/100</f>
        <v>0</v>
      </c>
      <c r="P220" t="s">
        <v>28</v>
      </c>
    </row>
    <row r="221" spans="1:16" ht="12.75" customHeight="1" x14ac:dyDescent="0.2">
      <c r="A221" s="33" t="s">
        <v>57</v>
      </c>
      <c r="E221" s="34" t="s">
        <v>6819</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9462</v>
      </c>
      <c r="D224" t="s">
        <v>5</v>
      </c>
      <c r="E224" s="29" t="s">
        <v>6821</v>
      </c>
      <c r="F224" s="30" t="s">
        <v>6817</v>
      </c>
      <c r="G224" s="31">
        <v>1</v>
      </c>
      <c r="H224" s="30">
        <v>0</v>
      </c>
      <c r="I224" s="30">
        <f>ROUND(G224*H224,6)</f>
        <v>0</v>
      </c>
      <c r="L224" s="32">
        <v>0</v>
      </c>
      <c r="M224" s="27">
        <f>ROUND(ROUND(L224,2)*ROUND(G224,3),2)</f>
        <v>0</v>
      </c>
      <c r="N224" s="30" t="s">
        <v>6030</v>
      </c>
      <c r="O224">
        <f>(M224*21)/100</f>
        <v>0</v>
      </c>
      <c r="P224" t="s">
        <v>28</v>
      </c>
    </row>
    <row r="225" spans="1:16" ht="12.75" customHeight="1" x14ac:dyDescent="0.2">
      <c r="A225" s="33" t="s">
        <v>57</v>
      </c>
      <c r="E225" s="34" t="s">
        <v>6821</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9463</v>
      </c>
      <c r="D228" t="s">
        <v>5</v>
      </c>
      <c r="E228" s="29" t="s">
        <v>6823</v>
      </c>
      <c r="F228" s="30" t="s">
        <v>6817</v>
      </c>
      <c r="G228" s="31">
        <v>1</v>
      </c>
      <c r="H228" s="30">
        <v>0</v>
      </c>
      <c r="I228" s="30">
        <f>ROUND(G228*H228,6)</f>
        <v>0</v>
      </c>
      <c r="L228" s="32">
        <v>0</v>
      </c>
      <c r="M228" s="27">
        <f>ROUND(ROUND(L228,2)*ROUND(G228,3),2)</f>
        <v>0</v>
      </c>
      <c r="N228" s="30" t="s">
        <v>6030</v>
      </c>
      <c r="O228">
        <f>(M228*21)/100</f>
        <v>0</v>
      </c>
      <c r="P228" t="s">
        <v>28</v>
      </c>
    </row>
    <row r="229" spans="1:16" ht="12.75" customHeight="1" x14ac:dyDescent="0.2">
      <c r="A229" s="33" t="s">
        <v>57</v>
      </c>
      <c r="E229" s="34" t="s">
        <v>6823</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9464</v>
      </c>
      <c r="D232" t="s">
        <v>5</v>
      </c>
      <c r="E232" s="29" t="s">
        <v>6825</v>
      </c>
      <c r="F232" s="30" t="s">
        <v>55</v>
      </c>
      <c r="G232" s="31">
        <v>2</v>
      </c>
      <c r="H232" s="30">
        <v>0</v>
      </c>
      <c r="I232" s="30">
        <f>ROUND(G232*H232,6)</f>
        <v>0</v>
      </c>
      <c r="L232" s="32">
        <v>0</v>
      </c>
      <c r="M232" s="27">
        <f>ROUND(ROUND(L232,2)*ROUND(G232,3),2)</f>
        <v>0</v>
      </c>
      <c r="N232" s="30" t="s">
        <v>6030</v>
      </c>
      <c r="O232">
        <f>(M232*21)/100</f>
        <v>0</v>
      </c>
      <c r="P232" t="s">
        <v>28</v>
      </c>
    </row>
    <row r="233" spans="1:16" ht="12.75" customHeight="1" x14ac:dyDescent="0.2">
      <c r="A233" s="33" t="s">
        <v>57</v>
      </c>
      <c r="E233" s="34" t="s">
        <v>6825</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9465</v>
      </c>
      <c r="D236" t="s">
        <v>5</v>
      </c>
      <c r="E236" s="29" t="s">
        <v>6827</v>
      </c>
      <c r="F236" s="30" t="s">
        <v>55</v>
      </c>
      <c r="G236" s="31">
        <v>3</v>
      </c>
      <c r="H236" s="30">
        <v>0</v>
      </c>
      <c r="I236" s="30">
        <f>ROUND(G236*H236,6)</f>
        <v>0</v>
      </c>
      <c r="L236" s="32">
        <v>0</v>
      </c>
      <c r="M236" s="27">
        <f>ROUND(ROUND(L236,2)*ROUND(G236,3),2)</f>
        <v>0</v>
      </c>
      <c r="N236" s="30" t="s">
        <v>6030</v>
      </c>
      <c r="O236">
        <f>(M236*21)/100</f>
        <v>0</v>
      </c>
      <c r="P236" t="s">
        <v>28</v>
      </c>
    </row>
    <row r="237" spans="1:16" ht="12.75" customHeight="1" x14ac:dyDescent="0.2">
      <c r="A237" s="33" t="s">
        <v>57</v>
      </c>
      <c r="E237" s="34" t="s">
        <v>6827</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9466</v>
      </c>
      <c r="D240" t="s">
        <v>5</v>
      </c>
      <c r="E240" s="29" t="s">
        <v>8202</v>
      </c>
      <c r="F240" s="30" t="s">
        <v>55</v>
      </c>
      <c r="G240" s="31">
        <v>2</v>
      </c>
      <c r="H240" s="30">
        <v>0</v>
      </c>
      <c r="I240" s="30">
        <f>ROUND(G240*H240,6)</f>
        <v>0</v>
      </c>
      <c r="L240" s="32">
        <v>0</v>
      </c>
      <c r="M240" s="27">
        <f>ROUND(ROUND(L240,2)*ROUND(G240,3),2)</f>
        <v>0</v>
      </c>
      <c r="N240" s="30" t="s">
        <v>6030</v>
      </c>
      <c r="O240">
        <f>(M240*21)/100</f>
        <v>0</v>
      </c>
      <c r="P240" t="s">
        <v>28</v>
      </c>
    </row>
    <row r="241" spans="1:16" ht="12.75" customHeight="1" x14ac:dyDescent="0.2">
      <c r="A241" s="33" t="s">
        <v>57</v>
      </c>
      <c r="E241" s="34" t="s">
        <v>8202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9467</v>
      </c>
      <c r="D244" t="s">
        <v>5</v>
      </c>
      <c r="E244" s="29" t="s">
        <v>6831</v>
      </c>
      <c r="F244" s="30" t="s">
        <v>55</v>
      </c>
      <c r="G244" s="31">
        <v>4</v>
      </c>
      <c r="H244" s="30">
        <v>0</v>
      </c>
      <c r="I244" s="30">
        <f>ROUND(G244*H244,6)</f>
        <v>0</v>
      </c>
      <c r="L244" s="32">
        <v>0</v>
      </c>
      <c r="M244" s="27">
        <f>ROUND(ROUND(L244,2)*ROUND(G244,3),2)</f>
        <v>0</v>
      </c>
      <c r="N244" s="30" t="s">
        <v>6030</v>
      </c>
      <c r="O244">
        <f>(M244*21)/100</f>
        <v>0</v>
      </c>
      <c r="P244" t="s">
        <v>28</v>
      </c>
    </row>
    <row r="245" spans="1:16" ht="12.75" customHeight="1" x14ac:dyDescent="0.2">
      <c r="A245" s="33" t="s">
        <v>57</v>
      </c>
      <c r="E245" s="34" t="s">
        <v>6831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9468</v>
      </c>
      <c r="D248" t="s">
        <v>5</v>
      </c>
      <c r="E248" s="29" t="s">
        <v>8205</v>
      </c>
      <c r="F248" s="30" t="s">
        <v>55</v>
      </c>
      <c r="G248" s="31">
        <v>2</v>
      </c>
      <c r="H248" s="30">
        <v>0</v>
      </c>
      <c r="I248" s="30">
        <f>ROUND(G248*H248,6)</f>
        <v>0</v>
      </c>
      <c r="L248" s="32">
        <v>0</v>
      </c>
      <c r="M248" s="27">
        <f>ROUND(ROUND(L248,2)*ROUND(G248,3),2)</f>
        <v>0</v>
      </c>
      <c r="N248" s="30" t="s">
        <v>6030</v>
      </c>
      <c r="O248">
        <f>(M248*21)/100</f>
        <v>0</v>
      </c>
      <c r="P248" t="s">
        <v>28</v>
      </c>
    </row>
    <row r="249" spans="1:16" ht="12.75" customHeight="1" x14ac:dyDescent="0.2">
      <c r="A249" s="33" t="s">
        <v>57</v>
      </c>
      <c r="E249" s="34" t="s">
        <v>8205</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9469</v>
      </c>
      <c r="D252" t="s">
        <v>5</v>
      </c>
      <c r="E252" s="29" t="s">
        <v>8207</v>
      </c>
      <c r="F252" s="30" t="s">
        <v>55</v>
      </c>
      <c r="G252" s="31">
        <v>1</v>
      </c>
      <c r="H252" s="30">
        <v>0</v>
      </c>
      <c r="I252" s="30">
        <f>ROUND(G252*H252,6)</f>
        <v>0</v>
      </c>
      <c r="L252" s="32">
        <v>0</v>
      </c>
      <c r="M252" s="27">
        <f>ROUND(ROUND(L252,2)*ROUND(G252,3),2)</f>
        <v>0</v>
      </c>
      <c r="N252" s="30" t="s">
        <v>6030</v>
      </c>
      <c r="O252">
        <f>(M252*21)/100</f>
        <v>0</v>
      </c>
      <c r="P252" t="s">
        <v>28</v>
      </c>
    </row>
    <row r="253" spans="1:16" ht="12.75" customHeight="1" x14ac:dyDescent="0.2">
      <c r="A253" s="33" t="s">
        <v>57</v>
      </c>
      <c r="E253" s="34" t="s">
        <v>8207</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9470</v>
      </c>
      <c r="D257" t="s">
        <v>5</v>
      </c>
      <c r="E257" s="29" t="s">
        <v>9471</v>
      </c>
      <c r="F257" s="30" t="s">
        <v>602</v>
      </c>
      <c r="G257" s="31">
        <v>15.83</v>
      </c>
      <c r="H257" s="30">
        <v>0</v>
      </c>
      <c r="I257" s="30">
        <f>ROUND(G257*H257,6)</f>
        <v>0</v>
      </c>
      <c r="L257" s="32">
        <v>0</v>
      </c>
      <c r="M257" s="27">
        <f>ROUND(ROUND(L257,2)*ROUND(G257,3),2)</f>
        <v>0</v>
      </c>
      <c r="N257" s="30" t="s">
        <v>6030</v>
      </c>
      <c r="O257">
        <f>(M257*21)/100</f>
        <v>0</v>
      </c>
      <c r="P257" t="s">
        <v>28</v>
      </c>
    </row>
    <row r="258" spans="1:16" ht="12.75" customHeight="1" x14ac:dyDescent="0.2">
      <c r="A258" s="33" t="s">
        <v>57</v>
      </c>
      <c r="E258" s="34" t="s">
        <v>9472</v>
      </c>
    </row>
    <row r="259" spans="1:16" ht="12.75" customHeight="1" x14ac:dyDescent="0.2">
      <c r="A259" s="33" t="s">
        <v>58</v>
      </c>
      <c r="E259" s="35" t="s">
        <v>5</v>
      </c>
    </row>
    <row r="260" spans="1:16" ht="12.75" customHeight="1" x14ac:dyDescent="0.2">
      <c r="E260" s="34" t="s">
        <v>6836</v>
      </c>
    </row>
    <row r="261" spans="1:16" ht="12.75" customHeight="1" x14ac:dyDescent="0.2">
      <c r="A261" t="s">
        <v>52</v>
      </c>
      <c r="B261" s="10" t="s">
        <v>381</v>
      </c>
      <c r="C261" s="10" t="s">
        <v>6115</v>
      </c>
      <c r="D261" t="s">
        <v>5</v>
      </c>
      <c r="E261" s="29" t="s">
        <v>6116</v>
      </c>
      <c r="F261" s="30" t="s">
        <v>602</v>
      </c>
      <c r="G261" s="31">
        <v>9.5299999999999994</v>
      </c>
      <c r="H261" s="30">
        <v>0.16192000000000001</v>
      </c>
      <c r="I261" s="30">
        <f>ROUND(G261*H261,6)</f>
        <v>1.5430980000000001</v>
      </c>
      <c r="L261" s="32">
        <v>0</v>
      </c>
      <c r="M261" s="27">
        <f>ROUND(ROUND(L261,2)*ROUND(G261,3),2)</f>
        <v>0</v>
      </c>
      <c r="N261" s="30" t="s">
        <v>6030</v>
      </c>
      <c r="O261">
        <f>(M261*21)/100</f>
        <v>0</v>
      </c>
      <c r="P261" t="s">
        <v>28</v>
      </c>
    </row>
    <row r="262" spans="1:16" ht="12.75" customHeight="1" x14ac:dyDescent="0.2">
      <c r="A262" s="33" t="s">
        <v>57</v>
      </c>
      <c r="E262" s="34" t="s">
        <v>6117</v>
      </c>
    </row>
    <row r="263" spans="1:16" ht="12.75" customHeight="1" x14ac:dyDescent="0.2">
      <c r="A263" s="33" t="s">
        <v>58</v>
      </c>
      <c r="E263" s="35" t="s">
        <v>5</v>
      </c>
    </row>
    <row r="264" spans="1:16" ht="12.75" customHeight="1" x14ac:dyDescent="0.2">
      <c r="E264" s="34" t="s">
        <v>6836</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6837</v>
      </c>
      <c r="D266" t="s">
        <v>5</v>
      </c>
      <c r="E266" s="29" t="s">
        <v>6838</v>
      </c>
      <c r="F266" s="30" t="s">
        <v>602</v>
      </c>
      <c r="G266" s="31">
        <v>67.47</v>
      </c>
      <c r="H266" s="30">
        <v>0.27994000000000002</v>
      </c>
      <c r="I266" s="30">
        <f>ROUND(G266*H266,6)</f>
        <v>18.887551999999999</v>
      </c>
      <c r="L266" s="32">
        <v>0</v>
      </c>
      <c r="M266" s="27">
        <f>ROUND(ROUND(L266,2)*ROUND(G266,3),2)</f>
        <v>0</v>
      </c>
      <c r="N266" s="30" t="s">
        <v>6030</v>
      </c>
      <c r="O266">
        <f>(M266*21)/100</f>
        <v>0</v>
      </c>
      <c r="P266" t="s">
        <v>28</v>
      </c>
    </row>
    <row r="267" spans="1:16" ht="12.75" customHeight="1" x14ac:dyDescent="0.2">
      <c r="A267" s="33" t="s">
        <v>57</v>
      </c>
      <c r="E267" s="34" t="s">
        <v>6839</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7725</v>
      </c>
      <c r="D270" t="s">
        <v>5</v>
      </c>
      <c r="E270" s="29" t="s">
        <v>9473</v>
      </c>
      <c r="F270" s="30" t="s">
        <v>602</v>
      </c>
      <c r="G270" s="31">
        <v>26.952999999999999</v>
      </c>
      <c r="H270" s="30">
        <v>0</v>
      </c>
      <c r="I270" s="30">
        <f>ROUND(G270*H270,6)</f>
        <v>0</v>
      </c>
      <c r="L270" s="32">
        <v>0</v>
      </c>
      <c r="M270" s="27">
        <f>ROUND(ROUND(L270,2)*ROUND(G270,3),2)</f>
        <v>0</v>
      </c>
      <c r="N270" s="30" t="s">
        <v>6030</v>
      </c>
      <c r="O270">
        <f>(M270*21)/100</f>
        <v>0</v>
      </c>
      <c r="P270" t="s">
        <v>28</v>
      </c>
    </row>
    <row r="271" spans="1:16" ht="12.75" customHeight="1" x14ac:dyDescent="0.2">
      <c r="A271" s="33" t="s">
        <v>57</v>
      </c>
      <c r="E271" s="34" t="s">
        <v>9474</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9475</v>
      </c>
      <c r="D274" t="s">
        <v>5</v>
      </c>
      <c r="E274" s="29" t="s">
        <v>9476</v>
      </c>
      <c r="F274" s="30" t="s">
        <v>602</v>
      </c>
      <c r="G274" s="31">
        <v>15.83</v>
      </c>
      <c r="H274" s="30">
        <v>0.10100000000000001</v>
      </c>
      <c r="I274" s="30">
        <f>ROUND(G274*H274,6)</f>
        <v>1.59883</v>
      </c>
      <c r="L274" s="32">
        <v>0</v>
      </c>
      <c r="M274" s="27">
        <f>ROUND(ROUND(L274,2)*ROUND(G274,3),2)</f>
        <v>0</v>
      </c>
      <c r="N274" s="30" t="s">
        <v>6030</v>
      </c>
      <c r="O274">
        <f>(M274*21)/100</f>
        <v>0</v>
      </c>
      <c r="P274" t="s">
        <v>28</v>
      </c>
    </row>
    <row r="275" spans="1:16" ht="12.75" customHeight="1" x14ac:dyDescent="0.2">
      <c r="A275" s="33" t="s">
        <v>57</v>
      </c>
      <c r="E275" s="34" t="s">
        <v>9477</v>
      </c>
    </row>
    <row r="276" spans="1:16" ht="12.75" customHeight="1" x14ac:dyDescent="0.2">
      <c r="A276" s="33" t="s">
        <v>58</v>
      </c>
      <c r="E276" s="35" t="s">
        <v>5</v>
      </c>
    </row>
    <row r="277" spans="1:16" ht="12.75" customHeight="1" x14ac:dyDescent="0.2">
      <c r="E277" s="34" t="s">
        <v>9478</v>
      </c>
    </row>
    <row r="278" spans="1:16" ht="12.75" customHeight="1" x14ac:dyDescent="0.2">
      <c r="A278" t="s">
        <v>52</v>
      </c>
      <c r="B278" s="10" t="s">
        <v>389</v>
      </c>
      <c r="C278" s="10" t="s">
        <v>9479</v>
      </c>
      <c r="D278" t="s">
        <v>5</v>
      </c>
      <c r="E278" s="29" t="s">
        <v>9480</v>
      </c>
      <c r="F278" s="30" t="s">
        <v>602</v>
      </c>
      <c r="G278" s="31">
        <v>15.83</v>
      </c>
      <c r="H278" s="30">
        <v>0.108</v>
      </c>
      <c r="I278" s="30">
        <f>ROUND(G278*H278,6)</f>
        <v>1.70964</v>
      </c>
      <c r="L278" s="32">
        <v>0</v>
      </c>
      <c r="M278" s="27">
        <f>ROUND(ROUND(L278,2)*ROUND(G278,3),2)</f>
        <v>0</v>
      </c>
      <c r="N278" s="30" t="s">
        <v>6030</v>
      </c>
      <c r="O278">
        <f>(M278*21)/100</f>
        <v>0</v>
      </c>
      <c r="P278" t="s">
        <v>28</v>
      </c>
    </row>
    <row r="279" spans="1:16" ht="12.75" customHeight="1" x14ac:dyDescent="0.2">
      <c r="A279" s="33" t="s">
        <v>57</v>
      </c>
      <c r="E279" s="34" t="s">
        <v>9480</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9481</v>
      </c>
      <c r="D282" t="s">
        <v>5</v>
      </c>
      <c r="E282" s="29" t="s">
        <v>9482</v>
      </c>
      <c r="F282" s="30" t="s">
        <v>126</v>
      </c>
      <c r="G282" s="31">
        <v>23.09</v>
      </c>
      <c r="H282" s="30">
        <v>0.42604999999999998</v>
      </c>
      <c r="I282" s="30">
        <f>ROUND(G282*H282,6)</f>
        <v>9.8374950000000005</v>
      </c>
      <c r="L282" s="32">
        <v>0</v>
      </c>
      <c r="M282" s="27">
        <f>ROUND(ROUND(L282,2)*ROUND(G282,3),2)</f>
        <v>0</v>
      </c>
      <c r="N282" s="30" t="s">
        <v>6030</v>
      </c>
      <c r="O282">
        <f>(M282*21)/100</f>
        <v>0</v>
      </c>
      <c r="P282" t="s">
        <v>28</v>
      </c>
    </row>
    <row r="283" spans="1:16" ht="12.75" customHeight="1" x14ac:dyDescent="0.2">
      <c r="A283" s="33" t="s">
        <v>57</v>
      </c>
      <c r="E283" s="34" t="s">
        <v>9483</v>
      </c>
    </row>
    <row r="284" spans="1:16" ht="12.75" customHeight="1" x14ac:dyDescent="0.2">
      <c r="A284" s="33" t="s">
        <v>58</v>
      </c>
      <c r="E284" s="35" t="s">
        <v>5</v>
      </c>
    </row>
    <row r="285" spans="1:16" ht="12.75" customHeight="1" x14ac:dyDescent="0.2">
      <c r="E285" s="34" t="s">
        <v>9484</v>
      </c>
    </row>
    <row r="286" spans="1:16" ht="12.75" customHeight="1" x14ac:dyDescent="0.2">
      <c r="A286" t="s">
        <v>49</v>
      </c>
      <c r="C286" s="11" t="s">
        <v>27</v>
      </c>
      <c r="E286" s="28" t="s">
        <v>4266</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6840</v>
      </c>
      <c r="D287" t="s">
        <v>5</v>
      </c>
      <c r="E287" s="29" t="s">
        <v>6841</v>
      </c>
      <c r="F287" s="30" t="s">
        <v>602</v>
      </c>
      <c r="G287" s="31">
        <v>71.456000000000003</v>
      </c>
      <c r="H287" s="30">
        <v>4.4999999999999999E-4</v>
      </c>
      <c r="I287" s="30">
        <f>ROUND(G287*H287,6)</f>
        <v>3.2155000000000003E-2</v>
      </c>
      <c r="L287" s="32">
        <v>0</v>
      </c>
      <c r="M287" s="27">
        <f>ROUND(ROUND(L287,2)*ROUND(G287,3),2)</f>
        <v>0</v>
      </c>
      <c r="N287" s="30" t="s">
        <v>6030</v>
      </c>
      <c r="O287">
        <f>(M287*21)/100</f>
        <v>0</v>
      </c>
      <c r="P287" t="s">
        <v>28</v>
      </c>
    </row>
    <row r="288" spans="1:16" ht="12.75" customHeight="1" x14ac:dyDescent="0.2">
      <c r="A288" s="33" t="s">
        <v>57</v>
      </c>
      <c r="E288" s="34" t="s">
        <v>6842</v>
      </c>
    </row>
    <row r="289" spans="1:16" ht="12.75" customHeight="1" x14ac:dyDescent="0.2">
      <c r="A289" s="33" t="s">
        <v>58</v>
      </c>
      <c r="E289" s="35" t="s">
        <v>5</v>
      </c>
    </row>
    <row r="290" spans="1:16" ht="12.75" customHeight="1" x14ac:dyDescent="0.2">
      <c r="E290" s="34" t="s">
        <v>6843</v>
      </c>
    </row>
    <row r="291" spans="1:16" ht="12.75" customHeight="1" x14ac:dyDescent="0.2">
      <c r="A291" t="s">
        <v>52</v>
      </c>
      <c r="B291" s="10" t="s">
        <v>398</v>
      </c>
      <c r="C291" s="10" t="s">
        <v>6844</v>
      </c>
      <c r="D291" t="s">
        <v>5</v>
      </c>
      <c r="E291" s="29" t="s">
        <v>6845</v>
      </c>
      <c r="F291" s="30" t="s">
        <v>126</v>
      </c>
      <c r="G291" s="31">
        <v>35.728000000000002</v>
      </c>
      <c r="H291" s="30">
        <v>0</v>
      </c>
      <c r="I291" s="30">
        <f>ROUND(G291*H291,6)</f>
        <v>0</v>
      </c>
      <c r="L291" s="32">
        <v>0</v>
      </c>
      <c r="M291" s="27">
        <f>ROUND(ROUND(L291,2)*ROUND(G291,3),2)</f>
        <v>0</v>
      </c>
      <c r="N291" s="30" t="s">
        <v>6030</v>
      </c>
      <c r="O291">
        <f>(M291*21)/100</f>
        <v>0</v>
      </c>
      <c r="P291" t="s">
        <v>28</v>
      </c>
    </row>
    <row r="292" spans="1:16" ht="12.75" customHeight="1" x14ac:dyDescent="0.2">
      <c r="A292" s="33" t="s">
        <v>57</v>
      </c>
      <c r="E292" s="34" t="s">
        <v>6846</v>
      </c>
    </row>
    <row r="293" spans="1:16" ht="12.75" customHeight="1" x14ac:dyDescent="0.2">
      <c r="A293" s="33" t="s">
        <v>58</v>
      </c>
      <c r="E293" s="35" t="s">
        <v>5</v>
      </c>
    </row>
    <row r="294" spans="1:16" ht="12.75" customHeight="1" x14ac:dyDescent="0.2">
      <c r="E294" s="34" t="s">
        <v>6843</v>
      </c>
    </row>
    <row r="295" spans="1:16" ht="12.75" customHeight="1" x14ac:dyDescent="0.2">
      <c r="A295" t="s">
        <v>52</v>
      </c>
      <c r="B295" s="10" t="s">
        <v>401</v>
      </c>
      <c r="C295" s="10" t="s">
        <v>6847</v>
      </c>
      <c r="D295" t="s">
        <v>5</v>
      </c>
      <c r="E295" s="29" t="s">
        <v>6848</v>
      </c>
      <c r="F295" s="30" t="s">
        <v>602</v>
      </c>
      <c r="G295" s="31">
        <v>279.62</v>
      </c>
      <c r="H295" s="30">
        <v>4.2000000000000002E-4</v>
      </c>
      <c r="I295" s="30">
        <f>ROUND(G295*H295,6)</f>
        <v>0.11744</v>
      </c>
      <c r="L295" s="32">
        <v>0</v>
      </c>
      <c r="M295" s="27">
        <f>ROUND(ROUND(L295,2)*ROUND(G295,3),2)</f>
        <v>0</v>
      </c>
      <c r="N295" s="30" t="s">
        <v>6030</v>
      </c>
      <c r="O295">
        <f>(M295*21)/100</f>
        <v>0</v>
      </c>
      <c r="P295" t="s">
        <v>28</v>
      </c>
    </row>
    <row r="296" spans="1:16" ht="12.75" customHeight="1" x14ac:dyDescent="0.2">
      <c r="A296" s="33" t="s">
        <v>57</v>
      </c>
      <c r="E296" s="34" t="s">
        <v>6849</v>
      </c>
    </row>
    <row r="297" spans="1:16" ht="12.75" customHeight="1" x14ac:dyDescent="0.2">
      <c r="A297" s="33" t="s">
        <v>58</v>
      </c>
      <c r="E297" s="35" t="s">
        <v>5</v>
      </c>
    </row>
    <row r="298" spans="1:16" ht="12.75" customHeight="1" x14ac:dyDescent="0.2">
      <c r="E298" s="34" t="s">
        <v>6843</v>
      </c>
    </row>
    <row r="299" spans="1:16" ht="12.75" customHeight="1" x14ac:dyDescent="0.2">
      <c r="A299" t="s">
        <v>52</v>
      </c>
      <c r="B299" s="10" t="s">
        <v>404</v>
      </c>
      <c r="C299" s="10" t="s">
        <v>6850</v>
      </c>
      <c r="D299" t="s">
        <v>5</v>
      </c>
      <c r="E299" s="29" t="s">
        <v>6851</v>
      </c>
      <c r="F299" s="30" t="s">
        <v>126</v>
      </c>
      <c r="G299" s="31">
        <v>139.81</v>
      </c>
      <c r="H299" s="30">
        <v>0</v>
      </c>
      <c r="I299" s="30">
        <f>ROUND(G299*H299,6)</f>
        <v>0</v>
      </c>
      <c r="L299" s="32">
        <v>0</v>
      </c>
      <c r="M299" s="27">
        <f>ROUND(ROUND(L299,2)*ROUND(G299,3),2)</f>
        <v>0</v>
      </c>
      <c r="N299" s="30" t="s">
        <v>6030</v>
      </c>
      <c r="O299">
        <f>(M299*21)/100</f>
        <v>0</v>
      </c>
      <c r="P299" t="s">
        <v>28</v>
      </c>
    </row>
    <row r="300" spans="1:16" ht="12.75" customHeight="1" x14ac:dyDescent="0.2">
      <c r="A300" s="33" t="s">
        <v>57</v>
      </c>
      <c r="E300" s="34" t="s">
        <v>6852</v>
      </c>
    </row>
    <row r="301" spans="1:16" ht="12.75" customHeight="1" x14ac:dyDescent="0.2">
      <c r="A301" s="33" t="s">
        <v>58</v>
      </c>
      <c r="E301" s="35" t="s">
        <v>5</v>
      </c>
    </row>
    <row r="302" spans="1:16" ht="12.75" customHeight="1" x14ac:dyDescent="0.2">
      <c r="E302" s="34" t="s">
        <v>6843</v>
      </c>
    </row>
    <row r="303" spans="1:16" ht="12.75" customHeight="1" x14ac:dyDescent="0.2">
      <c r="A303" t="s">
        <v>52</v>
      </c>
      <c r="B303" s="10" t="s">
        <v>407</v>
      </c>
      <c r="C303" s="10" t="s">
        <v>6853</v>
      </c>
      <c r="D303" t="s">
        <v>5</v>
      </c>
      <c r="E303" s="29" t="s">
        <v>6854</v>
      </c>
      <c r="F303" s="30" t="s">
        <v>602</v>
      </c>
      <c r="G303" s="31">
        <v>65.540000000000006</v>
      </c>
      <c r="H303" s="30">
        <v>0</v>
      </c>
      <c r="I303" s="30">
        <f>ROUND(G303*H303,6)</f>
        <v>0</v>
      </c>
      <c r="L303" s="32">
        <v>0</v>
      </c>
      <c r="M303" s="27">
        <f>ROUND(ROUND(L303,2)*ROUND(G303,3),2)</f>
        <v>0</v>
      </c>
      <c r="N303" s="30" t="s">
        <v>6030</v>
      </c>
      <c r="O303">
        <f>(M303*21)/100</f>
        <v>0</v>
      </c>
      <c r="P303" t="s">
        <v>28</v>
      </c>
    </row>
    <row r="304" spans="1:16" ht="12.75" customHeight="1" x14ac:dyDescent="0.2">
      <c r="A304" s="33" t="s">
        <v>57</v>
      </c>
      <c r="E304" s="34" t="s">
        <v>6855</v>
      </c>
    </row>
    <row r="305" spans="1:16" ht="12.75" customHeight="1" x14ac:dyDescent="0.2">
      <c r="A305" s="33" t="s">
        <v>58</v>
      </c>
      <c r="E305" s="35" t="s">
        <v>5</v>
      </c>
    </row>
    <row r="306" spans="1:16" ht="12.75" customHeight="1" x14ac:dyDescent="0.2">
      <c r="E306" s="34" t="s">
        <v>6856</v>
      </c>
    </row>
    <row r="307" spans="1:16" ht="12.75" customHeight="1" x14ac:dyDescent="0.2">
      <c r="A307" t="s">
        <v>52</v>
      </c>
      <c r="B307" s="10" t="s">
        <v>410</v>
      </c>
      <c r="C307" s="10" t="s">
        <v>6857</v>
      </c>
      <c r="D307" t="s">
        <v>5</v>
      </c>
      <c r="E307" s="29" t="s">
        <v>6858</v>
      </c>
      <c r="F307" s="30" t="s">
        <v>126</v>
      </c>
      <c r="G307" s="31">
        <v>15.84</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6859</v>
      </c>
    </row>
    <row r="309" spans="1:16" ht="12.75" customHeight="1" x14ac:dyDescent="0.2">
      <c r="A309" s="33" t="s">
        <v>58</v>
      </c>
      <c r="E309" s="35" t="s">
        <v>5</v>
      </c>
    </row>
    <row r="310" spans="1:16" ht="12.75" customHeight="1" x14ac:dyDescent="0.2">
      <c r="E310" s="34" t="s">
        <v>6856</v>
      </c>
    </row>
    <row r="311" spans="1:16" ht="12.75" customHeight="1" x14ac:dyDescent="0.2">
      <c r="A311" t="s">
        <v>52</v>
      </c>
      <c r="B311" s="10" t="s">
        <v>413</v>
      </c>
      <c r="C311" s="10" t="s">
        <v>6860</v>
      </c>
      <c r="D311" t="s">
        <v>5</v>
      </c>
      <c r="E311" s="29" t="s">
        <v>6861</v>
      </c>
      <c r="F311" s="30" t="s">
        <v>602</v>
      </c>
      <c r="G311" s="31">
        <v>11.087999999999999</v>
      </c>
      <c r="H311" s="30">
        <v>8.3199999999999993E-3</v>
      </c>
      <c r="I311" s="30">
        <f>ROUND(G311*H311,6)</f>
        <v>9.2252000000000001E-2</v>
      </c>
      <c r="L311" s="32">
        <v>0</v>
      </c>
      <c r="M311" s="27">
        <f>ROUND(ROUND(L311,2)*ROUND(G311,3),2)</f>
        <v>0</v>
      </c>
      <c r="N311" s="30" t="s">
        <v>6030</v>
      </c>
      <c r="O311">
        <f>(M311*21)/100</f>
        <v>0</v>
      </c>
      <c r="P311" t="s">
        <v>28</v>
      </c>
    </row>
    <row r="312" spans="1:16" ht="12.75" customHeight="1" x14ac:dyDescent="0.2">
      <c r="A312" s="33" t="s">
        <v>57</v>
      </c>
      <c r="E312" s="34" t="s">
        <v>6862</v>
      </c>
    </row>
    <row r="313" spans="1:16" ht="12.75" customHeight="1" x14ac:dyDescent="0.2">
      <c r="A313" s="33" t="s">
        <v>58</v>
      </c>
      <c r="E313" s="35" t="s">
        <v>5</v>
      </c>
    </row>
    <row r="314" spans="1:16" ht="12.75" customHeight="1" x14ac:dyDescent="0.2">
      <c r="E314" s="34" t="s">
        <v>6863</v>
      </c>
    </row>
    <row r="315" spans="1:16" ht="12.75" customHeight="1" x14ac:dyDescent="0.2">
      <c r="A315" t="s">
        <v>52</v>
      </c>
      <c r="B315" s="10" t="s">
        <v>416</v>
      </c>
      <c r="C315" s="10" t="s">
        <v>6864</v>
      </c>
      <c r="D315" t="s">
        <v>5</v>
      </c>
      <c r="E315" s="29" t="s">
        <v>6865</v>
      </c>
      <c r="F315" s="30" t="s">
        <v>602</v>
      </c>
      <c r="G315" s="31">
        <v>11.087999999999999</v>
      </c>
      <c r="H315" s="30">
        <v>3.5999999999999999E-3</v>
      </c>
      <c r="I315" s="30">
        <f>ROUND(G315*H315,6)</f>
        <v>3.9917000000000001E-2</v>
      </c>
      <c r="L315" s="32">
        <v>0</v>
      </c>
      <c r="M315" s="27">
        <f>ROUND(ROUND(L315,2)*ROUND(G315,3),2)</f>
        <v>0</v>
      </c>
      <c r="N315" s="30" t="s">
        <v>6030</v>
      </c>
      <c r="O315">
        <f>(M315*21)/100</f>
        <v>0</v>
      </c>
      <c r="P315" t="s">
        <v>28</v>
      </c>
    </row>
    <row r="316" spans="1:16" ht="12.75" customHeight="1" x14ac:dyDescent="0.2">
      <c r="A316" s="33" t="s">
        <v>57</v>
      </c>
      <c r="E316" s="34" t="s">
        <v>6865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6866</v>
      </c>
      <c r="D319" t="s">
        <v>5</v>
      </c>
      <c r="E319" s="29" t="s">
        <v>6867</v>
      </c>
      <c r="F319" s="30" t="s">
        <v>602</v>
      </c>
      <c r="G319" s="31">
        <v>120.15900000000001</v>
      </c>
      <c r="H319" s="30">
        <v>8.5000000000000006E-3</v>
      </c>
      <c r="I319" s="30">
        <f>ROUND(G319*H319,6)</f>
        <v>1.021352</v>
      </c>
      <c r="L319" s="32">
        <v>0</v>
      </c>
      <c r="M319" s="27">
        <f>ROUND(ROUND(L319,2)*ROUND(G319,3),2)</f>
        <v>0</v>
      </c>
      <c r="N319" s="30" t="s">
        <v>6030</v>
      </c>
      <c r="O319">
        <f>(M319*21)/100</f>
        <v>0</v>
      </c>
      <c r="P319" t="s">
        <v>28</v>
      </c>
    </row>
    <row r="320" spans="1:16" ht="12.75" customHeight="1" x14ac:dyDescent="0.2">
      <c r="A320" s="33" t="s">
        <v>57</v>
      </c>
      <c r="E320" s="34" t="s">
        <v>6868</v>
      </c>
    </row>
    <row r="321" spans="1:16" ht="12.75" customHeight="1" x14ac:dyDescent="0.2">
      <c r="A321" s="33" t="s">
        <v>58</v>
      </c>
      <c r="E321" s="35" t="s">
        <v>5</v>
      </c>
    </row>
    <row r="322" spans="1:16" ht="12.75" customHeight="1" x14ac:dyDescent="0.2">
      <c r="E322" s="34" t="s">
        <v>6863</v>
      </c>
    </row>
    <row r="323" spans="1:16" ht="12.75" customHeight="1" x14ac:dyDescent="0.2">
      <c r="A323" t="s">
        <v>52</v>
      </c>
      <c r="B323" s="10" t="s">
        <v>418</v>
      </c>
      <c r="C323" s="10" t="s">
        <v>6869</v>
      </c>
      <c r="D323" t="s">
        <v>5</v>
      </c>
      <c r="E323" s="29" t="s">
        <v>6870</v>
      </c>
      <c r="F323" s="30" t="s">
        <v>602</v>
      </c>
      <c r="G323" s="31">
        <v>120.15900000000001</v>
      </c>
      <c r="H323" s="30">
        <v>2.0999999999999999E-3</v>
      </c>
      <c r="I323" s="30">
        <f>ROUND(G323*H323,6)</f>
        <v>0.252334</v>
      </c>
      <c r="L323" s="32">
        <v>0</v>
      </c>
      <c r="M323" s="27">
        <f>ROUND(ROUND(L323,2)*ROUND(G323,3),2)</f>
        <v>0</v>
      </c>
      <c r="N323" s="30" t="s">
        <v>6030</v>
      </c>
      <c r="O323">
        <f>(M323*21)/100</f>
        <v>0</v>
      </c>
      <c r="P323" t="s">
        <v>28</v>
      </c>
    </row>
    <row r="324" spans="1:16" ht="12.75" customHeight="1" x14ac:dyDescent="0.2">
      <c r="A324" s="33" t="s">
        <v>57</v>
      </c>
      <c r="E324" s="34" t="s">
        <v>6870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6871</v>
      </c>
      <c r="D327" t="s">
        <v>5</v>
      </c>
      <c r="E327" s="29" t="s">
        <v>6872</v>
      </c>
      <c r="F327" s="30" t="s">
        <v>126</v>
      </c>
      <c r="G327" s="31">
        <v>32.58</v>
      </c>
      <c r="H327" s="30">
        <v>3.3899999999999998E-3</v>
      </c>
      <c r="I327" s="30">
        <f>ROUND(G327*H327,6)</f>
        <v>0.110446</v>
      </c>
      <c r="L327" s="32">
        <v>0</v>
      </c>
      <c r="M327" s="27">
        <f>ROUND(ROUND(L327,2)*ROUND(G327,3),2)</f>
        <v>0</v>
      </c>
      <c r="N327" s="30" t="s">
        <v>6030</v>
      </c>
      <c r="O327">
        <f>(M327*21)/100</f>
        <v>0</v>
      </c>
      <c r="P327" t="s">
        <v>28</v>
      </c>
    </row>
    <row r="328" spans="1:16" ht="12.75" customHeight="1" x14ac:dyDescent="0.2">
      <c r="A328" s="33" t="s">
        <v>57</v>
      </c>
      <c r="E328" s="34" t="s">
        <v>6873</v>
      </c>
    </row>
    <row r="329" spans="1:16" ht="12.75" customHeight="1" x14ac:dyDescent="0.2">
      <c r="A329" s="33" t="s">
        <v>58</v>
      </c>
      <c r="E329" s="35" t="s">
        <v>5</v>
      </c>
    </row>
    <row r="330" spans="1:16" ht="12.75" customHeight="1" x14ac:dyDescent="0.2">
      <c r="E330" s="34" t="s">
        <v>6874</v>
      </c>
    </row>
    <row r="331" spans="1:16" ht="12.75" customHeight="1" x14ac:dyDescent="0.2">
      <c r="A331" t="s">
        <v>52</v>
      </c>
      <c r="B331" s="10" t="s">
        <v>422</v>
      </c>
      <c r="C331" s="10" t="s">
        <v>6875</v>
      </c>
      <c r="D331" t="s">
        <v>5</v>
      </c>
      <c r="E331" s="29" t="s">
        <v>6876</v>
      </c>
      <c r="F331" s="30" t="s">
        <v>602</v>
      </c>
      <c r="G331" s="31">
        <v>7.1680000000000001</v>
      </c>
      <c r="H331" s="30">
        <v>8.9999999999999998E-4</v>
      </c>
      <c r="I331" s="30">
        <f>ROUND(G331*H331,6)</f>
        <v>6.4510000000000001E-3</v>
      </c>
      <c r="L331" s="32">
        <v>0</v>
      </c>
      <c r="M331" s="27">
        <f>ROUND(ROUND(L331,2)*ROUND(G331,3),2)</f>
        <v>0</v>
      </c>
      <c r="N331" s="30" t="s">
        <v>6030</v>
      </c>
      <c r="O331">
        <f>(M331*21)/100</f>
        <v>0</v>
      </c>
      <c r="P331" t="s">
        <v>28</v>
      </c>
    </row>
    <row r="332" spans="1:16" ht="12.75" customHeight="1" x14ac:dyDescent="0.2">
      <c r="A332" s="33" t="s">
        <v>57</v>
      </c>
      <c r="E332" s="34" t="s">
        <v>6876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6877</v>
      </c>
      <c r="D335" t="s">
        <v>5</v>
      </c>
      <c r="E335" s="29" t="s">
        <v>6878</v>
      </c>
      <c r="F335" s="30" t="s">
        <v>602</v>
      </c>
      <c r="G335" s="31">
        <v>0.90800000000000003</v>
      </c>
      <c r="H335" s="30">
        <v>9.4400000000000005E-3</v>
      </c>
      <c r="I335" s="30">
        <f>ROUND(G335*H335,6)</f>
        <v>8.5719999999999998E-3</v>
      </c>
      <c r="L335" s="32">
        <v>0</v>
      </c>
      <c r="M335" s="27">
        <f>ROUND(ROUND(L335,2)*ROUND(G335,3),2)</f>
        <v>0</v>
      </c>
      <c r="N335" s="30" t="s">
        <v>6030</v>
      </c>
      <c r="O335">
        <f>(M335*21)/100</f>
        <v>0</v>
      </c>
      <c r="P335" t="s">
        <v>28</v>
      </c>
    </row>
    <row r="336" spans="1:16" ht="12.75" customHeight="1" x14ac:dyDescent="0.2">
      <c r="A336" s="33" t="s">
        <v>57</v>
      </c>
      <c r="E336" s="34" t="s">
        <v>6879</v>
      </c>
    </row>
    <row r="337" spans="1:16" ht="12.75" customHeight="1" x14ac:dyDescent="0.2">
      <c r="A337" s="33" t="s">
        <v>58</v>
      </c>
      <c r="E337" s="35" t="s">
        <v>5</v>
      </c>
    </row>
    <row r="338" spans="1:16" ht="12.75" customHeight="1" x14ac:dyDescent="0.2">
      <c r="E338" s="34" t="s">
        <v>6863</v>
      </c>
    </row>
    <row r="339" spans="1:16" ht="12.75" customHeight="1" x14ac:dyDescent="0.2">
      <c r="A339" t="s">
        <v>52</v>
      </c>
      <c r="B339" s="10" t="s">
        <v>426</v>
      </c>
      <c r="C339" s="10" t="s">
        <v>6880</v>
      </c>
      <c r="D339" t="s">
        <v>5</v>
      </c>
      <c r="E339" s="29" t="s">
        <v>6881</v>
      </c>
      <c r="F339" s="30" t="s">
        <v>602</v>
      </c>
      <c r="G339" s="31">
        <v>0.90800000000000003</v>
      </c>
      <c r="H339" s="30">
        <v>1.6500000000000001E-2</v>
      </c>
      <c r="I339" s="30">
        <f>ROUND(G339*H339,6)</f>
        <v>1.4982000000000001E-2</v>
      </c>
      <c r="L339" s="32">
        <v>0</v>
      </c>
      <c r="M339" s="27">
        <f>ROUND(ROUND(L339,2)*ROUND(G339,3),2)</f>
        <v>0</v>
      </c>
      <c r="N339" s="30" t="s">
        <v>6030</v>
      </c>
      <c r="O339">
        <f>(M339*21)/100</f>
        <v>0</v>
      </c>
      <c r="P339" t="s">
        <v>28</v>
      </c>
    </row>
    <row r="340" spans="1:16" ht="12.75" customHeight="1" x14ac:dyDescent="0.2">
      <c r="A340" s="33" t="s">
        <v>57</v>
      </c>
      <c r="E340" s="34" t="s">
        <v>6881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6882</v>
      </c>
      <c r="D343" t="s">
        <v>5</v>
      </c>
      <c r="E343" s="29" t="s">
        <v>6883</v>
      </c>
      <c r="F343" s="30" t="s">
        <v>602</v>
      </c>
      <c r="G343" s="31">
        <v>139.32300000000001</v>
      </c>
      <c r="H343" s="30">
        <v>6.0000000000000002E-5</v>
      </c>
      <c r="I343" s="30">
        <f>ROUND(G343*H343,6)</f>
        <v>8.3590000000000001E-3</v>
      </c>
      <c r="L343" s="32">
        <v>0</v>
      </c>
      <c r="M343" s="27">
        <f>ROUND(ROUND(L343,2)*ROUND(G343,3),2)</f>
        <v>0</v>
      </c>
      <c r="N343" s="30" t="s">
        <v>6030</v>
      </c>
      <c r="O343">
        <f>(M343*21)/100</f>
        <v>0</v>
      </c>
      <c r="P343" t="s">
        <v>28</v>
      </c>
    </row>
    <row r="344" spans="1:16" ht="12.75" customHeight="1" x14ac:dyDescent="0.2">
      <c r="A344" s="33" t="s">
        <v>57</v>
      </c>
      <c r="E344" s="34" t="s">
        <v>6884</v>
      </c>
    </row>
    <row r="345" spans="1:16" ht="12.75" customHeight="1" x14ac:dyDescent="0.2">
      <c r="A345" s="33" t="s">
        <v>58</v>
      </c>
      <c r="E345" s="35" t="s">
        <v>5</v>
      </c>
    </row>
    <row r="346" spans="1:16" ht="12.75" customHeight="1" x14ac:dyDescent="0.2">
      <c r="E346" s="34" t="s">
        <v>6863</v>
      </c>
    </row>
    <row r="347" spans="1:16" ht="12.75" customHeight="1" x14ac:dyDescent="0.2">
      <c r="A347" t="s">
        <v>52</v>
      </c>
      <c r="B347" s="10" t="s">
        <v>432</v>
      </c>
      <c r="C347" s="10" t="s">
        <v>6885</v>
      </c>
      <c r="D347" t="s">
        <v>5</v>
      </c>
      <c r="E347" s="29" t="s">
        <v>6886</v>
      </c>
      <c r="F347" s="30" t="s">
        <v>126</v>
      </c>
      <c r="G347" s="31">
        <v>29.38</v>
      </c>
      <c r="H347" s="30">
        <v>6.0000000000000002E-5</v>
      </c>
      <c r="I347" s="30">
        <f>ROUND(G347*H347,6)</f>
        <v>1.763E-3</v>
      </c>
      <c r="L347" s="32">
        <v>0</v>
      </c>
      <c r="M347" s="27">
        <f>ROUND(ROUND(L347,2)*ROUND(G347,3),2)</f>
        <v>0</v>
      </c>
      <c r="N347" s="30" t="s">
        <v>6030</v>
      </c>
      <c r="O347">
        <f>(M347*21)/100</f>
        <v>0</v>
      </c>
      <c r="P347" t="s">
        <v>28</v>
      </c>
    </row>
    <row r="348" spans="1:16" ht="12.75" customHeight="1" x14ac:dyDescent="0.2">
      <c r="A348" s="33" t="s">
        <v>57</v>
      </c>
      <c r="E348" s="34" t="s">
        <v>6887</v>
      </c>
    </row>
    <row r="349" spans="1:16" ht="12.75" customHeight="1" x14ac:dyDescent="0.2">
      <c r="A349" s="33" t="s">
        <v>58</v>
      </c>
      <c r="E349" s="35" t="s">
        <v>5</v>
      </c>
    </row>
    <row r="350" spans="1:16" ht="12.75" customHeight="1" x14ac:dyDescent="0.2">
      <c r="E350" s="34" t="s">
        <v>6888</v>
      </c>
    </row>
    <row r="351" spans="1:16" ht="12.75" customHeight="1" x14ac:dyDescent="0.2">
      <c r="A351" t="s">
        <v>52</v>
      </c>
      <c r="B351" s="10" t="s">
        <v>435</v>
      </c>
      <c r="C351" s="10" t="s">
        <v>6889</v>
      </c>
      <c r="D351" t="s">
        <v>5</v>
      </c>
      <c r="E351" s="29" t="s">
        <v>6890</v>
      </c>
      <c r="F351" s="30" t="s">
        <v>126</v>
      </c>
      <c r="G351" s="31">
        <v>29.38</v>
      </c>
      <c r="H351" s="30">
        <v>5.0000000000000001E-4</v>
      </c>
      <c r="I351" s="30">
        <f>ROUND(G351*H351,6)</f>
        <v>1.469E-2</v>
      </c>
      <c r="L351" s="32">
        <v>0</v>
      </c>
      <c r="M351" s="27">
        <f>ROUND(ROUND(L351,2)*ROUND(G351,3),2)</f>
        <v>0</v>
      </c>
      <c r="N351" s="30" t="s">
        <v>6030</v>
      </c>
      <c r="O351">
        <f>(M351*21)/100</f>
        <v>0</v>
      </c>
      <c r="P351" t="s">
        <v>28</v>
      </c>
    </row>
    <row r="352" spans="1:16" ht="12.75" customHeight="1" x14ac:dyDescent="0.2">
      <c r="A352" s="33" t="s">
        <v>57</v>
      </c>
      <c r="E352" s="34" t="s">
        <v>6890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6891</v>
      </c>
      <c r="D355" t="s">
        <v>5</v>
      </c>
      <c r="E355" s="29" t="s">
        <v>6892</v>
      </c>
      <c r="F355" s="30" t="s">
        <v>126</v>
      </c>
      <c r="G355" s="31">
        <v>85.8</v>
      </c>
      <c r="H355" s="30">
        <v>2.5000000000000001E-4</v>
      </c>
      <c r="I355" s="30">
        <f>ROUND(G355*H355,6)</f>
        <v>2.145E-2</v>
      </c>
      <c r="L355" s="32">
        <v>0</v>
      </c>
      <c r="M355" s="27">
        <f>ROUND(ROUND(L355,2)*ROUND(G355,3),2)</f>
        <v>0</v>
      </c>
      <c r="N355" s="30" t="s">
        <v>6030</v>
      </c>
      <c r="O355">
        <f>(M355*21)/100</f>
        <v>0</v>
      </c>
      <c r="P355" t="s">
        <v>28</v>
      </c>
    </row>
    <row r="356" spans="1:16" ht="12.75" customHeight="1" x14ac:dyDescent="0.2">
      <c r="A356" s="33" t="s">
        <v>57</v>
      </c>
      <c r="E356" s="34" t="s">
        <v>6893</v>
      </c>
    </row>
    <row r="357" spans="1:16" ht="12.75" customHeight="1" x14ac:dyDescent="0.2">
      <c r="A357" s="33" t="s">
        <v>58</v>
      </c>
      <c r="E357" s="35" t="s">
        <v>5</v>
      </c>
    </row>
    <row r="358" spans="1:16" ht="12.75" customHeight="1" x14ac:dyDescent="0.2">
      <c r="E358" s="34" t="s">
        <v>6888</v>
      </c>
    </row>
    <row r="359" spans="1:16" ht="12.75" customHeight="1" x14ac:dyDescent="0.2">
      <c r="A359" t="s">
        <v>52</v>
      </c>
      <c r="B359" s="10" t="s">
        <v>441</v>
      </c>
      <c r="C359" s="10" t="s">
        <v>6894</v>
      </c>
      <c r="D359" t="s">
        <v>5</v>
      </c>
      <c r="E359" s="29" t="s">
        <v>6895</v>
      </c>
      <c r="F359" s="30" t="s">
        <v>126</v>
      </c>
      <c r="G359" s="31">
        <v>17.04</v>
      </c>
      <c r="H359" s="30">
        <v>3.0000000000000001E-5</v>
      </c>
      <c r="I359" s="30">
        <f>ROUND(G359*H359,6)</f>
        <v>5.1099999999999995E-4</v>
      </c>
      <c r="L359" s="32">
        <v>0</v>
      </c>
      <c r="M359" s="27">
        <f>ROUND(ROUND(L359,2)*ROUND(G359,3),2)</f>
        <v>0</v>
      </c>
      <c r="N359" s="30" t="s">
        <v>6030</v>
      </c>
      <c r="O359">
        <f>(M359*21)/100</f>
        <v>0</v>
      </c>
      <c r="P359" t="s">
        <v>28</v>
      </c>
    </row>
    <row r="360" spans="1:16" ht="12.75" customHeight="1" x14ac:dyDescent="0.2">
      <c r="A360" s="33" t="s">
        <v>57</v>
      </c>
      <c r="E360" s="34" t="s">
        <v>6895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6896</v>
      </c>
      <c r="D363" t="s">
        <v>5</v>
      </c>
      <c r="E363" s="29" t="s">
        <v>6897</v>
      </c>
      <c r="F363" s="30" t="s">
        <v>126</v>
      </c>
      <c r="G363" s="31">
        <v>34.380000000000003</v>
      </c>
      <c r="H363" s="30">
        <v>4.0000000000000003E-5</v>
      </c>
      <c r="I363" s="30">
        <f>ROUND(G363*H363,6)</f>
        <v>1.3749999999999999E-3</v>
      </c>
      <c r="L363" s="32">
        <v>0</v>
      </c>
      <c r="M363" s="27">
        <f>ROUND(ROUND(L363,2)*ROUND(G363,3),2)</f>
        <v>0</v>
      </c>
      <c r="N363" s="30" t="s">
        <v>6030</v>
      </c>
      <c r="O363">
        <f>(M363*21)/100</f>
        <v>0</v>
      </c>
      <c r="P363" t="s">
        <v>28</v>
      </c>
    </row>
    <row r="364" spans="1:16" ht="12.75" customHeight="1" x14ac:dyDescent="0.2">
      <c r="A364" s="33" t="s">
        <v>57</v>
      </c>
      <c r="E364" s="34" t="s">
        <v>6897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6898</v>
      </c>
      <c r="D367" t="s">
        <v>5</v>
      </c>
      <c r="E367" s="29" t="s">
        <v>6899</v>
      </c>
      <c r="F367" s="30" t="s">
        <v>126</v>
      </c>
      <c r="G367" s="31">
        <v>34.380000000000003</v>
      </c>
      <c r="H367" s="30">
        <v>3.0000000000000001E-5</v>
      </c>
      <c r="I367" s="30">
        <f>ROUND(G367*H367,6)</f>
        <v>1.031E-3</v>
      </c>
      <c r="L367" s="32">
        <v>0</v>
      </c>
      <c r="M367" s="27">
        <f>ROUND(ROUND(L367,2)*ROUND(G367,3),2)</f>
        <v>0</v>
      </c>
      <c r="N367" s="30" t="s">
        <v>6030</v>
      </c>
      <c r="O367">
        <f>(M367*21)/100</f>
        <v>0</v>
      </c>
      <c r="P367" t="s">
        <v>28</v>
      </c>
    </row>
    <row r="368" spans="1:16" ht="12.75" customHeight="1" x14ac:dyDescent="0.2">
      <c r="A368" s="33" t="s">
        <v>57</v>
      </c>
      <c r="E368" s="34" t="s">
        <v>6899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6900</v>
      </c>
      <c r="D371" t="s">
        <v>5</v>
      </c>
      <c r="E371" s="29" t="s">
        <v>6901</v>
      </c>
      <c r="F371" s="30" t="s">
        <v>602</v>
      </c>
      <c r="G371" s="31">
        <v>11.087999999999999</v>
      </c>
      <c r="H371" s="30">
        <v>6.28E-3</v>
      </c>
      <c r="I371" s="30">
        <f>ROUND(G371*H371,6)</f>
        <v>6.9633E-2</v>
      </c>
      <c r="L371" s="32">
        <v>0</v>
      </c>
      <c r="M371" s="27">
        <f>ROUND(ROUND(L371,2)*ROUND(G371,3),2)</f>
        <v>0</v>
      </c>
      <c r="N371" s="30" t="s">
        <v>6030</v>
      </c>
      <c r="O371">
        <f>(M371*21)/100</f>
        <v>0</v>
      </c>
      <c r="P371" t="s">
        <v>28</v>
      </c>
    </row>
    <row r="372" spans="1:16" ht="12.75" customHeight="1" x14ac:dyDescent="0.2">
      <c r="A372" s="33" t="s">
        <v>57</v>
      </c>
      <c r="E372" s="34" t="s">
        <v>6902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6903</v>
      </c>
      <c r="D375" t="s">
        <v>5</v>
      </c>
      <c r="E375" s="29" t="s">
        <v>6904</v>
      </c>
      <c r="F375" s="30" t="s">
        <v>602</v>
      </c>
      <c r="G375" s="31">
        <v>128.23500000000001</v>
      </c>
      <c r="H375" s="30">
        <v>2.8800000000000002E-3</v>
      </c>
      <c r="I375" s="30">
        <f>ROUND(G375*H375,6)</f>
        <v>0.36931700000000001</v>
      </c>
      <c r="L375" s="32">
        <v>0</v>
      </c>
      <c r="M375" s="27">
        <f>ROUND(ROUND(L375,2)*ROUND(G375,3),2)</f>
        <v>0</v>
      </c>
      <c r="N375" s="30" t="s">
        <v>6030</v>
      </c>
      <c r="O375">
        <f>(M375*21)/100</f>
        <v>0</v>
      </c>
      <c r="P375" t="s">
        <v>28</v>
      </c>
    </row>
    <row r="376" spans="1:16" ht="12.75" customHeight="1" x14ac:dyDescent="0.2">
      <c r="A376" s="33" t="s">
        <v>57</v>
      </c>
      <c r="E376" s="34" t="s">
        <v>6905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6906</v>
      </c>
      <c r="D379" t="s">
        <v>5</v>
      </c>
      <c r="E379" s="29" t="s">
        <v>6907</v>
      </c>
      <c r="F379" s="30" t="s">
        <v>602</v>
      </c>
      <c r="G379" s="31">
        <v>17.183</v>
      </c>
      <c r="H379" s="30">
        <v>0</v>
      </c>
      <c r="I379" s="30">
        <f>ROUND(G379*H379,6)</f>
        <v>0</v>
      </c>
      <c r="L379" s="32">
        <v>0</v>
      </c>
      <c r="M379" s="27">
        <f>ROUND(ROUND(L379,2)*ROUND(G379,3),2)</f>
        <v>0</v>
      </c>
      <c r="N379" s="30" t="s">
        <v>6030</v>
      </c>
      <c r="O379">
        <f>(M379*21)/100</f>
        <v>0</v>
      </c>
      <c r="P379" t="s">
        <v>28</v>
      </c>
    </row>
    <row r="380" spans="1:16" ht="12.75" customHeight="1" x14ac:dyDescent="0.2">
      <c r="A380" s="33" t="s">
        <v>57</v>
      </c>
      <c r="E380" s="34" t="s">
        <v>6908</v>
      </c>
    </row>
    <row r="381" spans="1:16" ht="12.75" customHeight="1" x14ac:dyDescent="0.2">
      <c r="A381" s="33" t="s">
        <v>58</v>
      </c>
      <c r="E381" s="35" t="s">
        <v>5</v>
      </c>
    </row>
    <row r="382" spans="1:16" ht="12.75" customHeight="1" x14ac:dyDescent="0.2">
      <c r="E382" s="34" t="s">
        <v>6909</v>
      </c>
    </row>
    <row r="383" spans="1:16" ht="12.75" customHeight="1" x14ac:dyDescent="0.2">
      <c r="A383" t="s">
        <v>52</v>
      </c>
      <c r="B383" s="10" t="s">
        <v>449</v>
      </c>
      <c r="C383" s="10" t="s">
        <v>6936</v>
      </c>
      <c r="D383" t="s">
        <v>5</v>
      </c>
      <c r="E383" s="29" t="s">
        <v>6937</v>
      </c>
      <c r="F383" s="30" t="s">
        <v>602</v>
      </c>
      <c r="G383" s="31">
        <v>88.087999999999994</v>
      </c>
      <c r="H383" s="30">
        <v>1.2999999999999999E-4</v>
      </c>
      <c r="I383" s="30">
        <f>ROUND(G383*H383,6)</f>
        <v>1.1450999999999999E-2</v>
      </c>
      <c r="L383" s="32">
        <v>0</v>
      </c>
      <c r="M383" s="27">
        <f>ROUND(ROUND(L383,2)*ROUND(G383,3),2)</f>
        <v>0</v>
      </c>
      <c r="N383" s="30" t="s">
        <v>6030</v>
      </c>
      <c r="O383">
        <f>(M383*21)/100</f>
        <v>0</v>
      </c>
      <c r="P383" t="s">
        <v>28</v>
      </c>
    </row>
    <row r="384" spans="1:16" ht="12.75" customHeight="1" x14ac:dyDescent="0.2">
      <c r="A384" s="33" t="s">
        <v>57</v>
      </c>
      <c r="E384" s="34" t="s">
        <v>6938</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6939</v>
      </c>
      <c r="D387" t="s">
        <v>5</v>
      </c>
      <c r="E387" s="29" t="s">
        <v>6940</v>
      </c>
      <c r="F387" s="30" t="s">
        <v>602</v>
      </c>
      <c r="G387" s="31">
        <v>9.5299999999999994</v>
      </c>
      <c r="H387" s="30">
        <v>0.28361999999999998</v>
      </c>
      <c r="I387" s="30">
        <f>ROUND(G387*H387,6)</f>
        <v>2.7028989999999999</v>
      </c>
      <c r="L387" s="32">
        <v>0</v>
      </c>
      <c r="M387" s="27">
        <f>ROUND(ROUND(L387,2)*ROUND(G387,3),2)</f>
        <v>0</v>
      </c>
      <c r="N387" s="30" t="s">
        <v>6030</v>
      </c>
      <c r="O387">
        <f>(M387*21)/100</f>
        <v>0</v>
      </c>
      <c r="P387" t="s">
        <v>28</v>
      </c>
    </row>
    <row r="388" spans="1:16" ht="12.75" customHeight="1" x14ac:dyDescent="0.2">
      <c r="A388" s="33" t="s">
        <v>57</v>
      </c>
      <c r="E388" s="34" t="s">
        <v>6941</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6942</v>
      </c>
      <c r="D392" t="s">
        <v>5</v>
      </c>
      <c r="E392" s="29" t="s">
        <v>6943</v>
      </c>
      <c r="F392" s="30" t="s">
        <v>602</v>
      </c>
      <c r="G392" s="31">
        <v>84.207999999999998</v>
      </c>
      <c r="H392" s="30">
        <v>0</v>
      </c>
      <c r="I392" s="30">
        <f>ROUND(G392*H392,6)</f>
        <v>0</v>
      </c>
      <c r="L392" s="32">
        <v>0</v>
      </c>
      <c r="M392" s="27">
        <f>ROUND(ROUND(L392,2)*ROUND(G392,3),2)</f>
        <v>0</v>
      </c>
      <c r="N392" s="30" t="s">
        <v>6030</v>
      </c>
      <c r="O392">
        <f>(M392*21)/100</f>
        <v>0</v>
      </c>
      <c r="P392" t="s">
        <v>28</v>
      </c>
    </row>
    <row r="393" spans="1:16" ht="12.75" customHeight="1" x14ac:dyDescent="0.2">
      <c r="A393" s="33" t="s">
        <v>57</v>
      </c>
      <c r="E393" s="34" t="s">
        <v>6944</v>
      </c>
    </row>
    <row r="394" spans="1:16" ht="12.75" customHeight="1" x14ac:dyDescent="0.2">
      <c r="A394" s="33" t="s">
        <v>58</v>
      </c>
      <c r="E394" s="35" t="s">
        <v>5</v>
      </c>
    </row>
    <row r="395" spans="1:16" ht="12.75" customHeight="1" x14ac:dyDescent="0.2">
      <c r="E395" s="34" t="s">
        <v>6207</v>
      </c>
    </row>
    <row r="396" spans="1:16" ht="12.75" customHeight="1" x14ac:dyDescent="0.2">
      <c r="A396" t="s">
        <v>52</v>
      </c>
      <c r="B396" s="10" t="s">
        <v>455</v>
      </c>
      <c r="C396" s="10" t="s">
        <v>6945</v>
      </c>
      <c r="D396" t="s">
        <v>5</v>
      </c>
      <c r="E396" s="29" t="s">
        <v>6946</v>
      </c>
      <c r="F396" s="30" t="s">
        <v>602</v>
      </c>
      <c r="G396" s="31">
        <v>43.56</v>
      </c>
      <c r="H396" s="30">
        <v>0</v>
      </c>
      <c r="I396" s="30">
        <f>ROUND(G396*H396,6)</f>
        <v>0</v>
      </c>
      <c r="L396" s="32">
        <v>0</v>
      </c>
      <c r="M396" s="27">
        <f>ROUND(ROUND(L396,2)*ROUND(G396,3),2)</f>
        <v>0</v>
      </c>
      <c r="N396" s="30" t="s">
        <v>6030</v>
      </c>
      <c r="O396">
        <f>(M396*21)/100</f>
        <v>0</v>
      </c>
      <c r="P396" t="s">
        <v>28</v>
      </c>
    </row>
    <row r="397" spans="1:16" ht="12.75" customHeight="1" x14ac:dyDescent="0.2">
      <c r="A397" s="33" t="s">
        <v>57</v>
      </c>
      <c r="E397" s="34" t="s">
        <v>6947</v>
      </c>
    </row>
    <row r="398" spans="1:16" ht="12.75" customHeight="1" x14ac:dyDescent="0.2">
      <c r="A398" s="33" t="s">
        <v>58</v>
      </c>
      <c r="E398" s="35" t="s">
        <v>5</v>
      </c>
    </row>
    <row r="399" spans="1:16" ht="12.75" customHeight="1" x14ac:dyDescent="0.2">
      <c r="E399" s="34" t="s">
        <v>6207</v>
      </c>
    </row>
    <row r="400" spans="1:16" ht="12.75" customHeight="1" x14ac:dyDescent="0.2">
      <c r="A400" t="s">
        <v>52</v>
      </c>
      <c r="B400" s="10" t="s">
        <v>458</v>
      </c>
      <c r="C400" s="10" t="s">
        <v>6948</v>
      </c>
      <c r="D400" t="s">
        <v>5</v>
      </c>
      <c r="E400" s="29" t="s">
        <v>6949</v>
      </c>
      <c r="F400" s="30" t="s">
        <v>2830</v>
      </c>
      <c r="G400" s="31">
        <v>44.719000000000001</v>
      </c>
      <c r="H400" s="30">
        <v>1E-3</v>
      </c>
      <c r="I400" s="30">
        <f>ROUND(G400*H400,6)</f>
        <v>4.4719000000000002E-2</v>
      </c>
      <c r="L400" s="32">
        <v>0</v>
      </c>
      <c r="M400" s="27">
        <f>ROUND(ROUND(L400,2)*ROUND(G400,3),2)</f>
        <v>0</v>
      </c>
      <c r="N400" s="30" t="s">
        <v>6030</v>
      </c>
      <c r="O400">
        <f>(M400*21)/100</f>
        <v>0</v>
      </c>
      <c r="P400" t="s">
        <v>28</v>
      </c>
    </row>
    <row r="401" spans="1:16" ht="12.75" customHeight="1" x14ac:dyDescent="0.2">
      <c r="A401" s="33" t="s">
        <v>57</v>
      </c>
      <c r="E401" s="34" t="s">
        <v>6949</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6950</v>
      </c>
      <c r="D404" t="s">
        <v>5</v>
      </c>
      <c r="E404" s="29" t="s">
        <v>6951</v>
      </c>
      <c r="F404" s="30" t="s">
        <v>602</v>
      </c>
      <c r="G404" s="31">
        <v>168.416</v>
      </c>
      <c r="H404" s="30">
        <v>4.0000000000000002E-4</v>
      </c>
      <c r="I404" s="30">
        <f>ROUND(G404*H404,6)</f>
        <v>6.7365999999999995E-2</v>
      </c>
      <c r="L404" s="32">
        <v>0</v>
      </c>
      <c r="M404" s="27">
        <f>ROUND(ROUND(L404,2)*ROUND(G404,3),2)</f>
        <v>0</v>
      </c>
      <c r="N404" s="30" t="s">
        <v>6030</v>
      </c>
      <c r="O404">
        <f>(M404*21)/100</f>
        <v>0</v>
      </c>
      <c r="P404" t="s">
        <v>28</v>
      </c>
    </row>
    <row r="405" spans="1:16" ht="12.75" customHeight="1" x14ac:dyDescent="0.2">
      <c r="A405" s="33" t="s">
        <v>57</v>
      </c>
      <c r="E405" s="34" t="s">
        <v>6952</v>
      </c>
    </row>
    <row r="406" spans="1:16" ht="12.75" customHeight="1" x14ac:dyDescent="0.2">
      <c r="A406" s="33" t="s">
        <v>58</v>
      </c>
      <c r="E406" s="35" t="s">
        <v>5</v>
      </c>
    </row>
    <row r="407" spans="1:16" ht="12.75" customHeight="1" x14ac:dyDescent="0.2">
      <c r="E407" s="34" t="s">
        <v>6953</v>
      </c>
    </row>
    <row r="408" spans="1:16" ht="12.75" customHeight="1" x14ac:dyDescent="0.2">
      <c r="A408" t="s">
        <v>52</v>
      </c>
      <c r="B408" s="10" t="s">
        <v>464</v>
      </c>
      <c r="C408" s="10" t="s">
        <v>6954</v>
      </c>
      <c r="D408" t="s">
        <v>5</v>
      </c>
      <c r="E408" s="29" t="s">
        <v>6955</v>
      </c>
      <c r="F408" s="30" t="s">
        <v>602</v>
      </c>
      <c r="G408" s="31">
        <v>87.12</v>
      </c>
      <c r="H408" s="30">
        <v>4.0000000000000002E-4</v>
      </c>
      <c r="I408" s="30">
        <f>ROUND(G408*H408,6)</f>
        <v>3.4847999999999997E-2</v>
      </c>
      <c r="L408" s="32">
        <v>0</v>
      </c>
      <c r="M408" s="27">
        <f>ROUND(ROUND(L408,2)*ROUND(G408,3),2)</f>
        <v>0</v>
      </c>
      <c r="N408" s="30" t="s">
        <v>6030</v>
      </c>
      <c r="O408">
        <f>(M408*21)/100</f>
        <v>0</v>
      </c>
      <c r="P408" t="s">
        <v>28</v>
      </c>
    </row>
    <row r="409" spans="1:16" ht="12.75" customHeight="1" x14ac:dyDescent="0.2">
      <c r="A409" s="33" t="s">
        <v>57</v>
      </c>
      <c r="E409" s="34" t="s">
        <v>6956</v>
      </c>
    </row>
    <row r="410" spans="1:16" ht="12.75" customHeight="1" x14ac:dyDescent="0.2">
      <c r="A410" s="33" t="s">
        <v>58</v>
      </c>
      <c r="E410" s="35" t="s">
        <v>5</v>
      </c>
    </row>
    <row r="411" spans="1:16" ht="12.75" customHeight="1" x14ac:dyDescent="0.2">
      <c r="E411" s="34" t="s">
        <v>6953</v>
      </c>
    </row>
    <row r="412" spans="1:16" ht="12.75" customHeight="1" x14ac:dyDescent="0.2">
      <c r="A412" t="s">
        <v>52</v>
      </c>
      <c r="B412" s="10" t="s">
        <v>467</v>
      </c>
      <c r="C412" s="10" t="s">
        <v>6957</v>
      </c>
      <c r="D412" t="s">
        <v>5</v>
      </c>
      <c r="E412" s="29" t="s">
        <v>6958</v>
      </c>
      <c r="F412" s="30" t="s">
        <v>602</v>
      </c>
      <c r="G412" s="31">
        <v>255.536</v>
      </c>
      <c r="H412" s="30">
        <v>6.1000000000000004E-3</v>
      </c>
      <c r="I412" s="30">
        <f>ROUND(G412*H412,6)</f>
        <v>1.55877</v>
      </c>
      <c r="L412" s="32">
        <v>0</v>
      </c>
      <c r="M412" s="27">
        <f>ROUND(ROUND(L412,2)*ROUND(G412,3),2)</f>
        <v>0</v>
      </c>
      <c r="N412" s="30" t="s">
        <v>6030</v>
      </c>
      <c r="O412">
        <f>(M412*21)/100</f>
        <v>0</v>
      </c>
      <c r="P412" t="s">
        <v>28</v>
      </c>
    </row>
    <row r="413" spans="1:16" ht="12.75" customHeight="1" x14ac:dyDescent="0.2">
      <c r="A413" s="33" t="s">
        <v>57</v>
      </c>
      <c r="E413" s="34" t="s">
        <v>6958</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6959</v>
      </c>
      <c r="D416" t="s">
        <v>5</v>
      </c>
      <c r="E416" s="29" t="s">
        <v>6960</v>
      </c>
      <c r="F416" s="30" t="s">
        <v>602</v>
      </c>
      <c r="G416" s="31">
        <v>88.087999999999994</v>
      </c>
      <c r="H416" s="30">
        <v>0</v>
      </c>
      <c r="I416" s="30">
        <f>ROUND(G416*H416,6)</f>
        <v>0</v>
      </c>
      <c r="L416" s="32">
        <v>0</v>
      </c>
      <c r="M416" s="27">
        <f>ROUND(ROUND(L416,2)*ROUND(G416,3),2)</f>
        <v>0</v>
      </c>
      <c r="N416" s="30" t="s">
        <v>6030</v>
      </c>
      <c r="O416">
        <f>(M416*21)/100</f>
        <v>0</v>
      </c>
      <c r="P416" t="s">
        <v>28</v>
      </c>
    </row>
    <row r="417" spans="1:16" ht="12.75" customHeight="1" x14ac:dyDescent="0.2">
      <c r="A417" s="33" t="s">
        <v>57</v>
      </c>
      <c r="E417" s="34" t="s">
        <v>6961</v>
      </c>
    </row>
    <row r="418" spans="1:16" ht="12.75" customHeight="1" x14ac:dyDescent="0.2">
      <c r="A418" s="33" t="s">
        <v>58</v>
      </c>
      <c r="E418" s="35" t="s">
        <v>5</v>
      </c>
    </row>
    <row r="419" spans="1:16" ht="12.75" customHeight="1" x14ac:dyDescent="0.2">
      <c r="E419" s="34" t="s">
        <v>6962</v>
      </c>
    </row>
    <row r="420" spans="1:16" ht="12.75" customHeight="1" x14ac:dyDescent="0.2">
      <c r="A420" t="s">
        <v>52</v>
      </c>
      <c r="B420" s="10" t="s">
        <v>473</v>
      </c>
      <c r="C420" s="10" t="s">
        <v>6963</v>
      </c>
      <c r="D420" t="s">
        <v>5</v>
      </c>
      <c r="E420" s="29" t="s">
        <v>6964</v>
      </c>
      <c r="F420" s="30" t="s">
        <v>602</v>
      </c>
      <c r="G420" s="31">
        <v>172.29599999999999</v>
      </c>
      <c r="H420" s="30">
        <v>0</v>
      </c>
      <c r="I420" s="30">
        <f>ROUND(G420*H420,6)</f>
        <v>0</v>
      </c>
      <c r="L420" s="32">
        <v>0</v>
      </c>
      <c r="M420" s="27">
        <f>ROUND(ROUND(L420,2)*ROUND(G420,3),2)</f>
        <v>0</v>
      </c>
      <c r="N420" s="30" t="s">
        <v>6030</v>
      </c>
      <c r="O420">
        <f>(M420*21)/100</f>
        <v>0</v>
      </c>
      <c r="P420" t="s">
        <v>28</v>
      </c>
    </row>
    <row r="421" spans="1:16" ht="12.75" customHeight="1" x14ac:dyDescent="0.2">
      <c r="A421" s="33" t="s">
        <v>57</v>
      </c>
      <c r="E421" s="34" t="s">
        <v>6965</v>
      </c>
    </row>
    <row r="422" spans="1:16" ht="12.75" customHeight="1" x14ac:dyDescent="0.2">
      <c r="A422" s="33" t="s">
        <v>58</v>
      </c>
      <c r="E422" s="35" t="s">
        <v>5</v>
      </c>
    </row>
    <row r="423" spans="1:16" ht="12.75" customHeight="1" x14ac:dyDescent="0.2">
      <c r="E423" s="34" t="s">
        <v>6962</v>
      </c>
    </row>
    <row r="424" spans="1:16" ht="12.75" customHeight="1" x14ac:dyDescent="0.2">
      <c r="A424" t="s">
        <v>52</v>
      </c>
      <c r="B424" s="10" t="s">
        <v>476</v>
      </c>
      <c r="C424" s="10" t="s">
        <v>6966</v>
      </c>
      <c r="D424" t="s">
        <v>5</v>
      </c>
      <c r="E424" s="29" t="s">
        <v>6967</v>
      </c>
      <c r="F424" s="30" t="s">
        <v>602</v>
      </c>
      <c r="G424" s="31">
        <v>33.634</v>
      </c>
      <c r="H424" s="30">
        <v>0</v>
      </c>
      <c r="I424" s="30">
        <f>ROUND(G424*H424,6)</f>
        <v>0</v>
      </c>
      <c r="L424" s="32">
        <v>0</v>
      </c>
      <c r="M424" s="27">
        <f>ROUND(ROUND(L424,2)*ROUND(G424,3),2)</f>
        <v>0</v>
      </c>
      <c r="N424" s="30" t="s">
        <v>6030</v>
      </c>
      <c r="O424">
        <f>(M424*21)/100</f>
        <v>0</v>
      </c>
      <c r="P424" t="s">
        <v>28</v>
      </c>
    </row>
    <row r="425" spans="1:16" ht="12.75" customHeight="1" x14ac:dyDescent="0.2">
      <c r="A425" s="33" t="s">
        <v>57</v>
      </c>
      <c r="E425" s="34" t="s">
        <v>6968</v>
      </c>
    </row>
    <row r="426" spans="1:16" ht="12.75" customHeight="1" x14ac:dyDescent="0.2">
      <c r="A426" s="33" t="s">
        <v>58</v>
      </c>
      <c r="E426" s="35" t="s">
        <v>5</v>
      </c>
    </row>
    <row r="427" spans="1:16" ht="12.75" customHeight="1" x14ac:dyDescent="0.2">
      <c r="E427" s="34" t="s">
        <v>6962</v>
      </c>
    </row>
    <row r="428" spans="1:16" ht="12.75" customHeight="1" x14ac:dyDescent="0.2">
      <c r="A428" t="s">
        <v>52</v>
      </c>
      <c r="B428" s="10" t="s">
        <v>479</v>
      </c>
      <c r="C428" s="10" t="s">
        <v>6969</v>
      </c>
      <c r="D428" t="s">
        <v>5</v>
      </c>
      <c r="E428" s="29" t="s">
        <v>6970</v>
      </c>
      <c r="F428" s="30" t="s">
        <v>602</v>
      </c>
      <c r="G428" s="31">
        <v>121.72199999999999</v>
      </c>
      <c r="H428" s="30">
        <v>2.9999999999999997E-4</v>
      </c>
      <c r="I428" s="30">
        <f>ROUND(G428*H428,6)</f>
        <v>3.6517000000000001E-2</v>
      </c>
      <c r="L428" s="32">
        <v>0</v>
      </c>
      <c r="M428" s="27">
        <f>ROUND(ROUND(L428,2)*ROUND(G428,3),2)</f>
        <v>0</v>
      </c>
      <c r="N428" s="30" t="s">
        <v>6030</v>
      </c>
      <c r="O428">
        <f>(M428*21)/100</f>
        <v>0</v>
      </c>
      <c r="P428" t="s">
        <v>28</v>
      </c>
    </row>
    <row r="429" spans="1:16" ht="12.75" customHeight="1" x14ac:dyDescent="0.2">
      <c r="A429" s="33" t="s">
        <v>57</v>
      </c>
      <c r="E429" s="34" t="s">
        <v>6970</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6771</v>
      </c>
      <c r="D432" t="s">
        <v>5</v>
      </c>
      <c r="E432" s="29" t="s">
        <v>6772</v>
      </c>
      <c r="F432" s="30" t="s">
        <v>602</v>
      </c>
      <c r="G432" s="31">
        <v>172.29599999999999</v>
      </c>
      <c r="H432" s="30">
        <v>5.0000000000000001E-4</v>
      </c>
      <c r="I432" s="30">
        <f>ROUND(G432*H432,6)</f>
        <v>8.6148000000000002E-2</v>
      </c>
      <c r="L432" s="32">
        <v>0</v>
      </c>
      <c r="M432" s="27">
        <f>ROUND(ROUND(L432,2)*ROUND(G432,3),2)</f>
        <v>0</v>
      </c>
      <c r="N432" s="30" t="s">
        <v>6030</v>
      </c>
      <c r="O432">
        <f>(M432*21)/100</f>
        <v>0</v>
      </c>
      <c r="P432" t="s">
        <v>28</v>
      </c>
    </row>
    <row r="433" spans="1:16" ht="12.75" customHeight="1" x14ac:dyDescent="0.2">
      <c r="A433" s="33" t="s">
        <v>57</v>
      </c>
      <c r="E433" s="34" t="s">
        <v>6772</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6971</v>
      </c>
      <c r="E436" s="28" t="s">
        <v>6972</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6973</v>
      </c>
      <c r="D437" t="s">
        <v>5</v>
      </c>
      <c r="E437" s="29" t="s">
        <v>6974</v>
      </c>
      <c r="F437" s="30" t="s">
        <v>602</v>
      </c>
      <c r="G437" s="31">
        <v>77.784000000000006</v>
      </c>
      <c r="H437" s="30">
        <v>0</v>
      </c>
      <c r="I437" s="30">
        <f>ROUND(G437*H437,6)</f>
        <v>0</v>
      </c>
      <c r="L437" s="32">
        <v>0</v>
      </c>
      <c r="M437" s="27">
        <f>ROUND(ROUND(L437,2)*ROUND(G437,3),2)</f>
        <v>0</v>
      </c>
      <c r="N437" s="30" t="s">
        <v>6030</v>
      </c>
      <c r="O437">
        <f>(M437*21)/100</f>
        <v>0</v>
      </c>
      <c r="P437" t="s">
        <v>28</v>
      </c>
    </row>
    <row r="438" spans="1:16" ht="12.75" customHeight="1" x14ac:dyDescent="0.2">
      <c r="A438" s="33" t="s">
        <v>57</v>
      </c>
      <c r="E438" s="34" t="s">
        <v>6975</v>
      </c>
    </row>
    <row r="439" spans="1:16" ht="12.75" customHeight="1" x14ac:dyDescent="0.2">
      <c r="A439" s="33" t="s">
        <v>58</v>
      </c>
      <c r="E439" s="35" t="s">
        <v>5</v>
      </c>
    </row>
    <row r="440" spans="1:16" ht="12.75" customHeight="1" x14ac:dyDescent="0.2">
      <c r="E440" s="34" t="s">
        <v>6976</v>
      </c>
    </row>
    <row r="441" spans="1:16" ht="12.75" customHeight="1" x14ac:dyDescent="0.2">
      <c r="A441" t="s">
        <v>52</v>
      </c>
      <c r="B441" s="10" t="s">
        <v>488</v>
      </c>
      <c r="C441" s="10" t="s">
        <v>6948</v>
      </c>
      <c r="D441" t="s">
        <v>5</v>
      </c>
      <c r="E441" s="29" t="s">
        <v>6949</v>
      </c>
      <c r="F441" s="30" t="s">
        <v>2830</v>
      </c>
      <c r="G441" s="31">
        <v>19.446000000000002</v>
      </c>
      <c r="H441" s="30">
        <v>1E-3</v>
      </c>
      <c r="I441" s="30">
        <f>ROUND(G441*H441,6)</f>
        <v>1.9446000000000001E-2</v>
      </c>
      <c r="L441" s="32">
        <v>0</v>
      </c>
      <c r="M441" s="27">
        <f>ROUND(ROUND(L441,2)*ROUND(G441,3),2)</f>
        <v>0</v>
      </c>
      <c r="N441" s="30" t="s">
        <v>6030</v>
      </c>
      <c r="O441">
        <f>(M441*21)/100</f>
        <v>0</v>
      </c>
      <c r="P441" t="s">
        <v>28</v>
      </c>
    </row>
    <row r="442" spans="1:16" ht="12.75" customHeight="1" x14ac:dyDescent="0.2">
      <c r="A442" s="33" t="s">
        <v>57</v>
      </c>
      <c r="E442" s="34" t="s">
        <v>6949</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6977</v>
      </c>
      <c r="D445" t="s">
        <v>5</v>
      </c>
      <c r="E445" s="29" t="s">
        <v>6978</v>
      </c>
      <c r="F445" s="30" t="s">
        <v>602</v>
      </c>
      <c r="G445" s="31">
        <v>77.784000000000006</v>
      </c>
      <c r="H445" s="30">
        <v>3.6000000000000002E-4</v>
      </c>
      <c r="I445" s="30">
        <f>ROUND(G445*H445,6)</f>
        <v>2.8001999999999999E-2</v>
      </c>
      <c r="L445" s="32">
        <v>0</v>
      </c>
      <c r="M445" s="27">
        <f>ROUND(ROUND(L445,2)*ROUND(G445,3),2)</f>
        <v>0</v>
      </c>
      <c r="N445" s="30" t="s">
        <v>6030</v>
      </c>
      <c r="O445">
        <f>(M445*21)/100</f>
        <v>0</v>
      </c>
      <c r="P445" t="s">
        <v>28</v>
      </c>
    </row>
    <row r="446" spans="1:16" ht="12.75" customHeight="1" x14ac:dyDescent="0.2">
      <c r="A446" s="33" t="s">
        <v>57</v>
      </c>
      <c r="E446" s="34" t="s">
        <v>6979</v>
      </c>
    </row>
    <row r="447" spans="1:16" ht="12.75" customHeight="1" x14ac:dyDescent="0.2">
      <c r="A447" s="33" t="s">
        <v>58</v>
      </c>
      <c r="E447" s="35" t="s">
        <v>5</v>
      </c>
    </row>
    <row r="448" spans="1:16" ht="12.75" customHeight="1" x14ac:dyDescent="0.2">
      <c r="E448" s="34" t="s">
        <v>6980</v>
      </c>
    </row>
    <row r="449" spans="1:16" ht="12.75" customHeight="1" x14ac:dyDescent="0.2">
      <c r="A449" t="s">
        <v>52</v>
      </c>
      <c r="B449" s="10" t="s">
        <v>494</v>
      </c>
      <c r="C449" s="10" t="s">
        <v>6981</v>
      </c>
      <c r="D449" t="s">
        <v>5</v>
      </c>
      <c r="E449" s="29" t="s">
        <v>6982</v>
      </c>
      <c r="F449" s="30" t="s">
        <v>602</v>
      </c>
      <c r="G449" s="31">
        <v>77.784000000000006</v>
      </c>
      <c r="H449" s="30">
        <v>3.5000000000000001E-3</v>
      </c>
      <c r="I449" s="30">
        <f>ROUND(G449*H449,6)</f>
        <v>0.27224399999999999</v>
      </c>
      <c r="L449" s="32">
        <v>0</v>
      </c>
      <c r="M449" s="27">
        <f>ROUND(ROUND(L449,2)*ROUND(G449,3),2)</f>
        <v>0</v>
      </c>
      <c r="N449" s="30" t="s">
        <v>6030</v>
      </c>
      <c r="O449">
        <f>(M449*21)/100</f>
        <v>0</v>
      </c>
      <c r="P449" t="s">
        <v>28</v>
      </c>
    </row>
    <row r="450" spans="1:16" ht="12.75" customHeight="1" x14ac:dyDescent="0.2">
      <c r="A450" s="33" t="s">
        <v>57</v>
      </c>
      <c r="E450" s="34" t="s">
        <v>6983</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6984</v>
      </c>
      <c r="D453" t="s">
        <v>5</v>
      </c>
      <c r="E453" s="29" t="s">
        <v>6985</v>
      </c>
      <c r="F453" s="30" t="s">
        <v>602</v>
      </c>
      <c r="G453" s="31">
        <v>13.558999999999999</v>
      </c>
      <c r="H453" s="30">
        <v>0</v>
      </c>
      <c r="I453" s="30">
        <f>ROUND(G453*H453,6)</f>
        <v>0</v>
      </c>
      <c r="L453" s="32">
        <v>0</v>
      </c>
      <c r="M453" s="27">
        <f>ROUND(ROUND(L453,2)*ROUND(G453,3),2)</f>
        <v>0</v>
      </c>
      <c r="N453" s="30" t="s">
        <v>6030</v>
      </c>
      <c r="O453">
        <f>(M453*21)/100</f>
        <v>0</v>
      </c>
      <c r="P453" t="s">
        <v>28</v>
      </c>
    </row>
    <row r="454" spans="1:16" ht="12.75" customHeight="1" x14ac:dyDescent="0.2">
      <c r="A454" s="33" t="s">
        <v>57</v>
      </c>
      <c r="E454" s="34" t="s">
        <v>6986</v>
      </c>
    </row>
    <row r="455" spans="1:16" ht="12.75" customHeight="1" x14ac:dyDescent="0.2">
      <c r="A455" s="33" t="s">
        <v>58</v>
      </c>
      <c r="E455" s="35" t="s">
        <v>5</v>
      </c>
    </row>
    <row r="456" spans="1:16" ht="12.75" customHeight="1" x14ac:dyDescent="0.2">
      <c r="E456" s="34" t="s">
        <v>6980</v>
      </c>
    </row>
    <row r="457" spans="1:16" ht="12.75" customHeight="1" x14ac:dyDescent="0.2">
      <c r="A457" t="s">
        <v>52</v>
      </c>
      <c r="B457" s="10" t="s">
        <v>496</v>
      </c>
      <c r="C457" s="10" t="s">
        <v>6987</v>
      </c>
      <c r="D457" t="s">
        <v>5</v>
      </c>
      <c r="E457" s="29" t="s">
        <v>6988</v>
      </c>
      <c r="F457" s="30" t="s">
        <v>55</v>
      </c>
      <c r="G457" s="31">
        <v>6</v>
      </c>
      <c r="H457" s="30">
        <v>7.4999999999999997E-3</v>
      </c>
      <c r="I457" s="30">
        <f>ROUND(G457*H457,6)</f>
        <v>4.4999999999999998E-2</v>
      </c>
      <c r="L457" s="32">
        <v>0</v>
      </c>
      <c r="M457" s="27">
        <f>ROUND(ROUND(L457,2)*ROUND(G457,3),2)</f>
        <v>0</v>
      </c>
      <c r="N457" s="30" t="s">
        <v>6030</v>
      </c>
      <c r="O457">
        <f>(M457*21)/100</f>
        <v>0</v>
      </c>
      <c r="P457" t="s">
        <v>28</v>
      </c>
    </row>
    <row r="458" spans="1:16" ht="12.75" customHeight="1" x14ac:dyDescent="0.2">
      <c r="A458" s="33" t="s">
        <v>57</v>
      </c>
      <c r="E458" s="34" t="s">
        <v>6989</v>
      </c>
    </row>
    <row r="459" spans="1:16" ht="12.75" customHeight="1" x14ac:dyDescent="0.2">
      <c r="A459" s="33" t="s">
        <v>58</v>
      </c>
      <c r="E459" s="35" t="s">
        <v>5</v>
      </c>
    </row>
    <row r="460" spans="1:16" ht="12.75" customHeight="1" x14ac:dyDescent="0.2">
      <c r="E460" s="34" t="s">
        <v>6980</v>
      </c>
    </row>
    <row r="461" spans="1:16" ht="12.75" customHeight="1" x14ac:dyDescent="0.2">
      <c r="A461" t="s">
        <v>52</v>
      </c>
      <c r="B461" s="10" t="s">
        <v>497</v>
      </c>
      <c r="C461" s="10" t="s">
        <v>6990</v>
      </c>
      <c r="D461" t="s">
        <v>5</v>
      </c>
      <c r="E461" s="29" t="s">
        <v>6991</v>
      </c>
      <c r="F461" s="30" t="s">
        <v>55</v>
      </c>
      <c r="G461" s="31">
        <v>6</v>
      </c>
      <c r="H461" s="30">
        <v>2.0000000000000001E-4</v>
      </c>
      <c r="I461" s="30">
        <f>ROUND(G461*H461,6)</f>
        <v>1.1999999999999999E-3</v>
      </c>
      <c r="L461" s="32">
        <v>0</v>
      </c>
      <c r="M461" s="27">
        <f>ROUND(ROUND(L461,2)*ROUND(G461,3),2)</f>
        <v>0</v>
      </c>
      <c r="N461" s="30" t="s">
        <v>6030</v>
      </c>
      <c r="O461">
        <f>(M461*21)/100</f>
        <v>0</v>
      </c>
      <c r="P461" t="s">
        <v>28</v>
      </c>
    </row>
    <row r="462" spans="1:16" ht="12.75" customHeight="1" x14ac:dyDescent="0.2">
      <c r="A462" s="33" t="s">
        <v>57</v>
      </c>
      <c r="E462" s="34" t="s">
        <v>6991</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6992</v>
      </c>
      <c r="D465" t="s">
        <v>5</v>
      </c>
      <c r="E465" s="29" t="s">
        <v>6993</v>
      </c>
      <c r="F465" s="30" t="s">
        <v>602</v>
      </c>
      <c r="G465" s="31">
        <v>15</v>
      </c>
      <c r="H465" s="30">
        <v>0</v>
      </c>
      <c r="I465" s="30">
        <f>ROUND(G465*H465,6)</f>
        <v>0</v>
      </c>
      <c r="L465" s="32">
        <v>0</v>
      </c>
      <c r="M465" s="27">
        <f>ROUND(ROUND(L465,2)*ROUND(G465,3),2)</f>
        <v>0</v>
      </c>
      <c r="N465" s="30" t="s">
        <v>6030</v>
      </c>
      <c r="O465">
        <f>(M465*21)/100</f>
        <v>0</v>
      </c>
      <c r="P465" t="s">
        <v>28</v>
      </c>
    </row>
    <row r="466" spans="1:16" ht="12.75" customHeight="1" x14ac:dyDescent="0.2">
      <c r="A466" s="33" t="s">
        <v>57</v>
      </c>
      <c r="E466" s="34" t="s">
        <v>6994</v>
      </c>
    </row>
    <row r="467" spans="1:16" ht="12.75" customHeight="1" x14ac:dyDescent="0.2">
      <c r="A467" s="33" t="s">
        <v>58</v>
      </c>
      <c r="E467" s="35" t="s">
        <v>5</v>
      </c>
    </row>
    <row r="468" spans="1:16" ht="12.75" customHeight="1" x14ac:dyDescent="0.2">
      <c r="E468" s="34" t="s">
        <v>6980</v>
      </c>
    </row>
    <row r="469" spans="1:16" ht="12.75" customHeight="1" x14ac:dyDescent="0.2">
      <c r="A469" t="s">
        <v>52</v>
      </c>
      <c r="B469" s="10" t="s">
        <v>501</v>
      </c>
      <c r="C469" s="10" t="s">
        <v>6995</v>
      </c>
      <c r="D469" t="s">
        <v>5</v>
      </c>
      <c r="E469" s="29" t="s">
        <v>6996</v>
      </c>
      <c r="F469" s="30" t="s">
        <v>602</v>
      </c>
      <c r="G469" s="31">
        <v>15</v>
      </c>
      <c r="H469" s="30">
        <v>5.0000000000000001E-4</v>
      </c>
      <c r="I469" s="30">
        <f>ROUND(G469*H469,6)</f>
        <v>7.4999999999999997E-3</v>
      </c>
      <c r="L469" s="32">
        <v>0</v>
      </c>
      <c r="M469" s="27">
        <f>ROUND(ROUND(L469,2)*ROUND(G469,3),2)</f>
        <v>0</v>
      </c>
      <c r="N469" s="30" t="s">
        <v>6030</v>
      </c>
      <c r="O469">
        <f>(M469*21)/100</f>
        <v>0</v>
      </c>
      <c r="P469" t="s">
        <v>28</v>
      </c>
    </row>
    <row r="470" spans="1:16" ht="12.75" customHeight="1" x14ac:dyDescent="0.2">
      <c r="A470" s="33" t="s">
        <v>57</v>
      </c>
      <c r="E470" s="34" t="s">
        <v>6996</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6997</v>
      </c>
      <c r="D473" t="s">
        <v>5</v>
      </c>
      <c r="E473" s="29" t="s">
        <v>6998</v>
      </c>
      <c r="F473" s="30" t="s">
        <v>126</v>
      </c>
      <c r="G473" s="31">
        <v>24.42</v>
      </c>
      <c r="H473" s="30">
        <v>5.9999999999999995E-4</v>
      </c>
      <c r="I473" s="30">
        <f>ROUND(G473*H473,6)</f>
        <v>1.4652E-2</v>
      </c>
      <c r="L473" s="32">
        <v>0</v>
      </c>
      <c r="M473" s="27">
        <f>ROUND(ROUND(L473,2)*ROUND(G473,3),2)</f>
        <v>0</v>
      </c>
      <c r="N473" s="30" t="s">
        <v>6030</v>
      </c>
      <c r="O473">
        <f>(M473*21)/100</f>
        <v>0</v>
      </c>
      <c r="P473" t="s">
        <v>28</v>
      </c>
    </row>
    <row r="474" spans="1:16" ht="12.75" customHeight="1" x14ac:dyDescent="0.2">
      <c r="A474" s="33" t="s">
        <v>57</v>
      </c>
      <c r="E474" s="34" t="s">
        <v>6999</v>
      </c>
    </row>
    <row r="475" spans="1:16" ht="12.75" customHeight="1" x14ac:dyDescent="0.2">
      <c r="A475" s="33" t="s">
        <v>58</v>
      </c>
      <c r="E475" s="35" t="s">
        <v>5</v>
      </c>
    </row>
    <row r="476" spans="1:16" ht="12.75" customHeight="1" x14ac:dyDescent="0.2">
      <c r="E476" s="34" t="s">
        <v>7000</v>
      </c>
    </row>
    <row r="477" spans="1:16" ht="12.75" customHeight="1" x14ac:dyDescent="0.2">
      <c r="A477" t="s">
        <v>52</v>
      </c>
      <c r="B477" s="10" t="s">
        <v>507</v>
      </c>
      <c r="C477" s="10" t="s">
        <v>7001</v>
      </c>
      <c r="D477" t="s">
        <v>5</v>
      </c>
      <c r="E477" s="29" t="s">
        <v>7002</v>
      </c>
      <c r="F477" s="30" t="s">
        <v>126</v>
      </c>
      <c r="G477" s="31">
        <v>24.42</v>
      </c>
      <c r="H477" s="30">
        <v>5.9999999999999995E-4</v>
      </c>
      <c r="I477" s="30">
        <f>ROUND(G477*H477,6)</f>
        <v>1.4652E-2</v>
      </c>
      <c r="L477" s="32">
        <v>0</v>
      </c>
      <c r="M477" s="27">
        <f>ROUND(ROUND(L477,2)*ROUND(G477,3),2)</f>
        <v>0</v>
      </c>
      <c r="N477" s="30" t="s">
        <v>6030</v>
      </c>
      <c r="O477">
        <f>(M477*21)/100</f>
        <v>0</v>
      </c>
      <c r="P477" t="s">
        <v>28</v>
      </c>
    </row>
    <row r="478" spans="1:16" ht="12.75" customHeight="1" x14ac:dyDescent="0.2">
      <c r="A478" s="33" t="s">
        <v>57</v>
      </c>
      <c r="E478" s="34" t="s">
        <v>7003</v>
      </c>
    </row>
    <row r="479" spans="1:16" ht="12.75" customHeight="1" x14ac:dyDescent="0.2">
      <c r="A479" s="33" t="s">
        <v>58</v>
      </c>
      <c r="E479" s="35" t="s">
        <v>5</v>
      </c>
    </row>
    <row r="480" spans="1:16" ht="12.75" customHeight="1" x14ac:dyDescent="0.2">
      <c r="E480" s="34" t="s">
        <v>7000</v>
      </c>
    </row>
    <row r="481" spans="1:16" ht="12.75" customHeight="1" x14ac:dyDescent="0.2">
      <c r="A481" t="s">
        <v>52</v>
      </c>
      <c r="B481" s="10" t="s">
        <v>508</v>
      </c>
      <c r="C481" s="10" t="s">
        <v>7004</v>
      </c>
      <c r="D481" t="s">
        <v>5</v>
      </c>
      <c r="E481" s="29" t="s">
        <v>7005</v>
      </c>
      <c r="F481" s="30" t="s">
        <v>126</v>
      </c>
      <c r="G481" s="31">
        <v>25.02</v>
      </c>
      <c r="H481" s="30">
        <v>1.5E-3</v>
      </c>
      <c r="I481" s="30">
        <f>ROUND(G481*H481,6)</f>
        <v>3.7530000000000001E-2</v>
      </c>
      <c r="L481" s="32">
        <v>0</v>
      </c>
      <c r="M481" s="27">
        <f>ROUND(ROUND(L481,2)*ROUND(G481,3),2)</f>
        <v>0</v>
      </c>
      <c r="N481" s="30" t="s">
        <v>6030</v>
      </c>
      <c r="O481">
        <f>(M481*21)/100</f>
        <v>0</v>
      </c>
      <c r="P481" t="s">
        <v>28</v>
      </c>
    </row>
    <row r="482" spans="1:16" ht="12.75" customHeight="1" x14ac:dyDescent="0.2">
      <c r="A482" s="33" t="s">
        <v>57</v>
      </c>
      <c r="E482" s="34" t="s">
        <v>7006</v>
      </c>
    </row>
    <row r="483" spans="1:16" ht="12.75" customHeight="1" x14ac:dyDescent="0.2">
      <c r="A483" s="33" t="s">
        <v>58</v>
      </c>
      <c r="E483" s="35" t="s">
        <v>5</v>
      </c>
    </row>
    <row r="484" spans="1:16" ht="12.75" customHeight="1" x14ac:dyDescent="0.2">
      <c r="E484" s="34" t="s">
        <v>7000</v>
      </c>
    </row>
    <row r="485" spans="1:16" ht="12.75" customHeight="1" x14ac:dyDescent="0.2">
      <c r="A485" t="s">
        <v>52</v>
      </c>
      <c r="B485" s="10" t="s">
        <v>509</v>
      </c>
      <c r="C485" s="10" t="s">
        <v>7007</v>
      </c>
      <c r="D485" t="s">
        <v>5</v>
      </c>
      <c r="E485" s="29" t="s">
        <v>7008</v>
      </c>
      <c r="F485" s="30" t="s">
        <v>602</v>
      </c>
      <c r="G485" s="31">
        <v>19.055</v>
      </c>
      <c r="H485" s="30">
        <v>1.4999999999999999E-4</v>
      </c>
      <c r="I485" s="30">
        <f>ROUND(G485*H485,6)</f>
        <v>2.8579999999999999E-3</v>
      </c>
      <c r="L485" s="32">
        <v>0</v>
      </c>
      <c r="M485" s="27">
        <f>ROUND(ROUND(L485,2)*ROUND(G485,3),2)</f>
        <v>0</v>
      </c>
      <c r="N485" s="30" t="s">
        <v>6030</v>
      </c>
      <c r="O485">
        <f>(M485*21)/100</f>
        <v>0</v>
      </c>
      <c r="P485" t="s">
        <v>28</v>
      </c>
    </row>
    <row r="486" spans="1:16" ht="12.75" customHeight="1" x14ac:dyDescent="0.2">
      <c r="A486" s="33" t="s">
        <v>57</v>
      </c>
      <c r="E486" s="34" t="s">
        <v>7009</v>
      </c>
    </row>
    <row r="487" spans="1:16" ht="12.75" customHeight="1" x14ac:dyDescent="0.2">
      <c r="A487" s="33" t="s">
        <v>58</v>
      </c>
      <c r="E487" s="35" t="s">
        <v>5</v>
      </c>
    </row>
    <row r="488" spans="1:16" ht="12.75" customHeight="1" x14ac:dyDescent="0.2">
      <c r="E488" s="34" t="s">
        <v>7010</v>
      </c>
    </row>
    <row r="489" spans="1:16" ht="12.75" customHeight="1" x14ac:dyDescent="0.2">
      <c r="A489" t="s">
        <v>52</v>
      </c>
      <c r="B489" s="10" t="s">
        <v>510</v>
      </c>
      <c r="C489" s="10" t="s">
        <v>7011</v>
      </c>
      <c r="D489" t="s">
        <v>5</v>
      </c>
      <c r="E489" s="29" t="s">
        <v>7012</v>
      </c>
      <c r="F489" s="30" t="s">
        <v>602</v>
      </c>
      <c r="G489" s="31">
        <v>70.84</v>
      </c>
      <c r="H489" s="30">
        <v>4.2999999999999999E-4</v>
      </c>
      <c r="I489" s="30">
        <f>ROUND(G489*H489,6)</f>
        <v>3.0460999999999998E-2</v>
      </c>
      <c r="L489" s="32">
        <v>0</v>
      </c>
      <c r="M489" s="27">
        <f>ROUND(ROUND(L489,2)*ROUND(G489,3),2)</f>
        <v>0</v>
      </c>
      <c r="N489" s="30" t="s">
        <v>6030</v>
      </c>
      <c r="O489">
        <f>(M489*21)/100</f>
        <v>0</v>
      </c>
      <c r="P489" t="s">
        <v>28</v>
      </c>
    </row>
    <row r="490" spans="1:16" ht="12.75" customHeight="1" x14ac:dyDescent="0.2">
      <c r="A490" s="33" t="s">
        <v>57</v>
      </c>
      <c r="E490" s="34" t="s">
        <v>7013</v>
      </c>
    </row>
    <row r="491" spans="1:16" ht="12.75" customHeight="1" x14ac:dyDescent="0.2">
      <c r="A491" s="33" t="s">
        <v>58</v>
      </c>
      <c r="E491" s="35" t="s">
        <v>5</v>
      </c>
    </row>
    <row r="492" spans="1:16" ht="12.75" customHeight="1" x14ac:dyDescent="0.2">
      <c r="E492" s="34" t="s">
        <v>7010</v>
      </c>
    </row>
    <row r="493" spans="1:16" ht="12.75" customHeight="1" x14ac:dyDescent="0.2">
      <c r="A493" t="s">
        <v>52</v>
      </c>
      <c r="B493" s="10" t="s">
        <v>511</v>
      </c>
      <c r="C493" s="10" t="s">
        <v>9485</v>
      </c>
      <c r="D493" t="s">
        <v>5</v>
      </c>
      <c r="E493" s="29" t="s">
        <v>7015</v>
      </c>
      <c r="F493" s="30" t="s">
        <v>602</v>
      </c>
      <c r="G493" s="31">
        <v>89.894999999999996</v>
      </c>
      <c r="H493" s="30">
        <v>1.9E-3</v>
      </c>
      <c r="I493" s="30">
        <f>ROUND(G493*H493,6)</f>
        <v>0.17080100000000001</v>
      </c>
      <c r="L493" s="32">
        <v>0</v>
      </c>
      <c r="M493" s="27">
        <f>ROUND(ROUND(L493,2)*ROUND(G493,3),2)</f>
        <v>0</v>
      </c>
      <c r="N493" s="30" t="s">
        <v>6030</v>
      </c>
      <c r="O493">
        <f>(M493*21)/100</f>
        <v>0</v>
      </c>
      <c r="P493" t="s">
        <v>28</v>
      </c>
    </row>
    <row r="494" spans="1:16" ht="12.75" customHeight="1" x14ac:dyDescent="0.2">
      <c r="A494" s="33" t="s">
        <v>57</v>
      </c>
      <c r="E494" s="34" t="s">
        <v>7015</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7016</v>
      </c>
      <c r="D497" t="s">
        <v>5</v>
      </c>
      <c r="E497" s="29" t="s">
        <v>7017</v>
      </c>
      <c r="F497" s="30" t="s">
        <v>602</v>
      </c>
      <c r="G497" s="31">
        <v>104.895</v>
      </c>
      <c r="H497" s="30">
        <v>0</v>
      </c>
      <c r="I497" s="30">
        <f>ROUND(G497*H497,6)</f>
        <v>0</v>
      </c>
      <c r="L497" s="32">
        <v>0</v>
      </c>
      <c r="M497" s="27">
        <f>ROUND(ROUND(L497,2)*ROUND(G497,3),2)</f>
        <v>0</v>
      </c>
      <c r="N497" s="30" t="s">
        <v>6030</v>
      </c>
      <c r="O497">
        <f>(M497*21)/100</f>
        <v>0</v>
      </c>
      <c r="P497" t="s">
        <v>28</v>
      </c>
    </row>
    <row r="498" spans="1:16" ht="12.75" customHeight="1" x14ac:dyDescent="0.2">
      <c r="A498" s="33" t="s">
        <v>57</v>
      </c>
      <c r="E498" s="34" t="s">
        <v>7018</v>
      </c>
    </row>
    <row r="499" spans="1:16" ht="12.75" customHeight="1" x14ac:dyDescent="0.2">
      <c r="A499" s="33" t="s">
        <v>58</v>
      </c>
      <c r="E499" s="35" t="s">
        <v>5</v>
      </c>
    </row>
    <row r="500" spans="1:16" ht="12.75" customHeight="1" x14ac:dyDescent="0.2">
      <c r="E500" s="34" t="s">
        <v>7019</v>
      </c>
    </row>
    <row r="501" spans="1:16" ht="12.75" customHeight="1" x14ac:dyDescent="0.2">
      <c r="A501" t="s">
        <v>52</v>
      </c>
      <c r="B501" s="10" t="s">
        <v>513</v>
      </c>
      <c r="C501" s="10" t="s">
        <v>7020</v>
      </c>
      <c r="D501" t="s">
        <v>5</v>
      </c>
      <c r="E501" s="29" t="s">
        <v>7021</v>
      </c>
      <c r="F501" s="30" t="s">
        <v>602</v>
      </c>
      <c r="G501" s="31">
        <v>15.5</v>
      </c>
      <c r="H501" s="30">
        <v>0</v>
      </c>
      <c r="I501" s="30">
        <f>ROUND(G501*H501,6)</f>
        <v>0</v>
      </c>
      <c r="L501" s="32">
        <v>0</v>
      </c>
      <c r="M501" s="27">
        <f>ROUND(ROUND(L501,2)*ROUND(G501,3),2)</f>
        <v>0</v>
      </c>
      <c r="N501" s="30" t="s">
        <v>6030</v>
      </c>
      <c r="O501">
        <f>(M501*21)/100</f>
        <v>0</v>
      </c>
      <c r="P501" t="s">
        <v>28</v>
      </c>
    </row>
    <row r="502" spans="1:16" ht="12.75" customHeight="1" x14ac:dyDescent="0.2">
      <c r="A502" s="33" t="s">
        <v>57</v>
      </c>
      <c r="E502" s="34" t="s">
        <v>7022</v>
      </c>
    </row>
    <row r="503" spans="1:16" ht="12.75" customHeight="1" x14ac:dyDescent="0.2">
      <c r="A503" s="33" t="s">
        <v>58</v>
      </c>
      <c r="E503" s="35" t="s">
        <v>5</v>
      </c>
    </row>
    <row r="504" spans="1:16" ht="12.75" customHeight="1" x14ac:dyDescent="0.2">
      <c r="E504" s="34" t="s">
        <v>7019</v>
      </c>
    </row>
    <row r="505" spans="1:16" ht="12.75" customHeight="1" x14ac:dyDescent="0.2">
      <c r="A505" t="s">
        <v>52</v>
      </c>
      <c r="B505" s="10" t="s">
        <v>580</v>
      </c>
      <c r="C505" s="10" t="s">
        <v>6969</v>
      </c>
      <c r="D505" t="s">
        <v>5</v>
      </c>
      <c r="E505" s="29" t="s">
        <v>6970</v>
      </c>
      <c r="F505" s="30" t="s">
        <v>602</v>
      </c>
      <c r="G505" s="31">
        <v>89.894999999999996</v>
      </c>
      <c r="H505" s="30">
        <v>2.9999999999999997E-4</v>
      </c>
      <c r="I505" s="30">
        <f>ROUND(G505*H505,6)</f>
        <v>2.6969E-2</v>
      </c>
      <c r="L505" s="32">
        <v>0</v>
      </c>
      <c r="M505" s="27">
        <f>ROUND(ROUND(L505,2)*ROUND(G505,3),2)</f>
        <v>0</v>
      </c>
      <c r="N505" s="30" t="s">
        <v>6030</v>
      </c>
      <c r="O505">
        <f>(M505*21)/100</f>
        <v>0</v>
      </c>
      <c r="P505" t="s">
        <v>28</v>
      </c>
    </row>
    <row r="506" spans="1:16" ht="12.75" customHeight="1" x14ac:dyDescent="0.2">
      <c r="A506" s="33" t="s">
        <v>57</v>
      </c>
      <c r="E506" s="34" t="s">
        <v>6970</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6771</v>
      </c>
      <c r="D509" t="s">
        <v>5</v>
      </c>
      <c r="E509" s="29" t="s">
        <v>6772</v>
      </c>
      <c r="F509" s="30" t="s">
        <v>602</v>
      </c>
      <c r="G509" s="31">
        <v>0.5</v>
      </c>
      <c r="H509" s="30">
        <v>5.0000000000000001E-4</v>
      </c>
      <c r="I509" s="30">
        <f>ROUND(G509*H509,6)</f>
        <v>2.5000000000000001E-4</v>
      </c>
      <c r="L509" s="32">
        <v>0</v>
      </c>
      <c r="M509" s="27">
        <f>ROUND(ROUND(L509,2)*ROUND(G509,3),2)</f>
        <v>0</v>
      </c>
      <c r="N509" s="30" t="s">
        <v>6030</v>
      </c>
      <c r="O509">
        <f>(M509*21)/100</f>
        <v>0</v>
      </c>
      <c r="P509" t="s">
        <v>28</v>
      </c>
    </row>
    <row r="510" spans="1:16" ht="12.75" customHeight="1" x14ac:dyDescent="0.2">
      <c r="A510" s="33" t="s">
        <v>57</v>
      </c>
      <c r="E510" s="34" t="s">
        <v>6772</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7023</v>
      </c>
      <c r="D513" t="s">
        <v>5</v>
      </c>
      <c r="E513" s="29" t="s">
        <v>7024</v>
      </c>
      <c r="F513" s="30" t="s">
        <v>602</v>
      </c>
      <c r="G513" s="31">
        <v>30</v>
      </c>
      <c r="H513" s="30">
        <v>1E-3</v>
      </c>
      <c r="I513" s="30">
        <f>ROUND(G513*H513,6)</f>
        <v>0.03</v>
      </c>
      <c r="L513" s="32">
        <v>0</v>
      </c>
      <c r="M513" s="27">
        <f>ROUND(ROUND(L513,2)*ROUND(G513,3),2)</f>
        <v>0</v>
      </c>
      <c r="N513" s="30" t="s">
        <v>6030</v>
      </c>
      <c r="O513">
        <f>(M513*21)/100</f>
        <v>0</v>
      </c>
      <c r="P513" t="s">
        <v>28</v>
      </c>
    </row>
    <row r="514" spans="1:16" ht="12.75" customHeight="1" x14ac:dyDescent="0.2">
      <c r="A514" s="33" t="s">
        <v>57</v>
      </c>
      <c r="E514" s="34" t="s">
        <v>7024</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7025</v>
      </c>
      <c r="E517" s="28" t="s">
        <v>7026</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7027</v>
      </c>
      <c r="D518" t="s">
        <v>5</v>
      </c>
      <c r="E518" s="29" t="s">
        <v>7028</v>
      </c>
      <c r="F518" s="30" t="s">
        <v>602</v>
      </c>
      <c r="G518" s="31">
        <v>62.776000000000003</v>
      </c>
      <c r="H518" s="30">
        <v>0</v>
      </c>
      <c r="I518" s="30">
        <f>ROUND(G518*H518,6)</f>
        <v>0</v>
      </c>
      <c r="L518" s="32">
        <v>0</v>
      </c>
      <c r="M518" s="27">
        <f>ROUND(ROUND(L518,2)*ROUND(G518,3),2)</f>
        <v>0</v>
      </c>
      <c r="N518" s="30" t="s">
        <v>6030</v>
      </c>
      <c r="O518">
        <f>(M518*21)/100</f>
        <v>0</v>
      </c>
      <c r="P518" t="s">
        <v>28</v>
      </c>
    </row>
    <row r="519" spans="1:16" ht="12.75" customHeight="1" x14ac:dyDescent="0.2">
      <c r="A519" s="33" t="s">
        <v>57</v>
      </c>
      <c r="E519" s="34" t="s">
        <v>7029</v>
      </c>
    </row>
    <row r="520" spans="1:16" ht="12.75" customHeight="1" x14ac:dyDescent="0.2">
      <c r="A520" s="33" t="s">
        <v>58</v>
      </c>
      <c r="E520" s="35" t="s">
        <v>5</v>
      </c>
    </row>
    <row r="521" spans="1:16" ht="12.75" customHeight="1" x14ac:dyDescent="0.2">
      <c r="E521" s="34" t="s">
        <v>7030</v>
      </c>
    </row>
    <row r="522" spans="1:16" ht="12.75" customHeight="1" x14ac:dyDescent="0.2">
      <c r="A522" t="s">
        <v>52</v>
      </c>
      <c r="B522" s="10" t="s">
        <v>584</v>
      </c>
      <c r="C522" s="10" t="s">
        <v>7031</v>
      </c>
      <c r="D522" t="s">
        <v>5</v>
      </c>
      <c r="E522" s="29" t="s">
        <v>7032</v>
      </c>
      <c r="F522" s="30" t="s">
        <v>271</v>
      </c>
      <c r="G522" s="31">
        <v>7.5330000000000004</v>
      </c>
      <c r="H522" s="30">
        <v>0.03</v>
      </c>
      <c r="I522" s="30">
        <f>ROUND(G522*H522,6)</f>
        <v>0.22599</v>
      </c>
      <c r="L522" s="32">
        <v>0</v>
      </c>
      <c r="M522" s="27">
        <f>ROUND(ROUND(L522,2)*ROUND(G522,3),2)</f>
        <v>0</v>
      </c>
      <c r="N522" s="30" t="s">
        <v>6030</v>
      </c>
      <c r="O522">
        <f>(M522*21)/100</f>
        <v>0</v>
      </c>
      <c r="P522" t="s">
        <v>28</v>
      </c>
    </row>
    <row r="523" spans="1:16" ht="12.75" customHeight="1" x14ac:dyDescent="0.2">
      <c r="A523" s="33" t="s">
        <v>57</v>
      </c>
      <c r="E523" s="34" t="s">
        <v>7032</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7033</v>
      </c>
      <c r="D526" t="s">
        <v>5</v>
      </c>
      <c r="E526" s="29" t="s">
        <v>7034</v>
      </c>
      <c r="F526" s="30" t="s">
        <v>602</v>
      </c>
      <c r="G526" s="31">
        <v>33.634</v>
      </c>
      <c r="H526" s="30">
        <v>6.0000000000000001E-3</v>
      </c>
      <c r="I526" s="30">
        <f>ROUND(G526*H526,6)</f>
        <v>0.20180400000000001</v>
      </c>
      <c r="L526" s="32">
        <v>0</v>
      </c>
      <c r="M526" s="27">
        <f>ROUND(ROUND(L526,2)*ROUND(G526,3),2)</f>
        <v>0</v>
      </c>
      <c r="N526" s="30" t="s">
        <v>6030</v>
      </c>
      <c r="O526">
        <f>(M526*21)/100</f>
        <v>0</v>
      </c>
      <c r="P526" t="s">
        <v>28</v>
      </c>
    </row>
    <row r="527" spans="1:16" ht="12.75" customHeight="1" x14ac:dyDescent="0.2">
      <c r="A527" s="33" t="s">
        <v>57</v>
      </c>
      <c r="E527" s="34" t="s">
        <v>7035</v>
      </c>
    </row>
    <row r="528" spans="1:16" ht="12.75" customHeight="1" x14ac:dyDescent="0.2">
      <c r="A528" s="33" t="s">
        <v>58</v>
      </c>
      <c r="E528" s="35" t="s">
        <v>5</v>
      </c>
    </row>
    <row r="529" spans="1:16" ht="12.75" customHeight="1" x14ac:dyDescent="0.2">
      <c r="E529" s="34" t="s">
        <v>7036</v>
      </c>
    </row>
    <row r="530" spans="1:16" ht="12.75" customHeight="1" x14ac:dyDescent="0.2">
      <c r="A530" t="s">
        <v>52</v>
      </c>
      <c r="B530" s="10" t="s">
        <v>586</v>
      </c>
      <c r="C530" s="10" t="s">
        <v>6864</v>
      </c>
      <c r="D530" t="s">
        <v>5</v>
      </c>
      <c r="E530" s="29" t="s">
        <v>6865</v>
      </c>
      <c r="F530" s="30" t="s">
        <v>602</v>
      </c>
      <c r="G530" s="31">
        <v>33.634</v>
      </c>
      <c r="H530" s="30">
        <v>3.5999999999999999E-3</v>
      </c>
      <c r="I530" s="30">
        <f>ROUND(G530*H530,6)</f>
        <v>0.121082</v>
      </c>
      <c r="L530" s="32">
        <v>0</v>
      </c>
      <c r="M530" s="27">
        <f>ROUND(ROUND(L530,2)*ROUND(G530,3),2)</f>
        <v>0</v>
      </c>
      <c r="N530" s="30" t="s">
        <v>6030</v>
      </c>
      <c r="O530">
        <f>(M530*21)/100</f>
        <v>0</v>
      </c>
      <c r="P530" t="s">
        <v>28</v>
      </c>
    </row>
    <row r="531" spans="1:16" ht="12.75" customHeight="1" x14ac:dyDescent="0.2">
      <c r="A531" s="33" t="s">
        <v>57</v>
      </c>
      <c r="E531" s="34" t="s">
        <v>6865</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7037</v>
      </c>
      <c r="D534" t="s">
        <v>5</v>
      </c>
      <c r="E534" s="29" t="s">
        <v>7038</v>
      </c>
      <c r="F534" s="30" t="s">
        <v>602</v>
      </c>
      <c r="G534" s="31">
        <v>85.745000000000005</v>
      </c>
      <c r="H534" s="30">
        <v>1.2E-4</v>
      </c>
      <c r="I534" s="30">
        <f>ROUND(G534*H534,6)</f>
        <v>1.0289E-2</v>
      </c>
      <c r="L534" s="32">
        <v>0</v>
      </c>
      <c r="M534" s="27">
        <f>ROUND(ROUND(L534,2)*ROUND(G534,3),2)</f>
        <v>0</v>
      </c>
      <c r="N534" s="30" t="s">
        <v>6030</v>
      </c>
      <c r="O534">
        <f>(M534*21)/100</f>
        <v>0</v>
      </c>
      <c r="P534" t="s">
        <v>28</v>
      </c>
    </row>
    <row r="535" spans="1:16" ht="12.75" customHeight="1" x14ac:dyDescent="0.2">
      <c r="A535" s="33" t="s">
        <v>57</v>
      </c>
      <c r="E535" s="34" t="s">
        <v>7039</v>
      </c>
    </row>
    <row r="536" spans="1:16" ht="12.75" customHeight="1" x14ac:dyDescent="0.2">
      <c r="A536" s="33" t="s">
        <v>58</v>
      </c>
      <c r="E536" s="35" t="s">
        <v>5</v>
      </c>
    </row>
    <row r="537" spans="1:16" ht="12.75" customHeight="1" x14ac:dyDescent="0.2">
      <c r="E537" s="34" t="s">
        <v>7040</v>
      </c>
    </row>
    <row r="538" spans="1:16" ht="12.75" customHeight="1" x14ac:dyDescent="0.2">
      <c r="A538" t="s">
        <v>52</v>
      </c>
      <c r="B538" s="10" t="s">
        <v>588</v>
      </c>
      <c r="C538" s="10" t="s">
        <v>7041</v>
      </c>
      <c r="D538" t="s">
        <v>5</v>
      </c>
      <c r="E538" s="29" t="s">
        <v>7042</v>
      </c>
      <c r="F538" s="30" t="s">
        <v>602</v>
      </c>
      <c r="G538" s="31">
        <v>70.650000000000006</v>
      </c>
      <c r="H538" s="30">
        <v>4.8999999999999998E-3</v>
      </c>
      <c r="I538" s="30">
        <f>ROUND(G538*H538,6)</f>
        <v>0.34618500000000002</v>
      </c>
      <c r="L538" s="32">
        <v>0</v>
      </c>
      <c r="M538" s="27">
        <f>ROUND(ROUND(L538,2)*ROUND(G538,3),2)</f>
        <v>0</v>
      </c>
      <c r="N538" s="30" t="s">
        <v>6030</v>
      </c>
      <c r="O538">
        <f>(M538*21)/100</f>
        <v>0</v>
      </c>
      <c r="P538" t="s">
        <v>28</v>
      </c>
    </row>
    <row r="539" spans="1:16" ht="12.75" customHeight="1" x14ac:dyDescent="0.2">
      <c r="A539" s="33" t="s">
        <v>57</v>
      </c>
      <c r="E539" s="34" t="s">
        <v>7042</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7043</v>
      </c>
      <c r="D542" t="s">
        <v>5</v>
      </c>
      <c r="E542" s="29" t="s">
        <v>7044</v>
      </c>
      <c r="F542" s="30" t="s">
        <v>602</v>
      </c>
      <c r="G542" s="31">
        <v>15.095000000000001</v>
      </c>
      <c r="H542" s="30">
        <v>1.8E-3</v>
      </c>
      <c r="I542" s="30">
        <f>ROUND(G542*H542,6)</f>
        <v>2.7171000000000001E-2</v>
      </c>
      <c r="L542" s="32">
        <v>0</v>
      </c>
      <c r="M542" s="27">
        <f>ROUND(ROUND(L542,2)*ROUND(G542,3),2)</f>
        <v>0</v>
      </c>
      <c r="N542" s="30" t="s">
        <v>6030</v>
      </c>
      <c r="O542">
        <f>(M542*21)/100</f>
        <v>0</v>
      </c>
      <c r="P542" t="s">
        <v>28</v>
      </c>
    </row>
    <row r="543" spans="1:16" ht="12.75" customHeight="1" x14ac:dyDescent="0.2">
      <c r="A543" s="33" t="s">
        <v>57</v>
      </c>
      <c r="E543" s="34" t="s">
        <v>7044</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7045</v>
      </c>
      <c r="D546" t="s">
        <v>5</v>
      </c>
      <c r="E546" s="29" t="s">
        <v>7046</v>
      </c>
      <c r="F546" s="30" t="s">
        <v>602</v>
      </c>
      <c r="G546" s="31">
        <v>70.650000000000006</v>
      </c>
      <c r="H546" s="30">
        <v>1.2E-4</v>
      </c>
      <c r="I546" s="30">
        <f>ROUND(G546*H546,6)</f>
        <v>8.4779999999999994E-3</v>
      </c>
      <c r="L546" s="32">
        <v>0</v>
      </c>
      <c r="M546" s="27">
        <f>ROUND(ROUND(L546,2)*ROUND(G546,3),2)</f>
        <v>0</v>
      </c>
      <c r="N546" s="30" t="s">
        <v>6030</v>
      </c>
      <c r="O546">
        <f>(M546*21)/100</f>
        <v>0</v>
      </c>
      <c r="P546" t="s">
        <v>28</v>
      </c>
    </row>
    <row r="547" spans="1:16" ht="12.75" customHeight="1" x14ac:dyDescent="0.2">
      <c r="A547" s="33" t="s">
        <v>57</v>
      </c>
      <c r="E547" s="34" t="s">
        <v>7047</v>
      </c>
    </row>
    <row r="548" spans="1:16" ht="12.75" customHeight="1" x14ac:dyDescent="0.2">
      <c r="A548" s="33" t="s">
        <v>58</v>
      </c>
      <c r="E548" s="35" t="s">
        <v>5</v>
      </c>
    </row>
    <row r="549" spans="1:16" ht="12.75" customHeight="1" x14ac:dyDescent="0.2">
      <c r="E549" s="34" t="s">
        <v>7040</v>
      </c>
    </row>
    <row r="550" spans="1:16" ht="12.75" customHeight="1" x14ac:dyDescent="0.2">
      <c r="A550" t="s">
        <v>52</v>
      </c>
      <c r="B550" s="10" t="s">
        <v>591</v>
      </c>
      <c r="C550" s="10" t="s">
        <v>7048</v>
      </c>
      <c r="D550" t="s">
        <v>5</v>
      </c>
      <c r="E550" s="29" t="s">
        <v>7049</v>
      </c>
      <c r="F550" s="30" t="s">
        <v>271</v>
      </c>
      <c r="G550" s="31">
        <v>6.359</v>
      </c>
      <c r="H550" s="30">
        <v>0.03</v>
      </c>
      <c r="I550" s="30">
        <f>ROUND(G550*H550,6)</f>
        <v>0.19077</v>
      </c>
      <c r="L550" s="32">
        <v>0</v>
      </c>
      <c r="M550" s="27">
        <f>ROUND(ROUND(L550,2)*ROUND(G550,3),2)</f>
        <v>0</v>
      </c>
      <c r="N550" s="30" t="s">
        <v>6030</v>
      </c>
      <c r="O550">
        <f>(M550*21)/100</f>
        <v>0</v>
      </c>
      <c r="P550" t="s">
        <v>28</v>
      </c>
    </row>
    <row r="551" spans="1:16" ht="12.75" customHeight="1" x14ac:dyDescent="0.2">
      <c r="A551" s="33" t="s">
        <v>57</v>
      </c>
      <c r="E551" s="34" t="s">
        <v>7049</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7050</v>
      </c>
      <c r="D554" t="s">
        <v>5</v>
      </c>
      <c r="E554" s="29" t="s">
        <v>7051</v>
      </c>
      <c r="F554" s="30" t="s">
        <v>126</v>
      </c>
      <c r="G554" s="31">
        <v>23.98</v>
      </c>
      <c r="H554" s="30">
        <v>1E-4</v>
      </c>
      <c r="I554" s="30">
        <f>ROUND(G554*H554,6)</f>
        <v>2.398E-3</v>
      </c>
      <c r="L554" s="32">
        <v>0</v>
      </c>
      <c r="M554" s="27">
        <f>ROUND(ROUND(L554,2)*ROUND(G554,3),2)</f>
        <v>0</v>
      </c>
      <c r="N554" s="30" t="s">
        <v>6030</v>
      </c>
      <c r="O554">
        <f>(M554*21)/100</f>
        <v>0</v>
      </c>
      <c r="P554" t="s">
        <v>28</v>
      </c>
    </row>
    <row r="555" spans="1:16" ht="12.75" customHeight="1" x14ac:dyDescent="0.2">
      <c r="A555" s="33" t="s">
        <v>57</v>
      </c>
      <c r="E555" s="34" t="s">
        <v>7052</v>
      </c>
    </row>
    <row r="556" spans="1:16" ht="12.75" customHeight="1" x14ac:dyDescent="0.2">
      <c r="A556" s="33" t="s">
        <v>58</v>
      </c>
      <c r="E556" s="35" t="s">
        <v>5</v>
      </c>
    </row>
    <row r="557" spans="1:16" ht="12.75" customHeight="1" x14ac:dyDescent="0.2">
      <c r="E557" s="34" t="s">
        <v>7040</v>
      </c>
    </row>
    <row r="558" spans="1:16" ht="12.75" customHeight="1" x14ac:dyDescent="0.2">
      <c r="A558" t="s">
        <v>52</v>
      </c>
      <c r="B558" s="10" t="s">
        <v>593</v>
      </c>
      <c r="C558" s="10" t="s">
        <v>7031</v>
      </c>
      <c r="D558" t="s">
        <v>50</v>
      </c>
      <c r="E558" s="29" t="s">
        <v>7032</v>
      </c>
      <c r="F558" s="30" t="s">
        <v>271</v>
      </c>
      <c r="G558" s="31">
        <v>6.6000000000000003E-2</v>
      </c>
      <c r="H558" s="30">
        <v>0.03</v>
      </c>
      <c r="I558" s="30">
        <f>ROUND(G558*H558,6)</f>
        <v>1.98E-3</v>
      </c>
      <c r="L558" s="32">
        <v>0</v>
      </c>
      <c r="M558" s="27">
        <f>ROUND(ROUND(L558,2)*ROUND(G558,3),2)</f>
        <v>0</v>
      </c>
      <c r="N558" s="30" t="s">
        <v>6030</v>
      </c>
      <c r="O558">
        <f>(M558*21)/100</f>
        <v>0</v>
      </c>
      <c r="P558" t="s">
        <v>28</v>
      </c>
    </row>
    <row r="559" spans="1:16" ht="12.75" customHeight="1" x14ac:dyDescent="0.2">
      <c r="A559" s="33" t="s">
        <v>57</v>
      </c>
      <c r="E559" s="34" t="s">
        <v>7032</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7053</v>
      </c>
      <c r="E562" s="28" t="s">
        <v>7054</v>
      </c>
      <c r="J562" s="27">
        <f>0</f>
        <v>0</v>
      </c>
      <c r="K562" s="27">
        <f>0</f>
        <v>0</v>
      </c>
      <c r="L562" s="27">
        <f>0+L563+L567+L571+L575+L579</f>
        <v>0</v>
      </c>
      <c r="M562" s="27">
        <f>0+M563+M567+M571+M575+M579</f>
        <v>0</v>
      </c>
    </row>
    <row r="563" spans="1:16" ht="12.75" customHeight="1" x14ac:dyDescent="0.2">
      <c r="A563" t="s">
        <v>52</v>
      </c>
      <c r="B563" s="10" t="s">
        <v>739</v>
      </c>
      <c r="C563" s="10" t="s">
        <v>7055</v>
      </c>
      <c r="D563" t="s">
        <v>5</v>
      </c>
      <c r="E563" s="29" t="s">
        <v>7056</v>
      </c>
      <c r="F563" s="30" t="s">
        <v>602</v>
      </c>
      <c r="G563" s="31">
        <v>13.221</v>
      </c>
      <c r="H563" s="30">
        <v>7.6999999999999996E-4</v>
      </c>
      <c r="I563" s="30">
        <f>ROUND(G563*H563,6)</f>
        <v>1.018E-2</v>
      </c>
      <c r="L563" s="32">
        <v>0</v>
      </c>
      <c r="M563" s="27">
        <f>ROUND(ROUND(L563,2)*ROUND(G563,3),2)</f>
        <v>0</v>
      </c>
      <c r="N563" s="30" t="s">
        <v>6030</v>
      </c>
      <c r="O563">
        <f>(M563*21)/100</f>
        <v>0</v>
      </c>
      <c r="P563" t="s">
        <v>28</v>
      </c>
    </row>
    <row r="564" spans="1:16" ht="12.75" customHeight="1" x14ac:dyDescent="0.2">
      <c r="A564" s="33" t="s">
        <v>57</v>
      </c>
      <c r="E564" s="34" t="s">
        <v>7057</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7058</v>
      </c>
      <c r="D567" t="s">
        <v>5</v>
      </c>
      <c r="E567" s="29" t="s">
        <v>7059</v>
      </c>
      <c r="F567" s="30" t="s">
        <v>602</v>
      </c>
      <c r="G567" s="31">
        <v>19.968</v>
      </c>
      <c r="H567" s="30">
        <v>7.6999999999999996E-4</v>
      </c>
      <c r="I567" s="30">
        <f>ROUND(G567*H567,6)</f>
        <v>1.5375E-2</v>
      </c>
      <c r="L567" s="32">
        <v>0</v>
      </c>
      <c r="M567" s="27">
        <f>ROUND(ROUND(L567,2)*ROUND(G567,3),2)</f>
        <v>0</v>
      </c>
      <c r="N567" s="30" t="s">
        <v>6030</v>
      </c>
      <c r="O567">
        <f>(M567*21)/100</f>
        <v>0</v>
      </c>
      <c r="P567" t="s">
        <v>28</v>
      </c>
    </row>
    <row r="568" spans="1:16" ht="12.75" customHeight="1" x14ac:dyDescent="0.2">
      <c r="A568" s="33" t="s">
        <v>57</v>
      </c>
      <c r="E568" s="34" t="s">
        <v>7060</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7061</v>
      </c>
      <c r="D571" t="s">
        <v>5</v>
      </c>
      <c r="E571" s="29" t="s">
        <v>7062</v>
      </c>
      <c r="F571" s="30" t="s">
        <v>602</v>
      </c>
      <c r="G571" s="31">
        <v>13.221</v>
      </c>
      <c r="H571" s="30">
        <v>1.3999999999999999E-4</v>
      </c>
      <c r="I571" s="30">
        <f>ROUND(G571*H571,6)</f>
        <v>1.851E-3</v>
      </c>
      <c r="L571" s="32">
        <v>0</v>
      </c>
      <c r="M571" s="27">
        <f>ROUND(ROUND(L571,2)*ROUND(G571,3),2)</f>
        <v>0</v>
      </c>
      <c r="N571" s="30" t="s">
        <v>6030</v>
      </c>
      <c r="O571">
        <f>(M571*21)/100</f>
        <v>0</v>
      </c>
      <c r="P571" t="s">
        <v>28</v>
      </c>
    </row>
    <row r="572" spans="1:16" ht="12.75" customHeight="1" x14ac:dyDescent="0.2">
      <c r="A572" s="33" t="s">
        <v>57</v>
      </c>
      <c r="E572" s="34" t="s">
        <v>7063</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7064</v>
      </c>
      <c r="D575" t="s">
        <v>5</v>
      </c>
      <c r="E575" s="29" t="s">
        <v>7065</v>
      </c>
      <c r="F575" s="30" t="s">
        <v>602</v>
      </c>
      <c r="G575" s="31">
        <v>19.968</v>
      </c>
      <c r="H575" s="30">
        <v>1.3999999999999999E-4</v>
      </c>
      <c r="I575" s="30">
        <f>ROUND(G575*H575,6)</f>
        <v>2.7959999999999999E-3</v>
      </c>
      <c r="L575" s="32">
        <v>0</v>
      </c>
      <c r="M575" s="27">
        <f>ROUND(ROUND(L575,2)*ROUND(G575,3),2)</f>
        <v>0</v>
      </c>
      <c r="N575" s="30" t="s">
        <v>6030</v>
      </c>
      <c r="O575">
        <f>(M575*21)/100</f>
        <v>0</v>
      </c>
      <c r="P575" t="s">
        <v>28</v>
      </c>
    </row>
    <row r="576" spans="1:16" ht="12.75" customHeight="1" x14ac:dyDescent="0.2">
      <c r="A576" s="33" t="s">
        <v>57</v>
      </c>
      <c r="E576" s="34" t="s">
        <v>7066</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9486</v>
      </c>
      <c r="D579" t="s">
        <v>5</v>
      </c>
      <c r="E579" s="29" t="s">
        <v>7068</v>
      </c>
      <c r="F579" s="30" t="s">
        <v>2830</v>
      </c>
      <c r="G579" s="31">
        <v>149.351</v>
      </c>
      <c r="H579" s="30">
        <v>1E-3</v>
      </c>
      <c r="I579" s="30">
        <f>ROUND(G579*H579,6)</f>
        <v>0.14935100000000001</v>
      </c>
      <c r="L579" s="32">
        <v>0</v>
      </c>
      <c r="M579" s="27">
        <f>ROUND(ROUND(L579,2)*ROUND(G579,3),2)</f>
        <v>0</v>
      </c>
      <c r="N579" s="30" t="s">
        <v>6030</v>
      </c>
      <c r="O579">
        <f>(M579*21)/100</f>
        <v>0</v>
      </c>
      <c r="P579" t="s">
        <v>28</v>
      </c>
    </row>
    <row r="580" spans="1:16" ht="12.75" customHeight="1" x14ac:dyDescent="0.2">
      <c r="A580" s="33" t="s">
        <v>57</v>
      </c>
      <c r="E580" s="34" t="s">
        <v>7068</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8211</v>
      </c>
      <c r="E583" s="28" t="s">
        <v>6602</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9487</v>
      </c>
      <c r="D584" t="s">
        <v>5</v>
      </c>
      <c r="E584" s="29" t="s">
        <v>6604</v>
      </c>
      <c r="F584" s="30" t="s">
        <v>126</v>
      </c>
      <c r="G584" s="31">
        <v>20</v>
      </c>
      <c r="H584" s="30">
        <v>0</v>
      </c>
      <c r="I584" s="30">
        <f>ROUND(G584*H584,6)</f>
        <v>0</v>
      </c>
      <c r="L584" s="32">
        <v>0</v>
      </c>
      <c r="M584" s="27">
        <f>ROUND(ROUND(L584,2)*ROUND(G584,3),2)</f>
        <v>0</v>
      </c>
      <c r="N584" s="30" t="s">
        <v>6030</v>
      </c>
      <c r="O584">
        <f>(M584*21)/100</f>
        <v>0</v>
      </c>
      <c r="P584" t="s">
        <v>28</v>
      </c>
    </row>
    <row r="585" spans="1:16" ht="12.75" customHeight="1" x14ac:dyDescent="0.2">
      <c r="A585" s="33" t="s">
        <v>57</v>
      </c>
      <c r="E585" s="34" t="s">
        <v>6604</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9488</v>
      </c>
      <c r="D588" t="s">
        <v>5</v>
      </c>
      <c r="E588" s="29" t="s">
        <v>6606</v>
      </c>
      <c r="F588" s="30" t="s">
        <v>126</v>
      </c>
      <c r="G588" s="31">
        <v>20</v>
      </c>
      <c r="H588" s="30">
        <v>0</v>
      </c>
      <c r="I588" s="30">
        <f>ROUND(G588*H588,6)</f>
        <v>0</v>
      </c>
      <c r="L588" s="32">
        <v>0</v>
      </c>
      <c r="M588" s="27">
        <f>ROUND(ROUND(L588,2)*ROUND(G588,3),2)</f>
        <v>0</v>
      </c>
      <c r="N588" s="30" t="s">
        <v>6030</v>
      </c>
      <c r="O588">
        <f>(M588*21)/100</f>
        <v>0</v>
      </c>
      <c r="P588" t="s">
        <v>28</v>
      </c>
    </row>
    <row r="589" spans="1:16" ht="12.75" customHeight="1" x14ac:dyDescent="0.2">
      <c r="A589" s="33" t="s">
        <v>57</v>
      </c>
      <c r="E589" s="34" t="s">
        <v>6606</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9489</v>
      </c>
      <c r="D592" t="s">
        <v>5</v>
      </c>
      <c r="E592" s="29" t="s">
        <v>6608</v>
      </c>
      <c r="F592" s="30" t="s">
        <v>126</v>
      </c>
      <c r="G592" s="31">
        <v>20</v>
      </c>
      <c r="H592" s="30">
        <v>0</v>
      </c>
      <c r="I592" s="30">
        <f>ROUND(G592*H592,6)</f>
        <v>0</v>
      </c>
      <c r="L592" s="32">
        <v>0</v>
      </c>
      <c r="M592" s="27">
        <f>ROUND(ROUND(L592,2)*ROUND(G592,3),2)</f>
        <v>0</v>
      </c>
      <c r="N592" s="30" t="s">
        <v>6030</v>
      </c>
      <c r="O592">
        <f>(M592*21)/100</f>
        <v>0</v>
      </c>
      <c r="P592" t="s">
        <v>28</v>
      </c>
    </row>
    <row r="593" spans="1:16" ht="12.75" customHeight="1" x14ac:dyDescent="0.2">
      <c r="A593" s="33" t="s">
        <v>57</v>
      </c>
      <c r="E593" s="34" t="s">
        <v>6608</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9490</v>
      </c>
      <c r="D596" t="s">
        <v>5</v>
      </c>
      <c r="E596" s="29" t="s">
        <v>6610</v>
      </c>
      <c r="F596" s="30" t="s">
        <v>126</v>
      </c>
      <c r="G596" s="31">
        <v>20</v>
      </c>
      <c r="H596" s="30">
        <v>0</v>
      </c>
      <c r="I596" s="30">
        <f>ROUND(G596*H596,6)</f>
        <v>0</v>
      </c>
      <c r="L596" s="32">
        <v>0</v>
      </c>
      <c r="M596" s="27">
        <f>ROUND(ROUND(L596,2)*ROUND(G596,3),2)</f>
        <v>0</v>
      </c>
      <c r="N596" s="30" t="s">
        <v>6030</v>
      </c>
      <c r="O596">
        <f>(M596*21)/100</f>
        <v>0</v>
      </c>
      <c r="P596" t="s">
        <v>28</v>
      </c>
    </row>
    <row r="597" spans="1:16" ht="12.75" customHeight="1" x14ac:dyDescent="0.2">
      <c r="A597" s="33" t="s">
        <v>57</v>
      </c>
      <c r="E597" s="34" t="s">
        <v>6610</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9491</v>
      </c>
      <c r="D600" t="s">
        <v>5</v>
      </c>
      <c r="E600" s="29" t="s">
        <v>6612</v>
      </c>
      <c r="F600" s="30" t="s">
        <v>3289</v>
      </c>
      <c r="G600" s="31">
        <v>1</v>
      </c>
      <c r="H600" s="30">
        <v>0</v>
      </c>
      <c r="I600" s="30">
        <f>ROUND(G600*H600,6)</f>
        <v>0</v>
      </c>
      <c r="L600" s="32">
        <v>0</v>
      </c>
      <c r="M600" s="27">
        <f>ROUND(ROUND(L600,2)*ROUND(G600,3),2)</f>
        <v>0</v>
      </c>
      <c r="N600" s="30" t="s">
        <v>6030</v>
      </c>
      <c r="O600">
        <f>(M600*21)/100</f>
        <v>0</v>
      </c>
      <c r="P600" t="s">
        <v>28</v>
      </c>
    </row>
    <row r="601" spans="1:16" ht="12.75" customHeight="1" x14ac:dyDescent="0.2">
      <c r="A601" s="33" t="s">
        <v>57</v>
      </c>
      <c r="E601" s="34" t="s">
        <v>6612</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9492</v>
      </c>
      <c r="D604" t="s">
        <v>5</v>
      </c>
      <c r="E604" s="29" t="s">
        <v>6614</v>
      </c>
      <c r="F604" s="30" t="s">
        <v>3289</v>
      </c>
      <c r="G604" s="31">
        <v>3</v>
      </c>
      <c r="H604" s="30">
        <v>0</v>
      </c>
      <c r="I604" s="30">
        <f>ROUND(G604*H604,6)</f>
        <v>0</v>
      </c>
      <c r="L604" s="32">
        <v>0</v>
      </c>
      <c r="M604" s="27">
        <f>ROUND(ROUND(L604,2)*ROUND(G604,3),2)</f>
        <v>0</v>
      </c>
      <c r="N604" s="30" t="s">
        <v>6030</v>
      </c>
      <c r="O604">
        <f>(M604*21)/100</f>
        <v>0</v>
      </c>
      <c r="P604" t="s">
        <v>28</v>
      </c>
    </row>
    <row r="605" spans="1:16" ht="12.75" customHeight="1" x14ac:dyDescent="0.2">
      <c r="A605" s="33" t="s">
        <v>57</v>
      </c>
      <c r="E605" s="34" t="s">
        <v>6614</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9493</v>
      </c>
      <c r="D608" t="s">
        <v>5</v>
      </c>
      <c r="E608" s="29" t="s">
        <v>6616</v>
      </c>
      <c r="F608" s="30" t="s">
        <v>3289</v>
      </c>
      <c r="G608" s="31">
        <v>3</v>
      </c>
      <c r="H608" s="30">
        <v>0</v>
      </c>
      <c r="I608" s="30">
        <f>ROUND(G608*H608,6)</f>
        <v>0</v>
      </c>
      <c r="L608" s="32">
        <v>0</v>
      </c>
      <c r="M608" s="27">
        <f>ROUND(ROUND(L608,2)*ROUND(G608,3),2)</f>
        <v>0</v>
      </c>
      <c r="N608" s="30" t="s">
        <v>6030</v>
      </c>
      <c r="O608">
        <f>(M608*21)/100</f>
        <v>0</v>
      </c>
      <c r="P608" t="s">
        <v>28</v>
      </c>
    </row>
    <row r="609" spans="1:16" ht="12.75" customHeight="1" x14ac:dyDescent="0.2">
      <c r="A609" s="33" t="s">
        <v>57</v>
      </c>
      <c r="E609" s="34" t="s">
        <v>6616</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9494</v>
      </c>
      <c r="D612" t="s">
        <v>5</v>
      </c>
      <c r="E612" s="29" t="s">
        <v>6618</v>
      </c>
      <c r="F612" s="30" t="s">
        <v>6012</v>
      </c>
      <c r="G612" s="31">
        <v>1</v>
      </c>
      <c r="H612" s="30">
        <v>0</v>
      </c>
      <c r="I612" s="30">
        <f>ROUND(G612*H612,6)</f>
        <v>0</v>
      </c>
      <c r="L612" s="32">
        <v>0</v>
      </c>
      <c r="M612" s="27">
        <f>ROUND(ROUND(L612,2)*ROUND(G612,3),2)</f>
        <v>0</v>
      </c>
      <c r="N612" s="30" t="s">
        <v>6030</v>
      </c>
      <c r="O612">
        <f>(M612*21)/100</f>
        <v>0</v>
      </c>
      <c r="P612" t="s">
        <v>28</v>
      </c>
    </row>
    <row r="613" spans="1:16" ht="12.75" customHeight="1" x14ac:dyDescent="0.2">
      <c r="A613" s="33" t="s">
        <v>57</v>
      </c>
      <c r="E613" s="34" t="s">
        <v>6618</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9495</v>
      </c>
      <c r="D616" t="s">
        <v>5</v>
      </c>
      <c r="E616" s="29" t="s">
        <v>6620</v>
      </c>
      <c r="F616" s="30" t="s">
        <v>6012</v>
      </c>
      <c r="G616" s="31">
        <v>1</v>
      </c>
      <c r="H616" s="30">
        <v>0</v>
      </c>
      <c r="I616" s="30">
        <f>ROUND(G616*H616,6)</f>
        <v>0</v>
      </c>
      <c r="L616" s="32">
        <v>0</v>
      </c>
      <c r="M616" s="27">
        <f>ROUND(ROUND(L616,2)*ROUND(G616,3),2)</f>
        <v>0</v>
      </c>
      <c r="N616" s="30" t="s">
        <v>6030</v>
      </c>
      <c r="O616">
        <f>(M616*21)/100</f>
        <v>0</v>
      </c>
      <c r="P616" t="s">
        <v>28</v>
      </c>
    </row>
    <row r="617" spans="1:16" ht="12.75" customHeight="1" x14ac:dyDescent="0.2">
      <c r="A617" s="33" t="s">
        <v>57</v>
      </c>
      <c r="E617" s="34" t="s">
        <v>6620</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9496</v>
      </c>
      <c r="D620" t="s">
        <v>5</v>
      </c>
      <c r="E620" s="29" t="s">
        <v>6622</v>
      </c>
      <c r="F620" s="30" t="s">
        <v>3289</v>
      </c>
      <c r="G620" s="31">
        <v>1</v>
      </c>
      <c r="H620" s="30">
        <v>0</v>
      </c>
      <c r="I620" s="30">
        <f>ROUND(G620*H620,6)</f>
        <v>0</v>
      </c>
      <c r="L620" s="32">
        <v>0</v>
      </c>
      <c r="M620" s="27">
        <f>ROUND(ROUND(L620,2)*ROUND(G620,3),2)</f>
        <v>0</v>
      </c>
      <c r="N620" s="30" t="s">
        <v>6030</v>
      </c>
      <c r="O620">
        <f>(M620*21)/100</f>
        <v>0</v>
      </c>
      <c r="P620" t="s">
        <v>28</v>
      </c>
    </row>
    <row r="621" spans="1:16" ht="12.75" customHeight="1" x14ac:dyDescent="0.2">
      <c r="A621" s="33" t="s">
        <v>57</v>
      </c>
      <c r="E621" s="34" t="s">
        <v>6622</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9497</v>
      </c>
      <c r="D624" t="s">
        <v>5</v>
      </c>
      <c r="E624" s="29" t="s">
        <v>6624</v>
      </c>
      <c r="F624" s="30" t="s">
        <v>3289</v>
      </c>
      <c r="G624" s="31">
        <v>1</v>
      </c>
      <c r="H624" s="30">
        <v>0</v>
      </c>
      <c r="I624" s="30">
        <f>ROUND(G624*H624,6)</f>
        <v>0</v>
      </c>
      <c r="L624" s="32">
        <v>0</v>
      </c>
      <c r="M624" s="27">
        <f>ROUND(ROUND(L624,2)*ROUND(G624,3),2)</f>
        <v>0</v>
      </c>
      <c r="N624" s="30" t="s">
        <v>6030</v>
      </c>
      <c r="O624">
        <f>(M624*21)/100</f>
        <v>0</v>
      </c>
      <c r="P624" t="s">
        <v>28</v>
      </c>
    </row>
    <row r="625" spans="1:16" ht="12.75" customHeight="1" x14ac:dyDescent="0.2">
      <c r="A625" s="33" t="s">
        <v>57</v>
      </c>
      <c r="E625" s="34" t="s">
        <v>6624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9498</v>
      </c>
      <c r="D628" t="s">
        <v>5</v>
      </c>
      <c r="E628" s="29" t="s">
        <v>6626</v>
      </c>
      <c r="F628" s="30" t="s">
        <v>3289</v>
      </c>
      <c r="G628" s="31">
        <v>1</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6626</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9499</v>
      </c>
      <c r="D632" t="s">
        <v>5</v>
      </c>
      <c r="E632" s="29" t="s">
        <v>6628</v>
      </c>
      <c r="F632" s="30" t="s">
        <v>3289</v>
      </c>
      <c r="G632" s="31">
        <v>1</v>
      </c>
      <c r="H632" s="30">
        <v>0</v>
      </c>
      <c r="I632" s="30">
        <f>ROUND(G632*H632,6)</f>
        <v>0</v>
      </c>
      <c r="L632" s="32">
        <v>0</v>
      </c>
      <c r="M632" s="27">
        <f>ROUND(ROUND(L632,2)*ROUND(G632,3),2)</f>
        <v>0</v>
      </c>
      <c r="N632" s="30" t="s">
        <v>6030</v>
      </c>
      <c r="O632">
        <f>(M632*21)/100</f>
        <v>0</v>
      </c>
      <c r="P632" t="s">
        <v>28</v>
      </c>
    </row>
    <row r="633" spans="1:16" ht="12.75" customHeight="1" x14ac:dyDescent="0.2">
      <c r="A633" s="33" t="s">
        <v>57</v>
      </c>
      <c r="E633" s="34" t="s">
        <v>6628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9500</v>
      </c>
      <c r="D636" t="s">
        <v>5</v>
      </c>
      <c r="E636" s="29" t="s">
        <v>6630</v>
      </c>
      <c r="F636" s="30" t="s">
        <v>3289</v>
      </c>
      <c r="G636" s="31">
        <v>1</v>
      </c>
      <c r="H636" s="30">
        <v>0</v>
      </c>
      <c r="I636" s="30">
        <f>ROUND(G636*H636,6)</f>
        <v>0</v>
      </c>
      <c r="L636" s="32">
        <v>0</v>
      </c>
      <c r="M636" s="27">
        <f>ROUND(ROUND(L636,2)*ROUND(G636,3),2)</f>
        <v>0</v>
      </c>
      <c r="N636" s="30" t="s">
        <v>6030</v>
      </c>
      <c r="O636">
        <f>(M636*21)/100</f>
        <v>0</v>
      </c>
      <c r="P636" t="s">
        <v>28</v>
      </c>
    </row>
    <row r="637" spans="1:16" ht="12.75" customHeight="1" x14ac:dyDescent="0.2">
      <c r="A637" s="33" t="s">
        <v>57</v>
      </c>
      <c r="E637" s="34" t="s">
        <v>6630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9501</v>
      </c>
      <c r="D640" t="s">
        <v>5</v>
      </c>
      <c r="E640" s="29" t="s">
        <v>6632</v>
      </c>
      <c r="F640" s="30" t="s">
        <v>3289</v>
      </c>
      <c r="G640" s="31">
        <v>1</v>
      </c>
      <c r="H640" s="30">
        <v>0</v>
      </c>
      <c r="I640" s="30">
        <f>ROUND(G640*H640,6)</f>
        <v>0</v>
      </c>
      <c r="L640" s="32">
        <v>0</v>
      </c>
      <c r="M640" s="27">
        <f>ROUND(ROUND(L640,2)*ROUND(G640,3),2)</f>
        <v>0</v>
      </c>
      <c r="N640" s="30" t="s">
        <v>6030</v>
      </c>
      <c r="O640">
        <f>(M640*21)/100</f>
        <v>0</v>
      </c>
      <c r="P640" t="s">
        <v>28</v>
      </c>
    </row>
    <row r="641" spans="1:16" ht="12.75" customHeight="1" x14ac:dyDescent="0.2">
      <c r="A641" s="33" t="s">
        <v>57</v>
      </c>
      <c r="E641" s="34" t="s">
        <v>6632</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7103</v>
      </c>
      <c r="E644" s="28" t="s">
        <v>7104</v>
      </c>
      <c r="J644" s="27">
        <f>0</f>
        <v>0</v>
      </c>
      <c r="K644" s="27">
        <f>0</f>
        <v>0</v>
      </c>
      <c r="L644" s="27">
        <f>0+L645+L649+L653+L657+L661</f>
        <v>0</v>
      </c>
      <c r="M644" s="27">
        <f>0+M645+M649+M653+M657+M661</f>
        <v>0</v>
      </c>
    </row>
    <row r="645" spans="1:16" ht="12.75" customHeight="1" x14ac:dyDescent="0.2">
      <c r="A645" t="s">
        <v>52</v>
      </c>
      <c r="B645" s="10" t="s">
        <v>766</v>
      </c>
      <c r="C645" s="10" t="s">
        <v>7105</v>
      </c>
      <c r="D645" t="s">
        <v>5</v>
      </c>
      <c r="E645" s="29" t="s">
        <v>7106</v>
      </c>
      <c r="F645" s="30" t="s">
        <v>126</v>
      </c>
      <c r="G645" s="31">
        <v>4.7960000000000003</v>
      </c>
      <c r="H645" s="30">
        <v>0</v>
      </c>
      <c r="I645" s="30">
        <f>ROUND(G645*H645,6)</f>
        <v>0</v>
      </c>
      <c r="L645" s="32">
        <v>0</v>
      </c>
      <c r="M645" s="27">
        <f>ROUND(ROUND(L645,2)*ROUND(G645,3),2)</f>
        <v>0</v>
      </c>
      <c r="N645" s="30" t="s">
        <v>6030</v>
      </c>
      <c r="O645">
        <f>(M645*21)/100</f>
        <v>0</v>
      </c>
      <c r="P645" t="s">
        <v>28</v>
      </c>
    </row>
    <row r="646" spans="1:16" ht="12.75" customHeight="1" x14ac:dyDescent="0.2">
      <c r="A646" s="33" t="s">
        <v>57</v>
      </c>
      <c r="E646" s="34" t="s">
        <v>7107</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7108</v>
      </c>
      <c r="D649" t="s">
        <v>5</v>
      </c>
      <c r="E649" s="29" t="s">
        <v>7109</v>
      </c>
      <c r="F649" s="30" t="s">
        <v>271</v>
      </c>
      <c r="G649" s="31">
        <v>1.2E-2</v>
      </c>
      <c r="H649" s="30">
        <v>0.55000000000000004</v>
      </c>
      <c r="I649" s="30">
        <f>ROUND(G649*H649,6)</f>
        <v>6.6E-3</v>
      </c>
      <c r="L649" s="32">
        <v>0</v>
      </c>
      <c r="M649" s="27">
        <f>ROUND(ROUND(L649,2)*ROUND(G649,3),2)</f>
        <v>0</v>
      </c>
      <c r="N649" s="30" t="s">
        <v>6030</v>
      </c>
      <c r="O649">
        <f>(M649*21)/100</f>
        <v>0</v>
      </c>
      <c r="P649" t="s">
        <v>28</v>
      </c>
    </row>
    <row r="650" spans="1:16" ht="12.75" customHeight="1" x14ac:dyDescent="0.2">
      <c r="A650" s="33" t="s">
        <v>57</v>
      </c>
      <c r="E650" s="34" t="s">
        <v>7109</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7110</v>
      </c>
      <c r="D653" t="s">
        <v>5</v>
      </c>
      <c r="E653" s="29" t="s">
        <v>7111</v>
      </c>
      <c r="F653" s="30" t="s">
        <v>602</v>
      </c>
      <c r="G653" s="31">
        <v>6.9</v>
      </c>
      <c r="H653" s="30">
        <v>1.5789999999999998E-2</v>
      </c>
      <c r="I653" s="30">
        <f>ROUND(G653*H653,6)</f>
        <v>0.10895100000000001</v>
      </c>
      <c r="L653" s="32">
        <v>0</v>
      </c>
      <c r="M653" s="27">
        <f>ROUND(ROUND(L653,2)*ROUND(G653,3),2)</f>
        <v>0</v>
      </c>
      <c r="N653" s="30" t="s">
        <v>6030</v>
      </c>
      <c r="O653">
        <f>(M653*21)/100</f>
        <v>0</v>
      </c>
      <c r="P653" t="s">
        <v>28</v>
      </c>
    </row>
    <row r="654" spans="1:16" ht="12.75" customHeight="1" x14ac:dyDescent="0.2">
      <c r="A654" s="33" t="s">
        <v>57</v>
      </c>
      <c r="E654" s="34" t="s">
        <v>7112</v>
      </c>
    </row>
    <row r="655" spans="1:16" ht="12.75" customHeight="1" x14ac:dyDescent="0.2">
      <c r="A655" s="33" t="s">
        <v>58</v>
      </c>
      <c r="E655" s="35" t="s">
        <v>5</v>
      </c>
    </row>
    <row r="656" spans="1:16" ht="12.75" customHeight="1" x14ac:dyDescent="0.2">
      <c r="E656" s="34" t="s">
        <v>7113</v>
      </c>
    </row>
    <row r="657" spans="1:16" ht="12.75" customHeight="1" x14ac:dyDescent="0.2">
      <c r="A657" t="s">
        <v>52</v>
      </c>
      <c r="B657" s="10" t="s">
        <v>771</v>
      </c>
      <c r="C657" s="10" t="s">
        <v>9502</v>
      </c>
      <c r="D657" t="s">
        <v>5</v>
      </c>
      <c r="E657" s="29" t="s">
        <v>7115</v>
      </c>
      <c r="F657" s="30" t="s">
        <v>602</v>
      </c>
      <c r="G657" s="31">
        <v>5.3879999999999999</v>
      </c>
      <c r="H657" s="30">
        <v>1.5789999999999998E-2</v>
      </c>
      <c r="I657" s="30">
        <f>ROUND(G657*H657,6)</f>
        <v>8.5077E-2</v>
      </c>
      <c r="L657" s="32">
        <v>0</v>
      </c>
      <c r="M657" s="27">
        <f>ROUND(ROUND(L657,2)*ROUND(G657,3),2)</f>
        <v>0</v>
      </c>
      <c r="N657" s="30" t="s">
        <v>6030</v>
      </c>
      <c r="O657">
        <f>(M657*21)/100</f>
        <v>0</v>
      </c>
      <c r="P657" t="s">
        <v>28</v>
      </c>
    </row>
    <row r="658" spans="1:16" ht="12.75" customHeight="1" x14ac:dyDescent="0.2">
      <c r="A658" s="33" t="s">
        <v>57</v>
      </c>
      <c r="E658" s="34" t="s">
        <v>7115</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7116</v>
      </c>
      <c r="D661" t="s">
        <v>5</v>
      </c>
      <c r="E661" s="29" t="s">
        <v>7117</v>
      </c>
      <c r="F661" s="30" t="s">
        <v>271</v>
      </c>
      <c r="G661" s="31">
        <v>1.2E-2</v>
      </c>
      <c r="H661" s="30">
        <v>2.3369999999999998E-2</v>
      </c>
      <c r="I661" s="30">
        <f>ROUND(G661*H661,6)</f>
        <v>2.7999999999999998E-4</v>
      </c>
      <c r="L661" s="32">
        <v>0</v>
      </c>
      <c r="M661" s="27">
        <f>ROUND(ROUND(L661,2)*ROUND(G661,3),2)</f>
        <v>0</v>
      </c>
      <c r="N661" s="30" t="s">
        <v>6030</v>
      </c>
      <c r="O661">
        <f>(M661*21)/100</f>
        <v>0</v>
      </c>
      <c r="P661" t="s">
        <v>28</v>
      </c>
    </row>
    <row r="662" spans="1:16" ht="12.75" customHeight="1" x14ac:dyDescent="0.2">
      <c r="A662" s="33" t="s">
        <v>57</v>
      </c>
      <c r="E662" s="34" t="s">
        <v>7118</v>
      </c>
    </row>
    <row r="663" spans="1:16" ht="12.75" customHeight="1" x14ac:dyDescent="0.2">
      <c r="A663" s="33" t="s">
        <v>58</v>
      </c>
      <c r="E663" s="35" t="s">
        <v>5</v>
      </c>
    </row>
    <row r="664" spans="1:16" ht="12.75" customHeight="1" x14ac:dyDescent="0.2">
      <c r="E664" s="34" t="s">
        <v>7119</v>
      </c>
    </row>
    <row r="665" spans="1:16" ht="12.75" customHeight="1" x14ac:dyDescent="0.2">
      <c r="A665" t="s">
        <v>49</v>
      </c>
      <c r="C665" s="11" t="s">
        <v>6212</v>
      </c>
      <c r="E665" s="28" t="s">
        <v>6213</v>
      </c>
      <c r="J665" s="27">
        <f>0</f>
        <v>0</v>
      </c>
      <c r="K665" s="27">
        <f>0</f>
        <v>0</v>
      </c>
      <c r="L665" s="27">
        <f>0+L666+L670+L674+L678</f>
        <v>0</v>
      </c>
      <c r="M665" s="27">
        <f>0+M666+M670+M674+M678</f>
        <v>0</v>
      </c>
    </row>
    <row r="666" spans="1:16" ht="12.75" customHeight="1" x14ac:dyDescent="0.2">
      <c r="A666" t="s">
        <v>52</v>
      </c>
      <c r="B666" s="10" t="s">
        <v>773</v>
      </c>
      <c r="C666" s="10" t="s">
        <v>7120</v>
      </c>
      <c r="D666" t="s">
        <v>5</v>
      </c>
      <c r="E666" s="29" t="s">
        <v>7121</v>
      </c>
      <c r="F666" s="30" t="s">
        <v>126</v>
      </c>
      <c r="G666" s="31">
        <v>36.299999999999997</v>
      </c>
      <c r="H666" s="30">
        <v>2.2699999999999999E-3</v>
      </c>
      <c r="I666" s="30">
        <f>ROUND(G666*H666,6)</f>
        <v>8.2401000000000002E-2</v>
      </c>
      <c r="L666" s="32">
        <v>0</v>
      </c>
      <c r="M666" s="27">
        <f>ROUND(ROUND(L666,2)*ROUND(G666,3),2)</f>
        <v>0</v>
      </c>
      <c r="N666" s="30" t="s">
        <v>6030</v>
      </c>
      <c r="O666">
        <f>(M666*21)/100</f>
        <v>0</v>
      </c>
      <c r="P666" t="s">
        <v>28</v>
      </c>
    </row>
    <row r="667" spans="1:16" ht="12.75" customHeight="1" x14ac:dyDescent="0.2">
      <c r="A667" s="33" t="s">
        <v>57</v>
      </c>
      <c r="E667" s="34" t="s">
        <v>7122</v>
      </c>
    </row>
    <row r="668" spans="1:16" ht="12.75" customHeight="1" x14ac:dyDescent="0.2">
      <c r="A668" s="33" t="s">
        <v>58</v>
      </c>
      <c r="E668" s="35" t="s">
        <v>5</v>
      </c>
    </row>
    <row r="669" spans="1:16" ht="12.75" customHeight="1" x14ac:dyDescent="0.2">
      <c r="E669" s="34" t="s">
        <v>7123</v>
      </c>
    </row>
    <row r="670" spans="1:16" ht="12.75" customHeight="1" x14ac:dyDescent="0.2">
      <c r="A670" t="s">
        <v>52</v>
      </c>
      <c r="B670" s="10" t="s">
        <v>776</v>
      </c>
      <c r="C670" s="10" t="s">
        <v>7124</v>
      </c>
      <c r="D670" t="s">
        <v>5</v>
      </c>
      <c r="E670" s="29" t="s">
        <v>7125</v>
      </c>
      <c r="F670" s="30" t="s">
        <v>126</v>
      </c>
      <c r="G670" s="31">
        <v>12.1</v>
      </c>
      <c r="H670" s="30">
        <v>1.3699999999999999E-3</v>
      </c>
      <c r="I670" s="30">
        <f>ROUND(G670*H670,6)</f>
        <v>1.6577000000000001E-2</v>
      </c>
      <c r="L670" s="32">
        <v>0</v>
      </c>
      <c r="M670" s="27">
        <f>ROUND(ROUND(L670,2)*ROUND(G670,3),2)</f>
        <v>0</v>
      </c>
      <c r="N670" s="30" t="s">
        <v>6030</v>
      </c>
      <c r="O670">
        <f>(M670*21)/100</f>
        <v>0</v>
      </c>
      <c r="P670" t="s">
        <v>28</v>
      </c>
    </row>
    <row r="671" spans="1:16" ht="12.75" customHeight="1" x14ac:dyDescent="0.2">
      <c r="A671" s="33" t="s">
        <v>57</v>
      </c>
      <c r="E671" s="34" t="s">
        <v>7126</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7127</v>
      </c>
      <c r="D674" t="s">
        <v>5</v>
      </c>
      <c r="E674" s="29" t="s">
        <v>7128</v>
      </c>
      <c r="F674" s="30" t="s">
        <v>55</v>
      </c>
      <c r="G674" s="31">
        <v>2</v>
      </c>
      <c r="H674" s="30">
        <v>2.5000000000000001E-4</v>
      </c>
      <c r="I674" s="30">
        <f>ROUND(G674*H674,6)</f>
        <v>5.0000000000000001E-4</v>
      </c>
      <c r="L674" s="32">
        <v>0</v>
      </c>
      <c r="M674" s="27">
        <f>ROUND(ROUND(L674,2)*ROUND(G674,3),2)</f>
        <v>0</v>
      </c>
      <c r="N674" s="30" t="s">
        <v>6030</v>
      </c>
      <c r="O674">
        <f>(M674*21)/100</f>
        <v>0</v>
      </c>
      <c r="P674" t="s">
        <v>28</v>
      </c>
    </row>
    <row r="675" spans="1:16" ht="12.75" customHeight="1" x14ac:dyDescent="0.2">
      <c r="A675" s="33" t="s">
        <v>57</v>
      </c>
      <c r="E675" s="34" t="s">
        <v>7129</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7130</v>
      </c>
      <c r="D678" t="s">
        <v>5</v>
      </c>
      <c r="E678" s="29" t="s">
        <v>7131</v>
      </c>
      <c r="F678" s="30" t="s">
        <v>126</v>
      </c>
      <c r="G678" s="31">
        <v>7.7</v>
      </c>
      <c r="H678" s="30">
        <v>2.8600000000000001E-3</v>
      </c>
      <c r="I678" s="30">
        <f>ROUND(G678*H678,6)</f>
        <v>2.2022E-2</v>
      </c>
      <c r="L678" s="32">
        <v>0</v>
      </c>
      <c r="M678" s="27">
        <f>ROUND(ROUND(L678,2)*ROUND(G678,3),2)</f>
        <v>0</v>
      </c>
      <c r="N678" s="30" t="s">
        <v>6030</v>
      </c>
      <c r="O678">
        <f>(M678*21)/100</f>
        <v>0</v>
      </c>
      <c r="P678" t="s">
        <v>28</v>
      </c>
    </row>
    <row r="679" spans="1:16" ht="12.75" customHeight="1" x14ac:dyDescent="0.2">
      <c r="A679" s="33" t="s">
        <v>57</v>
      </c>
      <c r="E679" s="34" t="s">
        <v>7132</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6281</v>
      </c>
      <c r="E682" s="28" t="s">
        <v>6282</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7133</v>
      </c>
      <c r="D683" t="s">
        <v>5</v>
      </c>
      <c r="E683" s="29" t="s">
        <v>7134</v>
      </c>
      <c r="F683" s="30" t="s">
        <v>2830</v>
      </c>
      <c r="G683" s="31">
        <v>780.6</v>
      </c>
      <c r="H683" s="30">
        <v>5.0000000000000002E-5</v>
      </c>
      <c r="I683" s="30">
        <f>ROUND(G683*H683,6)</f>
        <v>3.9030000000000002E-2</v>
      </c>
      <c r="L683" s="32">
        <v>0</v>
      </c>
      <c r="M683" s="27">
        <f>ROUND(ROUND(L683,2)*ROUND(G683,3),2)</f>
        <v>0</v>
      </c>
      <c r="N683" s="30" t="s">
        <v>6030</v>
      </c>
      <c r="O683">
        <f>(M683*21)/100</f>
        <v>0</v>
      </c>
      <c r="P683" t="s">
        <v>28</v>
      </c>
    </row>
    <row r="684" spans="1:16" ht="12.75" customHeight="1" x14ac:dyDescent="0.2">
      <c r="A684" s="33" t="s">
        <v>57</v>
      </c>
      <c r="E684" s="34" t="s">
        <v>7135</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9503</v>
      </c>
      <c r="D687" t="s">
        <v>5</v>
      </c>
      <c r="E687" s="29" t="s">
        <v>9504</v>
      </c>
      <c r="F687" s="30" t="s">
        <v>602</v>
      </c>
      <c r="G687" s="31">
        <v>13.22</v>
      </c>
      <c r="H687" s="30">
        <v>3.2000000000000001E-2</v>
      </c>
      <c r="I687" s="30">
        <f>ROUND(G687*H687,6)</f>
        <v>0.42304000000000003</v>
      </c>
      <c r="L687" s="32">
        <v>0</v>
      </c>
      <c r="M687" s="27">
        <f>ROUND(ROUND(L687,2)*ROUND(G687,3),2)</f>
        <v>0</v>
      </c>
      <c r="N687" s="30" t="s">
        <v>6030</v>
      </c>
      <c r="O687">
        <f>(M687*21)/100</f>
        <v>0</v>
      </c>
      <c r="P687" t="s">
        <v>28</v>
      </c>
    </row>
    <row r="688" spans="1:16" ht="12.75" customHeight="1" x14ac:dyDescent="0.2">
      <c r="A688" s="33" t="s">
        <v>57</v>
      </c>
      <c r="E688" s="34" t="s">
        <v>9504</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6283</v>
      </c>
      <c r="D691" t="s">
        <v>5</v>
      </c>
      <c r="E691" s="29" t="s">
        <v>6284</v>
      </c>
      <c r="F691" s="30" t="s">
        <v>55</v>
      </c>
      <c r="G691" s="31">
        <v>6</v>
      </c>
      <c r="H691" s="30">
        <v>0</v>
      </c>
      <c r="I691" s="30">
        <f>ROUND(G691*H691,6)</f>
        <v>0</v>
      </c>
      <c r="L691" s="32">
        <v>0</v>
      </c>
      <c r="M691" s="27">
        <f>ROUND(ROUND(L691,2)*ROUND(G691,3),2)</f>
        <v>0</v>
      </c>
      <c r="N691" s="30" t="s">
        <v>6030</v>
      </c>
      <c r="O691">
        <f>(M691*21)/100</f>
        <v>0</v>
      </c>
      <c r="P691" t="s">
        <v>28</v>
      </c>
    </row>
    <row r="692" spans="1:16" ht="12.75" customHeight="1" x14ac:dyDescent="0.2">
      <c r="A692" s="33" t="s">
        <v>57</v>
      </c>
      <c r="E692" s="34" t="s">
        <v>6285</v>
      </c>
    </row>
    <row r="693" spans="1:16" ht="12.75" customHeight="1" x14ac:dyDescent="0.2">
      <c r="A693" s="33" t="s">
        <v>58</v>
      </c>
      <c r="E693" s="35" t="s">
        <v>5</v>
      </c>
    </row>
    <row r="694" spans="1:16" ht="12.75" customHeight="1" x14ac:dyDescent="0.2">
      <c r="E694" s="34" t="s">
        <v>7138</v>
      </c>
    </row>
    <row r="695" spans="1:16" ht="12.75" customHeight="1" x14ac:dyDescent="0.2">
      <c r="A695" t="s">
        <v>52</v>
      </c>
      <c r="B695" s="10" t="s">
        <v>784</v>
      </c>
      <c r="C695" s="10" t="s">
        <v>9505</v>
      </c>
      <c r="D695" t="s">
        <v>5</v>
      </c>
      <c r="E695" s="29" t="s">
        <v>7140</v>
      </c>
      <c r="F695" s="30" t="s">
        <v>55</v>
      </c>
      <c r="G695" s="31">
        <v>3</v>
      </c>
      <c r="H695" s="30">
        <v>0.104</v>
      </c>
      <c r="I695" s="30">
        <f>ROUND(G695*H695,6)</f>
        <v>0.312</v>
      </c>
      <c r="L695" s="32">
        <v>0</v>
      </c>
      <c r="M695" s="27">
        <f>ROUND(ROUND(L695,2)*ROUND(G695,3),2)</f>
        <v>0</v>
      </c>
      <c r="N695" s="30" t="s">
        <v>6030</v>
      </c>
      <c r="O695">
        <f>(M695*21)/100</f>
        <v>0</v>
      </c>
      <c r="P695" t="s">
        <v>28</v>
      </c>
    </row>
    <row r="696" spans="1:16" ht="12.75" customHeight="1" x14ac:dyDescent="0.2">
      <c r="A696" s="33" t="s">
        <v>57</v>
      </c>
      <c r="E696" s="34" t="s">
        <v>7140</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9506</v>
      </c>
      <c r="D699" t="s">
        <v>5</v>
      </c>
      <c r="E699" s="29" t="s">
        <v>7142</v>
      </c>
      <c r="F699" s="30" t="s">
        <v>55</v>
      </c>
      <c r="G699" s="31">
        <v>1</v>
      </c>
      <c r="H699" s="30">
        <v>0.104</v>
      </c>
      <c r="I699" s="30">
        <f>ROUND(G699*H699,6)</f>
        <v>0.104</v>
      </c>
      <c r="L699" s="32">
        <v>0</v>
      </c>
      <c r="M699" s="27">
        <f>ROUND(ROUND(L699,2)*ROUND(G699,3),2)</f>
        <v>0</v>
      </c>
      <c r="N699" s="30" t="s">
        <v>6030</v>
      </c>
      <c r="O699">
        <f>(M699*21)/100</f>
        <v>0</v>
      </c>
      <c r="P699" t="s">
        <v>28</v>
      </c>
    </row>
    <row r="700" spans="1:16" ht="12.75" customHeight="1" x14ac:dyDescent="0.2">
      <c r="A700" s="33" t="s">
        <v>57</v>
      </c>
      <c r="E700" s="34" t="s">
        <v>7142</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9507</v>
      </c>
      <c r="D703" t="s">
        <v>5</v>
      </c>
      <c r="E703" s="29" t="s">
        <v>7144</v>
      </c>
      <c r="F703" s="30" t="s">
        <v>55</v>
      </c>
      <c r="G703" s="31">
        <v>1</v>
      </c>
      <c r="H703" s="30">
        <v>0.104</v>
      </c>
      <c r="I703" s="30">
        <f>ROUND(G703*H703,6)</f>
        <v>0.104</v>
      </c>
      <c r="L703" s="32">
        <v>0</v>
      </c>
      <c r="M703" s="27">
        <f>ROUND(ROUND(L703,2)*ROUND(G703,3),2)</f>
        <v>0</v>
      </c>
      <c r="N703" s="30" t="s">
        <v>6030</v>
      </c>
      <c r="O703">
        <f>(M703*21)/100</f>
        <v>0</v>
      </c>
      <c r="P703" t="s">
        <v>28</v>
      </c>
    </row>
    <row r="704" spans="1:16" ht="12.75" customHeight="1" x14ac:dyDescent="0.2">
      <c r="A704" s="33" t="s">
        <v>57</v>
      </c>
      <c r="E704" s="34" t="s">
        <v>7144</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9508</v>
      </c>
      <c r="D707" t="s">
        <v>5</v>
      </c>
      <c r="E707" s="29" t="s">
        <v>7146</v>
      </c>
      <c r="F707" s="30" t="s">
        <v>55</v>
      </c>
      <c r="G707" s="31">
        <v>1</v>
      </c>
      <c r="H707" s="30">
        <v>0.104</v>
      </c>
      <c r="I707" s="30">
        <f>ROUND(G707*H707,6)</f>
        <v>0.104</v>
      </c>
      <c r="L707" s="32">
        <v>0</v>
      </c>
      <c r="M707" s="27">
        <f>ROUND(ROUND(L707,2)*ROUND(G707,3),2)</f>
        <v>0</v>
      </c>
      <c r="N707" s="30" t="s">
        <v>6030</v>
      </c>
      <c r="O707">
        <f>(M707*21)/100</f>
        <v>0</v>
      </c>
      <c r="P707" t="s">
        <v>28</v>
      </c>
    </row>
    <row r="708" spans="1:16" ht="12.75" customHeight="1" x14ac:dyDescent="0.2">
      <c r="A708" s="33" t="s">
        <v>57</v>
      </c>
      <c r="E708" s="34" t="s">
        <v>7146</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9509</v>
      </c>
      <c r="D711" t="s">
        <v>5</v>
      </c>
      <c r="E711" s="29" t="s">
        <v>7148</v>
      </c>
      <c r="F711" s="30" t="s">
        <v>55</v>
      </c>
      <c r="G711" s="31">
        <v>6</v>
      </c>
      <c r="H711" s="30">
        <v>1.2500000000000001E-2</v>
      </c>
      <c r="I711" s="30">
        <f>ROUND(G711*H711,6)</f>
        <v>7.4999999999999997E-2</v>
      </c>
      <c r="L711" s="32">
        <v>0</v>
      </c>
      <c r="M711" s="27">
        <f>ROUND(ROUND(L711,2)*ROUND(G711,3),2)</f>
        <v>0</v>
      </c>
      <c r="N711" s="30" t="s">
        <v>6030</v>
      </c>
      <c r="O711">
        <f>(M711*21)/100</f>
        <v>0</v>
      </c>
      <c r="P711" t="s">
        <v>28</v>
      </c>
    </row>
    <row r="712" spans="1:16" ht="12.75" customHeight="1" x14ac:dyDescent="0.2">
      <c r="A712" s="33" t="s">
        <v>57</v>
      </c>
      <c r="E712" s="34" t="s">
        <v>7148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7149</v>
      </c>
      <c r="D715" t="s">
        <v>5</v>
      </c>
      <c r="E715" s="29" t="s">
        <v>7150</v>
      </c>
      <c r="F715" s="30" t="s">
        <v>55</v>
      </c>
      <c r="G715" s="31">
        <v>3</v>
      </c>
      <c r="H715" s="30">
        <v>2.1000000000000001E-4</v>
      </c>
      <c r="I715" s="30">
        <f>ROUND(G715*H715,6)</f>
        <v>6.3000000000000003E-4</v>
      </c>
      <c r="L715" s="32">
        <v>0</v>
      </c>
      <c r="M715" s="27">
        <f>ROUND(ROUND(L715,2)*ROUND(G715,3),2)</f>
        <v>0</v>
      </c>
      <c r="N715" s="30" t="s">
        <v>6030</v>
      </c>
      <c r="O715">
        <f>(M715*21)/100</f>
        <v>0</v>
      </c>
      <c r="P715" t="s">
        <v>28</v>
      </c>
    </row>
    <row r="716" spans="1:16" ht="12.75" customHeight="1" x14ac:dyDescent="0.2">
      <c r="A716" s="33" t="s">
        <v>57</v>
      </c>
      <c r="E716" s="34" t="s">
        <v>7150</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7151</v>
      </c>
      <c r="D719" t="s">
        <v>5</v>
      </c>
      <c r="E719" s="29" t="s">
        <v>7152</v>
      </c>
      <c r="F719" s="30" t="s">
        <v>55</v>
      </c>
      <c r="G719" s="31">
        <v>6</v>
      </c>
      <c r="H719" s="30">
        <v>0</v>
      </c>
      <c r="I719" s="30">
        <f>ROUND(G719*H719,6)</f>
        <v>0</v>
      </c>
      <c r="L719" s="32">
        <v>0</v>
      </c>
      <c r="M719" s="27">
        <f>ROUND(ROUND(L719,2)*ROUND(G719,3),2)</f>
        <v>0</v>
      </c>
      <c r="N719" s="30" t="s">
        <v>6030</v>
      </c>
      <c r="O719">
        <f>(M719*21)/100</f>
        <v>0</v>
      </c>
      <c r="P719" t="s">
        <v>28</v>
      </c>
    </row>
    <row r="720" spans="1:16" ht="12.75" customHeight="1" x14ac:dyDescent="0.2">
      <c r="A720" s="33" t="s">
        <v>57</v>
      </c>
      <c r="E720" s="34" t="s">
        <v>7153</v>
      </c>
    </row>
    <row r="721" spans="1:16" ht="12.75" customHeight="1" x14ac:dyDescent="0.2">
      <c r="A721" s="33" t="s">
        <v>58</v>
      </c>
      <c r="E721" s="35" t="s">
        <v>5</v>
      </c>
    </row>
    <row r="722" spans="1:16" ht="12.75" customHeight="1" x14ac:dyDescent="0.2">
      <c r="E722" s="34" t="s">
        <v>7138</v>
      </c>
    </row>
    <row r="723" spans="1:16" ht="12.75" customHeight="1" x14ac:dyDescent="0.2">
      <c r="A723" t="s">
        <v>52</v>
      </c>
      <c r="B723" s="10" t="s">
        <v>793</v>
      </c>
      <c r="C723" s="10" t="s">
        <v>9510</v>
      </c>
      <c r="D723" t="s">
        <v>5</v>
      </c>
      <c r="E723" s="29" t="s">
        <v>7155</v>
      </c>
      <c r="F723" s="30" t="s">
        <v>55</v>
      </c>
      <c r="G723" s="31">
        <v>6</v>
      </c>
      <c r="H723" s="30">
        <v>3.0000000000000001E-3</v>
      </c>
      <c r="I723" s="30">
        <f>ROUND(G723*H723,6)</f>
        <v>1.7999999999999999E-2</v>
      </c>
      <c r="L723" s="32">
        <v>0</v>
      </c>
      <c r="M723" s="27">
        <f>ROUND(ROUND(L723,2)*ROUND(G723,3),2)</f>
        <v>0</v>
      </c>
      <c r="N723" s="30" t="s">
        <v>6030</v>
      </c>
      <c r="O723">
        <f>(M723*21)/100</f>
        <v>0</v>
      </c>
      <c r="P723" t="s">
        <v>28</v>
      </c>
    </row>
    <row r="724" spans="1:16" ht="12.75" customHeight="1" x14ac:dyDescent="0.2">
      <c r="A724" s="33" t="s">
        <v>57</v>
      </c>
      <c r="E724" s="34" t="s">
        <v>7155</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7156</v>
      </c>
      <c r="D727" t="s">
        <v>5</v>
      </c>
      <c r="E727" s="29" t="s">
        <v>7157</v>
      </c>
      <c r="F727" s="30" t="s">
        <v>55</v>
      </c>
      <c r="G727" s="31">
        <v>6</v>
      </c>
      <c r="H727" s="30">
        <v>1.7000000000000001E-4</v>
      </c>
      <c r="I727" s="30">
        <f>ROUND(G727*H727,6)</f>
        <v>1.0200000000000001E-3</v>
      </c>
      <c r="L727" s="32">
        <v>0</v>
      </c>
      <c r="M727" s="27">
        <f>ROUND(ROUND(L727,2)*ROUND(G727,3),2)</f>
        <v>0</v>
      </c>
      <c r="N727" s="30" t="s">
        <v>6030</v>
      </c>
      <c r="O727">
        <f>(M727*21)/100</f>
        <v>0</v>
      </c>
      <c r="P727" t="s">
        <v>28</v>
      </c>
    </row>
    <row r="728" spans="1:16" ht="12.75" customHeight="1" x14ac:dyDescent="0.2">
      <c r="A728" s="33" t="s">
        <v>57</v>
      </c>
      <c r="E728" s="34" t="s">
        <v>7158</v>
      </c>
    </row>
    <row r="729" spans="1:16" ht="12.75" customHeight="1" x14ac:dyDescent="0.2">
      <c r="A729" s="33" t="s">
        <v>58</v>
      </c>
      <c r="E729" s="35" t="s">
        <v>5</v>
      </c>
    </row>
    <row r="730" spans="1:16" ht="12.75" customHeight="1" x14ac:dyDescent="0.2">
      <c r="E730" s="34" t="s">
        <v>7159</v>
      </c>
    </row>
    <row r="731" spans="1:16" ht="12.75" customHeight="1" x14ac:dyDescent="0.2">
      <c r="A731" t="s">
        <v>52</v>
      </c>
      <c r="B731" s="10" t="s">
        <v>799</v>
      </c>
      <c r="C731" s="10" t="s">
        <v>7160</v>
      </c>
      <c r="D731" t="s">
        <v>5</v>
      </c>
      <c r="E731" s="29" t="s">
        <v>7161</v>
      </c>
      <c r="F731" s="30" t="s">
        <v>55</v>
      </c>
      <c r="G731" s="31">
        <v>6</v>
      </c>
      <c r="H731" s="30">
        <v>0</v>
      </c>
      <c r="I731" s="30">
        <f>ROUND(G731*H731,6)</f>
        <v>0</v>
      </c>
      <c r="L731" s="32">
        <v>0</v>
      </c>
      <c r="M731" s="27">
        <f>ROUND(ROUND(L731,2)*ROUND(G731,3),2)</f>
        <v>0</v>
      </c>
      <c r="N731" s="30" t="s">
        <v>6030</v>
      </c>
      <c r="O731">
        <f>(M731*21)/100</f>
        <v>0</v>
      </c>
      <c r="P731" t="s">
        <v>28</v>
      </c>
    </row>
    <row r="732" spans="1:16" ht="12.75" customHeight="1" x14ac:dyDescent="0.2">
      <c r="A732" s="33" t="s">
        <v>57</v>
      </c>
      <c r="E732" s="34" t="s">
        <v>7162</v>
      </c>
    </row>
    <row r="733" spans="1:16" ht="12.75" customHeight="1" x14ac:dyDescent="0.2">
      <c r="A733" s="33" t="s">
        <v>58</v>
      </c>
      <c r="E733" s="35" t="s">
        <v>5</v>
      </c>
    </row>
    <row r="734" spans="1:16" ht="12.75" customHeight="1" x14ac:dyDescent="0.2">
      <c r="E734" s="34" t="s">
        <v>7159</v>
      </c>
    </row>
    <row r="735" spans="1:16" ht="12.75" customHeight="1" x14ac:dyDescent="0.2">
      <c r="A735" t="s">
        <v>52</v>
      </c>
      <c r="B735" s="10" t="s">
        <v>802</v>
      </c>
      <c r="C735" s="10" t="s">
        <v>9511</v>
      </c>
      <c r="D735" t="s">
        <v>5</v>
      </c>
      <c r="E735" s="29" t="s">
        <v>7164</v>
      </c>
      <c r="F735" s="30" t="s">
        <v>55</v>
      </c>
      <c r="G735" s="31">
        <v>6</v>
      </c>
      <c r="H735" s="30">
        <v>2.5999999999999999E-3</v>
      </c>
      <c r="I735" s="30">
        <f>ROUND(G735*H735,6)</f>
        <v>1.5599999999999999E-2</v>
      </c>
      <c r="L735" s="32">
        <v>0</v>
      </c>
      <c r="M735" s="27">
        <f>ROUND(ROUND(L735,2)*ROUND(G735,3),2)</f>
        <v>0</v>
      </c>
      <c r="N735" s="30" t="s">
        <v>6030</v>
      </c>
      <c r="O735">
        <f>(M735*21)/100</f>
        <v>0</v>
      </c>
      <c r="P735" t="s">
        <v>28</v>
      </c>
    </row>
    <row r="736" spans="1:16" ht="12.75" customHeight="1" x14ac:dyDescent="0.2">
      <c r="A736" s="33" t="s">
        <v>57</v>
      </c>
      <c r="E736" s="34" t="s">
        <v>7164</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9512</v>
      </c>
      <c r="D739" t="s">
        <v>5</v>
      </c>
      <c r="E739" s="29" t="s">
        <v>7166</v>
      </c>
      <c r="F739" s="30" t="s">
        <v>126</v>
      </c>
      <c r="G739" s="31">
        <v>19.399999999999999</v>
      </c>
      <c r="H739" s="30">
        <v>2.4000000000000001E-4</v>
      </c>
      <c r="I739" s="30">
        <f>ROUND(G739*H739,6)</f>
        <v>4.6560000000000004E-3</v>
      </c>
      <c r="L739" s="32">
        <v>0</v>
      </c>
      <c r="M739" s="27">
        <f>ROUND(ROUND(L739,2)*ROUND(G739,3),2)</f>
        <v>0</v>
      </c>
      <c r="N739" s="30" t="s">
        <v>6030</v>
      </c>
      <c r="O739">
        <f>(M739*21)/100</f>
        <v>0</v>
      </c>
      <c r="P739" t="s">
        <v>28</v>
      </c>
    </row>
    <row r="740" spans="1:16" ht="12.75" customHeight="1" x14ac:dyDescent="0.2">
      <c r="A740" s="33" t="s">
        <v>57</v>
      </c>
      <c r="E740" s="34" t="s">
        <v>7166</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9513</v>
      </c>
      <c r="D743" t="s">
        <v>5</v>
      </c>
      <c r="E743" s="29" t="s">
        <v>7168</v>
      </c>
      <c r="F743" s="30" t="s">
        <v>55</v>
      </c>
      <c r="G743" s="31">
        <v>1</v>
      </c>
      <c r="H743" s="30">
        <v>8.4000000000000003E-4</v>
      </c>
      <c r="I743" s="30">
        <f>ROUND(G743*H743,6)</f>
        <v>8.4000000000000003E-4</v>
      </c>
      <c r="L743" s="32">
        <v>0</v>
      </c>
      <c r="M743" s="27">
        <f>ROUND(ROUND(L743,2)*ROUND(G743,3),2)</f>
        <v>0</v>
      </c>
      <c r="N743" s="30" t="s">
        <v>6030</v>
      </c>
      <c r="O743">
        <f>(M743*21)/100</f>
        <v>0</v>
      </c>
      <c r="P743" t="s">
        <v>28</v>
      </c>
    </row>
    <row r="744" spans="1:16" ht="12.75" customHeight="1" x14ac:dyDescent="0.2">
      <c r="A744" s="33" t="s">
        <v>57</v>
      </c>
      <c r="E744" s="34" t="s">
        <v>7168</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9514</v>
      </c>
      <c r="D747" t="s">
        <v>5</v>
      </c>
      <c r="E747" s="29" t="s">
        <v>7170</v>
      </c>
      <c r="F747" s="30" t="s">
        <v>55</v>
      </c>
      <c r="G747" s="31">
        <v>1</v>
      </c>
      <c r="H747" s="30">
        <v>3.2000000000000003E-4</v>
      </c>
      <c r="I747" s="30">
        <f>ROUND(G747*H747,6)</f>
        <v>3.2000000000000003E-4</v>
      </c>
      <c r="L747" s="32">
        <v>0</v>
      </c>
      <c r="M747" s="27">
        <f>ROUND(ROUND(L747,2)*ROUND(G747,3),2)</f>
        <v>0</v>
      </c>
      <c r="N747" s="30" t="s">
        <v>6030</v>
      </c>
      <c r="O747">
        <f>(M747*21)/100</f>
        <v>0</v>
      </c>
      <c r="P747" t="s">
        <v>28</v>
      </c>
    </row>
    <row r="748" spans="1:16" ht="12.75" customHeight="1" x14ac:dyDescent="0.2">
      <c r="A748" s="33" t="s">
        <v>57</v>
      </c>
      <c r="E748" s="34" t="s">
        <v>7170</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9515</v>
      </c>
      <c r="D751" t="s">
        <v>5</v>
      </c>
      <c r="E751" s="29" t="s">
        <v>7172</v>
      </c>
      <c r="F751" s="30" t="s">
        <v>55</v>
      </c>
      <c r="G751" s="31">
        <v>1</v>
      </c>
      <c r="H751" s="30">
        <v>2.0000000000000001E-4</v>
      </c>
      <c r="I751" s="30">
        <f>ROUND(G751*H751,6)</f>
        <v>2.0000000000000001E-4</v>
      </c>
      <c r="L751" s="32">
        <v>0</v>
      </c>
      <c r="M751" s="27">
        <f>ROUND(ROUND(L751,2)*ROUND(G751,3),2)</f>
        <v>0</v>
      </c>
      <c r="N751" s="30" t="s">
        <v>6030</v>
      </c>
      <c r="O751">
        <f>(M751*21)/100</f>
        <v>0</v>
      </c>
      <c r="P751" t="s">
        <v>28</v>
      </c>
    </row>
    <row r="752" spans="1:16" ht="12.75" customHeight="1" x14ac:dyDescent="0.2">
      <c r="A752" s="33" t="s">
        <v>57</v>
      </c>
      <c r="E752" s="34" t="s">
        <v>7172</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9516</v>
      </c>
      <c r="D755" t="s">
        <v>5</v>
      </c>
      <c r="E755" s="29" t="s">
        <v>7174</v>
      </c>
      <c r="F755" s="30" t="s">
        <v>55</v>
      </c>
      <c r="G755" s="31">
        <v>4</v>
      </c>
      <c r="H755" s="30">
        <v>1.3999999999999999E-4</v>
      </c>
      <c r="I755" s="30">
        <f>ROUND(G755*H755,6)</f>
        <v>5.5999999999999995E-4</v>
      </c>
      <c r="L755" s="32">
        <v>0</v>
      </c>
      <c r="M755" s="27">
        <f>ROUND(ROUND(L755,2)*ROUND(G755,3),2)</f>
        <v>0</v>
      </c>
      <c r="N755" s="30" t="s">
        <v>6030</v>
      </c>
      <c r="O755">
        <f>(M755*21)/100</f>
        <v>0</v>
      </c>
      <c r="P755" t="s">
        <v>28</v>
      </c>
    </row>
    <row r="756" spans="1:16" ht="12.75" customHeight="1" x14ac:dyDescent="0.2">
      <c r="A756" s="33" t="s">
        <v>57</v>
      </c>
      <c r="E756" s="34" t="s">
        <v>7174</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9517</v>
      </c>
      <c r="D759" t="s">
        <v>5</v>
      </c>
      <c r="E759" s="29" t="s">
        <v>7176</v>
      </c>
      <c r="F759" s="30" t="s">
        <v>55</v>
      </c>
      <c r="G759" s="31">
        <v>4</v>
      </c>
      <c r="H759" s="30">
        <v>1.1199999999999999E-3</v>
      </c>
      <c r="I759" s="30">
        <f>ROUND(G759*H759,6)</f>
        <v>4.4799999999999996E-3</v>
      </c>
      <c r="L759" s="32">
        <v>0</v>
      </c>
      <c r="M759" s="27">
        <f>ROUND(ROUND(L759,2)*ROUND(G759,3),2)</f>
        <v>0</v>
      </c>
      <c r="N759" s="30" t="s">
        <v>6030</v>
      </c>
      <c r="O759">
        <f>(M759*21)/100</f>
        <v>0</v>
      </c>
      <c r="P759" t="s">
        <v>28</v>
      </c>
    </row>
    <row r="760" spans="1:16" ht="12.75" customHeight="1" x14ac:dyDescent="0.2">
      <c r="A760" s="33" t="s">
        <v>57</v>
      </c>
      <c r="E760" s="34" t="s">
        <v>7176</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9518</v>
      </c>
      <c r="D763" t="s">
        <v>5</v>
      </c>
      <c r="E763" s="29" t="s">
        <v>7178</v>
      </c>
      <c r="F763" s="30" t="s">
        <v>55</v>
      </c>
      <c r="G763" s="31">
        <v>6</v>
      </c>
      <c r="H763" s="30">
        <v>2.7E-4</v>
      </c>
      <c r="I763" s="30">
        <f>ROUND(G763*H763,6)</f>
        <v>1.6199999999999999E-3</v>
      </c>
      <c r="L763" s="32">
        <v>0</v>
      </c>
      <c r="M763" s="27">
        <f>ROUND(ROUND(L763,2)*ROUND(G763,3),2)</f>
        <v>0</v>
      </c>
      <c r="N763" s="30" t="s">
        <v>6030</v>
      </c>
      <c r="O763">
        <f>(M763*21)/100</f>
        <v>0</v>
      </c>
      <c r="P763" t="s">
        <v>28</v>
      </c>
    </row>
    <row r="764" spans="1:16" ht="12.75" customHeight="1" x14ac:dyDescent="0.2">
      <c r="A764" s="33" t="s">
        <v>57</v>
      </c>
      <c r="E764" s="34" t="s">
        <v>7178</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7179</v>
      </c>
      <c r="D767" t="s">
        <v>5</v>
      </c>
      <c r="E767" s="29" t="s">
        <v>7180</v>
      </c>
      <c r="F767" s="30" t="s">
        <v>2830</v>
      </c>
      <c r="G767" s="31">
        <v>38</v>
      </c>
      <c r="H767" s="30">
        <v>6.9999999999999994E-5</v>
      </c>
      <c r="I767" s="30">
        <f>ROUND(G767*H767,6)</f>
        <v>2.66E-3</v>
      </c>
      <c r="L767" s="32">
        <v>0</v>
      </c>
      <c r="M767" s="27">
        <f>ROUND(ROUND(L767,2)*ROUND(G767,3),2)</f>
        <v>0</v>
      </c>
      <c r="N767" s="30" t="s">
        <v>6030</v>
      </c>
      <c r="O767">
        <f>(M767*21)/100</f>
        <v>0</v>
      </c>
      <c r="P767" t="s">
        <v>28</v>
      </c>
    </row>
    <row r="768" spans="1:16" ht="12.75" customHeight="1" x14ac:dyDescent="0.2">
      <c r="A768" s="33" t="s">
        <v>57</v>
      </c>
      <c r="E768" s="34" t="s">
        <v>7181</v>
      </c>
    </row>
    <row r="769" spans="1:16" ht="12.75" customHeight="1" x14ac:dyDescent="0.2">
      <c r="A769" s="33" t="s">
        <v>58</v>
      </c>
      <c r="E769" s="35" t="s">
        <v>5</v>
      </c>
    </row>
    <row r="770" spans="1:16" ht="12.75" customHeight="1" x14ac:dyDescent="0.2">
      <c r="E770" s="34" t="s">
        <v>7182</v>
      </c>
    </row>
    <row r="771" spans="1:16" ht="12.75" customHeight="1" x14ac:dyDescent="0.2">
      <c r="A771" t="s">
        <v>52</v>
      </c>
      <c r="B771" s="10" t="s">
        <v>811</v>
      </c>
      <c r="C771" s="10" t="s">
        <v>7183</v>
      </c>
      <c r="D771" t="s">
        <v>5</v>
      </c>
      <c r="E771" s="29" t="s">
        <v>7184</v>
      </c>
      <c r="F771" s="30" t="s">
        <v>55</v>
      </c>
      <c r="G771" s="31">
        <v>2</v>
      </c>
      <c r="H771" s="30">
        <v>8.0000000000000002E-3</v>
      </c>
      <c r="I771" s="30">
        <f>ROUND(G771*H771,6)</f>
        <v>1.6E-2</v>
      </c>
      <c r="L771" s="32">
        <v>0</v>
      </c>
      <c r="M771" s="27">
        <f>ROUND(ROUND(L771,2)*ROUND(G771,3),2)</f>
        <v>0</v>
      </c>
      <c r="N771" s="30" t="s">
        <v>6030</v>
      </c>
      <c r="O771">
        <f>(M771*21)/100</f>
        <v>0</v>
      </c>
      <c r="P771" t="s">
        <v>28</v>
      </c>
    </row>
    <row r="772" spans="1:16" ht="12.75" customHeight="1" x14ac:dyDescent="0.2">
      <c r="A772" s="33" t="s">
        <v>57</v>
      </c>
      <c r="E772" s="34" t="s">
        <v>7184</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7185</v>
      </c>
      <c r="D775" t="s">
        <v>5</v>
      </c>
      <c r="E775" s="29" t="s">
        <v>7186</v>
      </c>
      <c r="F775" s="30" t="s">
        <v>55</v>
      </c>
      <c r="G775" s="31">
        <v>4</v>
      </c>
      <c r="H775" s="30">
        <v>8.9999999999999993E-3</v>
      </c>
      <c r="I775" s="30">
        <f>ROUND(G775*H775,6)</f>
        <v>3.5999999999999997E-2</v>
      </c>
      <c r="L775" s="32">
        <v>0</v>
      </c>
      <c r="M775" s="27">
        <f>ROUND(ROUND(L775,2)*ROUND(G775,3),2)</f>
        <v>0</v>
      </c>
      <c r="N775" s="30" t="s">
        <v>6030</v>
      </c>
      <c r="O775">
        <f>(M775*21)/100</f>
        <v>0</v>
      </c>
      <c r="P775" t="s">
        <v>28</v>
      </c>
    </row>
    <row r="776" spans="1:16" ht="12.75" customHeight="1" x14ac:dyDescent="0.2">
      <c r="A776" s="33" t="s">
        <v>57</v>
      </c>
      <c r="E776" s="34" t="s">
        <v>7186</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7187</v>
      </c>
      <c r="D779" t="s">
        <v>5</v>
      </c>
      <c r="E779" s="29" t="s">
        <v>7188</v>
      </c>
      <c r="F779" s="30" t="s">
        <v>55</v>
      </c>
      <c r="G779" s="31">
        <v>6</v>
      </c>
      <c r="H779" s="30">
        <v>0</v>
      </c>
      <c r="I779" s="30">
        <f>ROUND(G779*H779,6)</f>
        <v>0</v>
      </c>
      <c r="L779" s="32">
        <v>0</v>
      </c>
      <c r="M779" s="27">
        <f>ROUND(ROUND(L779,2)*ROUND(G779,3),2)</f>
        <v>0</v>
      </c>
      <c r="N779" s="30" t="s">
        <v>6030</v>
      </c>
      <c r="O779">
        <f>(M779*21)/100</f>
        <v>0</v>
      </c>
      <c r="P779" t="s">
        <v>28</v>
      </c>
    </row>
    <row r="780" spans="1:16" ht="12.75" customHeight="1" x14ac:dyDescent="0.2">
      <c r="A780" s="33" t="s">
        <v>57</v>
      </c>
      <c r="E780" s="34" t="s">
        <v>7188</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7189</v>
      </c>
      <c r="D783" t="s">
        <v>5</v>
      </c>
      <c r="E783" s="29" t="s">
        <v>7190</v>
      </c>
      <c r="F783" s="30" t="s">
        <v>55</v>
      </c>
      <c r="G783" s="31">
        <v>6</v>
      </c>
      <c r="H783" s="30">
        <v>0</v>
      </c>
      <c r="I783" s="30">
        <f>ROUND(G783*H783,6)</f>
        <v>0</v>
      </c>
      <c r="L783" s="32">
        <v>0</v>
      </c>
      <c r="M783" s="27">
        <f>ROUND(ROUND(L783,2)*ROUND(G783,3),2)</f>
        <v>0</v>
      </c>
      <c r="N783" s="30" t="s">
        <v>6030</v>
      </c>
      <c r="O783">
        <f>(M783*21)/100</f>
        <v>0</v>
      </c>
      <c r="P783" t="s">
        <v>28</v>
      </c>
    </row>
    <row r="784" spans="1:16" ht="12.75" customHeight="1" x14ac:dyDescent="0.2">
      <c r="A784" s="33" t="s">
        <v>57</v>
      </c>
      <c r="E784" s="34" t="s">
        <v>7190</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9519</v>
      </c>
      <c r="D787" t="s">
        <v>5</v>
      </c>
      <c r="E787" s="29" t="s">
        <v>7192</v>
      </c>
      <c r="F787" s="30" t="s">
        <v>55</v>
      </c>
      <c r="G787" s="31">
        <v>1</v>
      </c>
      <c r="H787" s="30">
        <v>0</v>
      </c>
      <c r="I787" s="30">
        <f>ROUND(G787*H787,6)</f>
        <v>0</v>
      </c>
      <c r="L787" s="32">
        <v>0</v>
      </c>
      <c r="M787" s="27">
        <f>ROUND(ROUND(L787,2)*ROUND(G787,3),2)</f>
        <v>0</v>
      </c>
      <c r="N787" s="30" t="s">
        <v>6030</v>
      </c>
      <c r="O787">
        <f>(M787*21)/100</f>
        <v>0</v>
      </c>
      <c r="P787" t="s">
        <v>28</v>
      </c>
    </row>
    <row r="788" spans="1:16" ht="12.75" customHeight="1" x14ac:dyDescent="0.2">
      <c r="A788" s="33" t="s">
        <v>57</v>
      </c>
      <c r="E788" s="34" t="s">
        <v>7192</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7193</v>
      </c>
      <c r="D791" t="s">
        <v>5</v>
      </c>
      <c r="E791" s="29" t="s">
        <v>7194</v>
      </c>
      <c r="F791" s="30" t="s">
        <v>2830</v>
      </c>
      <c r="G791" s="31">
        <v>112.197</v>
      </c>
      <c r="H791" s="30">
        <v>6.0000000000000002E-5</v>
      </c>
      <c r="I791" s="30">
        <f>ROUND(G791*H791,6)</f>
        <v>6.7320000000000001E-3</v>
      </c>
      <c r="L791" s="32">
        <v>0</v>
      </c>
      <c r="M791" s="27">
        <f>ROUND(ROUND(L791,2)*ROUND(G791,3),2)</f>
        <v>0</v>
      </c>
      <c r="N791" s="30" t="s">
        <v>6030</v>
      </c>
      <c r="O791">
        <f>(M791*21)/100</f>
        <v>0</v>
      </c>
      <c r="P791" t="s">
        <v>28</v>
      </c>
    </row>
    <row r="792" spans="1:16" ht="12.75" customHeight="1" x14ac:dyDescent="0.2">
      <c r="A792" s="33" t="s">
        <v>57</v>
      </c>
      <c r="E792" s="34" t="s">
        <v>7195</v>
      </c>
    </row>
    <row r="793" spans="1:16" ht="12.75" customHeight="1" x14ac:dyDescent="0.2">
      <c r="A793" s="33" t="s">
        <v>58</v>
      </c>
      <c r="E793" s="35" t="s">
        <v>5</v>
      </c>
    </row>
    <row r="794" spans="1:16" ht="12.75" customHeight="1" x14ac:dyDescent="0.2">
      <c r="E794" s="34" t="s">
        <v>7182</v>
      </c>
    </row>
    <row r="795" spans="1:16" ht="12.75" customHeight="1" x14ac:dyDescent="0.2">
      <c r="A795" t="s">
        <v>52</v>
      </c>
      <c r="B795" s="10" t="s">
        <v>819</v>
      </c>
      <c r="C795" s="10" t="s">
        <v>9520</v>
      </c>
      <c r="D795" t="s">
        <v>5</v>
      </c>
      <c r="E795" s="29" t="s">
        <v>9521</v>
      </c>
      <c r="F795" s="30" t="s">
        <v>1225</v>
      </c>
      <c r="G795" s="31">
        <v>0.112</v>
      </c>
      <c r="H795" s="30">
        <v>0</v>
      </c>
      <c r="I795" s="30">
        <f>ROUND(G795*H795,6)</f>
        <v>0</v>
      </c>
      <c r="L795" s="32">
        <v>0</v>
      </c>
      <c r="M795" s="27">
        <f>ROUND(ROUND(L795,2)*ROUND(G795,3),2)</f>
        <v>0</v>
      </c>
      <c r="N795" s="30" t="s">
        <v>6030</v>
      </c>
      <c r="O795">
        <f>(M795*21)/100</f>
        <v>0</v>
      </c>
      <c r="P795" t="s">
        <v>28</v>
      </c>
    </row>
    <row r="796" spans="1:16" ht="12.75" customHeight="1" x14ac:dyDescent="0.2">
      <c r="A796" s="33" t="s">
        <v>57</v>
      </c>
      <c r="E796" s="34" t="s">
        <v>9521</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7198</v>
      </c>
      <c r="D799" t="s">
        <v>5</v>
      </c>
      <c r="E799" s="29" t="s">
        <v>7199</v>
      </c>
      <c r="F799" s="30" t="s">
        <v>2830</v>
      </c>
      <c r="G799" s="31">
        <v>235.5</v>
      </c>
      <c r="H799" s="30">
        <v>6.0000000000000002E-5</v>
      </c>
      <c r="I799" s="30">
        <f>ROUND(G799*H799,6)</f>
        <v>1.413E-2</v>
      </c>
      <c r="L799" s="32">
        <v>0</v>
      </c>
      <c r="M799" s="27">
        <f>ROUND(ROUND(L799,2)*ROUND(G799,3),2)</f>
        <v>0</v>
      </c>
      <c r="N799" s="30" t="s">
        <v>6030</v>
      </c>
      <c r="O799">
        <f>(M799*21)/100</f>
        <v>0</v>
      </c>
      <c r="P799" t="s">
        <v>28</v>
      </c>
    </row>
    <row r="800" spans="1:16" ht="12.75" customHeight="1" x14ac:dyDescent="0.2">
      <c r="A800" s="33" t="s">
        <v>57</v>
      </c>
      <c r="E800" s="34" t="s">
        <v>7200</v>
      </c>
    </row>
    <row r="801" spans="1:16" ht="12.75" customHeight="1" x14ac:dyDescent="0.2">
      <c r="A801" s="33" t="s">
        <v>58</v>
      </c>
      <c r="E801" s="35" t="s">
        <v>5</v>
      </c>
    </row>
    <row r="802" spans="1:16" ht="12.75" customHeight="1" x14ac:dyDescent="0.2">
      <c r="E802" s="34" t="s">
        <v>7182</v>
      </c>
    </row>
    <row r="803" spans="1:16" ht="12.75" customHeight="1" x14ac:dyDescent="0.2">
      <c r="A803" t="s">
        <v>52</v>
      </c>
      <c r="B803" s="10" t="s">
        <v>823</v>
      </c>
      <c r="C803" s="10" t="s">
        <v>7201</v>
      </c>
      <c r="D803" t="s">
        <v>5</v>
      </c>
      <c r="E803" s="29" t="s">
        <v>7202</v>
      </c>
      <c r="F803" s="30" t="s">
        <v>1225</v>
      </c>
      <c r="G803" s="31">
        <v>0.23599999999999999</v>
      </c>
      <c r="H803" s="30">
        <v>1</v>
      </c>
      <c r="I803" s="30">
        <f>ROUND(G803*H803,6)</f>
        <v>0.23599999999999999</v>
      </c>
      <c r="L803" s="32">
        <v>0</v>
      </c>
      <c r="M803" s="27">
        <f>ROUND(ROUND(L803,2)*ROUND(G803,3),2)</f>
        <v>0</v>
      </c>
      <c r="N803" s="30" t="s">
        <v>6030</v>
      </c>
      <c r="O803">
        <f>(M803*21)/100</f>
        <v>0</v>
      </c>
      <c r="P803" t="s">
        <v>28</v>
      </c>
    </row>
    <row r="804" spans="1:16" ht="12.75" customHeight="1" x14ac:dyDescent="0.2">
      <c r="A804" s="33" t="s">
        <v>57</v>
      </c>
      <c r="E804" s="34" t="s">
        <v>7202</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7203</v>
      </c>
      <c r="D807" t="s">
        <v>5</v>
      </c>
      <c r="E807" s="29" t="s">
        <v>7204</v>
      </c>
      <c r="F807" s="30" t="s">
        <v>2830</v>
      </c>
      <c r="G807" s="31">
        <v>138.84</v>
      </c>
      <c r="H807" s="30">
        <v>5.0000000000000002E-5</v>
      </c>
      <c r="I807" s="30">
        <f>ROUND(G807*H807,6)</f>
        <v>6.9420000000000003E-3</v>
      </c>
      <c r="L807" s="32">
        <v>0</v>
      </c>
      <c r="M807" s="27">
        <f>ROUND(ROUND(L807,2)*ROUND(G807,3),2)</f>
        <v>0</v>
      </c>
      <c r="N807" s="30" t="s">
        <v>6030</v>
      </c>
      <c r="O807">
        <f>(M807*21)/100</f>
        <v>0</v>
      </c>
      <c r="P807" t="s">
        <v>28</v>
      </c>
    </row>
    <row r="808" spans="1:16" ht="12.75" customHeight="1" x14ac:dyDescent="0.2">
      <c r="A808" s="33" t="s">
        <v>57</v>
      </c>
      <c r="E808" s="34" t="s">
        <v>7205</v>
      </c>
    </row>
    <row r="809" spans="1:16" ht="12.75" customHeight="1" x14ac:dyDescent="0.2">
      <c r="A809" s="33" t="s">
        <v>58</v>
      </c>
      <c r="E809" s="35" t="s">
        <v>5</v>
      </c>
    </row>
    <row r="810" spans="1:16" ht="12.75" customHeight="1" x14ac:dyDescent="0.2">
      <c r="E810" s="34" t="s">
        <v>7182</v>
      </c>
    </row>
    <row r="811" spans="1:16" ht="12.75" customHeight="1" x14ac:dyDescent="0.2">
      <c r="A811" t="s">
        <v>52</v>
      </c>
      <c r="B811" s="10" t="s">
        <v>827</v>
      </c>
      <c r="C811" s="10" t="s">
        <v>9522</v>
      </c>
      <c r="D811" t="s">
        <v>5</v>
      </c>
      <c r="E811" s="29" t="s">
        <v>9523</v>
      </c>
      <c r="F811" s="30" t="s">
        <v>55</v>
      </c>
      <c r="G811" s="31">
        <v>3</v>
      </c>
      <c r="H811" s="30">
        <v>6.9199999999999998E-2</v>
      </c>
      <c r="I811" s="30">
        <f>ROUND(G811*H811,6)</f>
        <v>0.20760000000000001</v>
      </c>
      <c r="L811" s="32">
        <v>0</v>
      </c>
      <c r="M811" s="27">
        <f>ROUND(ROUND(L811,2)*ROUND(G811,3),2)</f>
        <v>0</v>
      </c>
      <c r="N811" s="30" t="s">
        <v>6030</v>
      </c>
      <c r="O811">
        <f>(M811*21)/100</f>
        <v>0</v>
      </c>
      <c r="P811" t="s">
        <v>28</v>
      </c>
    </row>
    <row r="812" spans="1:16" ht="12.75" customHeight="1" x14ac:dyDescent="0.2">
      <c r="A812" s="33" t="s">
        <v>57</v>
      </c>
      <c r="E812" s="34" t="s">
        <v>9523</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7213</v>
      </c>
      <c r="D815" t="s">
        <v>5</v>
      </c>
      <c r="E815" s="29" t="s">
        <v>7214</v>
      </c>
      <c r="F815" s="30" t="s">
        <v>2830</v>
      </c>
      <c r="G815" s="31">
        <v>446</v>
      </c>
      <c r="H815" s="30">
        <v>5.0000000000000002E-5</v>
      </c>
      <c r="I815" s="30">
        <f>ROUND(G815*H815,6)</f>
        <v>2.23E-2</v>
      </c>
      <c r="L815" s="32">
        <v>0</v>
      </c>
      <c r="M815" s="27">
        <f>ROUND(ROUND(L815,2)*ROUND(G815,3),2)</f>
        <v>0</v>
      </c>
      <c r="N815" s="30" t="s">
        <v>6030</v>
      </c>
      <c r="O815">
        <f>(M815*21)/100</f>
        <v>0</v>
      </c>
      <c r="P815" t="s">
        <v>28</v>
      </c>
    </row>
    <row r="816" spans="1:16" ht="12.75" customHeight="1" x14ac:dyDescent="0.2">
      <c r="A816" s="33" t="s">
        <v>57</v>
      </c>
      <c r="E816" s="34" t="s">
        <v>7215</v>
      </c>
    </row>
    <row r="817" spans="1:16" ht="12.75" customHeight="1" x14ac:dyDescent="0.2">
      <c r="A817" s="33" t="s">
        <v>58</v>
      </c>
      <c r="E817" s="35" t="s">
        <v>5</v>
      </c>
    </row>
    <row r="818" spans="1:16" ht="12.75" customHeight="1" x14ac:dyDescent="0.2">
      <c r="E818" s="34" t="s">
        <v>7182</v>
      </c>
    </row>
    <row r="819" spans="1:16" ht="12.75" customHeight="1" x14ac:dyDescent="0.2">
      <c r="A819" t="s">
        <v>52</v>
      </c>
      <c r="B819" s="10" t="s">
        <v>833</v>
      </c>
      <c r="C819" s="10" t="s">
        <v>9524</v>
      </c>
      <c r="D819" t="s">
        <v>5</v>
      </c>
      <c r="E819" s="29" t="s">
        <v>7217</v>
      </c>
      <c r="F819" s="30" t="s">
        <v>1225</v>
      </c>
      <c r="G819" s="31">
        <v>0.216</v>
      </c>
      <c r="H819" s="30">
        <v>1</v>
      </c>
      <c r="I819" s="30">
        <f>ROUND(G819*H819,6)</f>
        <v>0.216</v>
      </c>
      <c r="L819" s="32">
        <v>0</v>
      </c>
      <c r="M819" s="27">
        <f>ROUND(ROUND(L819,2)*ROUND(G819,3),2)</f>
        <v>0</v>
      </c>
      <c r="N819" s="30" t="s">
        <v>6030</v>
      </c>
      <c r="O819">
        <f>(M819*21)/100</f>
        <v>0</v>
      </c>
      <c r="P819" t="s">
        <v>28</v>
      </c>
    </row>
    <row r="820" spans="1:16" ht="12.75" customHeight="1" x14ac:dyDescent="0.2">
      <c r="A820" s="33" t="s">
        <v>57</v>
      </c>
      <c r="E820" s="34" t="s">
        <v>7217</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9525</v>
      </c>
      <c r="D823" t="s">
        <v>5</v>
      </c>
      <c r="E823" s="29" t="s">
        <v>9526</v>
      </c>
      <c r="F823" s="30" t="s">
        <v>1225</v>
      </c>
      <c r="G823" s="31">
        <v>0.23</v>
      </c>
      <c r="H823" s="30">
        <v>0</v>
      </c>
      <c r="I823" s="30">
        <f>ROUND(G823*H823,6)</f>
        <v>0</v>
      </c>
      <c r="L823" s="32">
        <v>0</v>
      </c>
      <c r="M823" s="27">
        <f>ROUND(ROUND(L823,2)*ROUND(G823,3),2)</f>
        <v>0</v>
      </c>
      <c r="N823" s="30" t="s">
        <v>6030</v>
      </c>
      <c r="O823">
        <f>(M823*21)/100</f>
        <v>0</v>
      </c>
      <c r="P823" t="s">
        <v>28</v>
      </c>
    </row>
    <row r="824" spans="1:16" ht="12.75" customHeight="1" x14ac:dyDescent="0.2">
      <c r="A824" s="33" t="s">
        <v>57</v>
      </c>
      <c r="E824" s="34" t="s">
        <v>9526</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7220</v>
      </c>
      <c r="D827" t="s">
        <v>5</v>
      </c>
      <c r="E827" s="29" t="s">
        <v>7221</v>
      </c>
      <c r="F827" s="30" t="s">
        <v>2830</v>
      </c>
      <c r="G827" s="31">
        <v>600</v>
      </c>
      <c r="H827" s="30">
        <v>5.0000000000000002E-5</v>
      </c>
      <c r="I827" s="30">
        <f>ROUND(G827*H827,6)</f>
        <v>0.03</v>
      </c>
      <c r="L827" s="32">
        <v>0</v>
      </c>
      <c r="M827" s="27">
        <f>ROUND(ROUND(L827,2)*ROUND(G827,3),2)</f>
        <v>0</v>
      </c>
      <c r="N827" s="30" t="s">
        <v>6030</v>
      </c>
      <c r="O827">
        <f>(M827*21)/100</f>
        <v>0</v>
      </c>
      <c r="P827" t="s">
        <v>28</v>
      </c>
    </row>
    <row r="828" spans="1:16" ht="12.75" customHeight="1" x14ac:dyDescent="0.2">
      <c r="A828" s="33" t="s">
        <v>57</v>
      </c>
      <c r="E828" s="34" t="s">
        <v>7222</v>
      </c>
    </row>
    <row r="829" spans="1:16" ht="12.75" customHeight="1" x14ac:dyDescent="0.2">
      <c r="A829" s="33" t="s">
        <v>58</v>
      </c>
      <c r="E829" s="35" t="s">
        <v>5</v>
      </c>
    </row>
    <row r="830" spans="1:16" ht="12.75" customHeight="1" x14ac:dyDescent="0.2">
      <c r="E830" s="34" t="s">
        <v>7182</v>
      </c>
    </row>
    <row r="831" spans="1:16" ht="12.75" customHeight="1" x14ac:dyDescent="0.2">
      <c r="A831" t="s">
        <v>52</v>
      </c>
      <c r="B831" s="10" t="s">
        <v>840</v>
      </c>
      <c r="C831" s="10" t="s">
        <v>9527</v>
      </c>
      <c r="D831" t="s">
        <v>5</v>
      </c>
      <c r="E831" s="29" t="s">
        <v>9528</v>
      </c>
      <c r="F831" s="30" t="s">
        <v>1225</v>
      </c>
      <c r="G831" s="31">
        <v>0.6</v>
      </c>
      <c r="H831" s="30">
        <v>0</v>
      </c>
      <c r="I831" s="30">
        <f>ROUND(G831*H831,6)</f>
        <v>0</v>
      </c>
      <c r="L831" s="32">
        <v>0</v>
      </c>
      <c r="M831" s="27">
        <f>ROUND(ROUND(L831,2)*ROUND(G831,3),2)</f>
        <v>0</v>
      </c>
      <c r="N831" s="30" t="s">
        <v>6030</v>
      </c>
      <c r="O831">
        <f>(M831*21)/100</f>
        <v>0</v>
      </c>
      <c r="P831" t="s">
        <v>28</v>
      </c>
    </row>
    <row r="832" spans="1:16" ht="12.75" customHeight="1" x14ac:dyDescent="0.2">
      <c r="A832" s="33" t="s">
        <v>57</v>
      </c>
      <c r="E832" s="34" t="s">
        <v>9528</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9529</v>
      </c>
      <c r="D835" t="s">
        <v>5</v>
      </c>
      <c r="E835" s="29" t="s">
        <v>7230</v>
      </c>
      <c r="F835" s="30" t="s">
        <v>602</v>
      </c>
      <c r="G835" s="31">
        <v>52.32</v>
      </c>
      <c r="H835" s="30">
        <v>0.08</v>
      </c>
      <c r="I835" s="30">
        <f>ROUND(G835*H835,6)</f>
        <v>4.1856</v>
      </c>
      <c r="L835" s="32">
        <v>0</v>
      </c>
      <c r="M835" s="27">
        <f>ROUND(ROUND(L835,2)*ROUND(G835,3),2)</f>
        <v>0</v>
      </c>
      <c r="N835" s="30" t="s">
        <v>6030</v>
      </c>
      <c r="O835">
        <f>(M835*21)/100</f>
        <v>0</v>
      </c>
      <c r="P835" t="s">
        <v>28</v>
      </c>
    </row>
    <row r="836" spans="1:16" ht="12.75" customHeight="1" x14ac:dyDescent="0.2">
      <c r="A836" s="33" t="s">
        <v>57</v>
      </c>
      <c r="E836" s="34" t="s">
        <v>7230</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9530</v>
      </c>
      <c r="D839" t="s">
        <v>5</v>
      </c>
      <c r="E839" s="29" t="s">
        <v>7232</v>
      </c>
      <c r="F839" s="30" t="s">
        <v>6817</v>
      </c>
      <c r="G839" s="31">
        <v>1</v>
      </c>
      <c r="H839" s="30">
        <v>0</v>
      </c>
      <c r="I839" s="30">
        <f>ROUND(G839*H839,6)</f>
        <v>0</v>
      </c>
      <c r="L839" s="32">
        <v>0</v>
      </c>
      <c r="M839" s="27">
        <f>ROUND(ROUND(L839,2)*ROUND(G839,3),2)</f>
        <v>0</v>
      </c>
      <c r="N839" s="30" t="s">
        <v>6030</v>
      </c>
      <c r="O839">
        <f>(M839*21)/100</f>
        <v>0</v>
      </c>
      <c r="P839" t="s">
        <v>28</v>
      </c>
    </row>
    <row r="840" spans="1:16" ht="12.75" customHeight="1" x14ac:dyDescent="0.2">
      <c r="A840" s="33" t="s">
        <v>57</v>
      </c>
      <c r="E840" s="34" t="s">
        <v>7232</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7970</v>
      </c>
      <c r="E843" s="28" t="s">
        <v>8250</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9531</v>
      </c>
      <c r="D844" t="s">
        <v>5</v>
      </c>
      <c r="E844" s="29" t="s">
        <v>7266</v>
      </c>
      <c r="F844" s="30" t="s">
        <v>6012</v>
      </c>
      <c r="G844" s="31">
        <v>1</v>
      </c>
      <c r="H844" s="30">
        <v>0</v>
      </c>
      <c r="I844" s="30">
        <f>ROUND(G844*H844,6)</f>
        <v>0</v>
      </c>
      <c r="L844" s="32">
        <v>0</v>
      </c>
      <c r="M844" s="27">
        <f>ROUND(ROUND(L844,2)*ROUND(G844,3),2)</f>
        <v>0</v>
      </c>
      <c r="N844" s="30" t="s">
        <v>6030</v>
      </c>
      <c r="O844">
        <f>(M844*21)/100</f>
        <v>0</v>
      </c>
      <c r="P844" t="s">
        <v>28</v>
      </c>
    </row>
    <row r="845" spans="1:16" ht="12.75" customHeight="1" x14ac:dyDescent="0.2">
      <c r="A845" s="33" t="s">
        <v>57</v>
      </c>
      <c r="E845" s="34" t="s">
        <v>7266</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9532</v>
      </c>
      <c r="D848" t="s">
        <v>5</v>
      </c>
      <c r="E848" s="29" t="s">
        <v>8253</v>
      </c>
      <c r="F848" s="30" t="s">
        <v>6012</v>
      </c>
      <c r="G848" s="31">
        <v>1</v>
      </c>
      <c r="H848" s="30">
        <v>0</v>
      </c>
      <c r="I848" s="30">
        <f>ROUND(G848*H848,6)</f>
        <v>0</v>
      </c>
      <c r="L848" s="32">
        <v>0</v>
      </c>
      <c r="M848" s="27">
        <f>ROUND(ROUND(L848,2)*ROUND(G848,3),2)</f>
        <v>0</v>
      </c>
      <c r="N848" s="30" t="s">
        <v>6030</v>
      </c>
      <c r="O848">
        <f>(M848*21)/100</f>
        <v>0</v>
      </c>
      <c r="P848" t="s">
        <v>28</v>
      </c>
    </row>
    <row r="849" spans="1:16" ht="12.75" customHeight="1" x14ac:dyDescent="0.2">
      <c r="A849" s="33" t="s">
        <v>57</v>
      </c>
      <c r="E849" s="34" t="s">
        <v>8253</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9533</v>
      </c>
      <c r="D852" t="s">
        <v>5</v>
      </c>
      <c r="E852" s="29" t="s">
        <v>7270</v>
      </c>
      <c r="F852" s="30" t="s">
        <v>6012</v>
      </c>
      <c r="G852" s="31">
        <v>1</v>
      </c>
      <c r="H852" s="30">
        <v>0</v>
      </c>
      <c r="I852" s="30">
        <f>ROUND(G852*H852,6)</f>
        <v>0</v>
      </c>
      <c r="L852" s="32">
        <v>0</v>
      </c>
      <c r="M852" s="27">
        <f>ROUND(ROUND(L852,2)*ROUND(G852,3),2)</f>
        <v>0</v>
      </c>
      <c r="N852" s="30" t="s">
        <v>6030</v>
      </c>
      <c r="O852">
        <f>(M852*21)/100</f>
        <v>0</v>
      </c>
      <c r="P852" t="s">
        <v>28</v>
      </c>
    </row>
    <row r="853" spans="1:16" ht="12.75" customHeight="1" x14ac:dyDescent="0.2">
      <c r="A853" s="33" t="s">
        <v>57</v>
      </c>
      <c r="E853" s="34" t="s">
        <v>7270</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9534</v>
      </c>
      <c r="D856" t="s">
        <v>5</v>
      </c>
      <c r="E856" s="29" t="s">
        <v>8256</v>
      </c>
      <c r="F856" s="30" t="s">
        <v>6012</v>
      </c>
      <c r="G856" s="31">
        <v>1</v>
      </c>
      <c r="H856" s="30">
        <v>0</v>
      </c>
      <c r="I856" s="30">
        <f>ROUND(G856*H856,6)</f>
        <v>0</v>
      </c>
      <c r="L856" s="32">
        <v>0</v>
      </c>
      <c r="M856" s="27">
        <f>ROUND(ROUND(L856,2)*ROUND(G856,3),2)</f>
        <v>0</v>
      </c>
      <c r="N856" s="30" t="s">
        <v>6030</v>
      </c>
      <c r="O856">
        <f>(M856*21)/100</f>
        <v>0</v>
      </c>
      <c r="P856" t="s">
        <v>28</v>
      </c>
    </row>
    <row r="857" spans="1:16" ht="12.75" customHeight="1" x14ac:dyDescent="0.2">
      <c r="A857" s="33" t="s">
        <v>57</v>
      </c>
      <c r="E857" s="34" t="s">
        <v>8256</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9535</v>
      </c>
      <c r="D860" t="s">
        <v>5</v>
      </c>
      <c r="E860" s="29" t="s">
        <v>7273</v>
      </c>
      <c r="F860" s="30" t="s">
        <v>6012</v>
      </c>
      <c r="G860" s="31">
        <v>1</v>
      </c>
      <c r="H860" s="30">
        <v>0</v>
      </c>
      <c r="I860" s="30">
        <f>ROUND(G860*H860,6)</f>
        <v>0</v>
      </c>
      <c r="L860" s="32">
        <v>0</v>
      </c>
      <c r="M860" s="27">
        <f>ROUND(ROUND(L860,2)*ROUND(G860,3),2)</f>
        <v>0</v>
      </c>
      <c r="N860" s="30" t="s">
        <v>6030</v>
      </c>
      <c r="O860">
        <f>(M860*21)/100</f>
        <v>0</v>
      </c>
      <c r="P860" t="s">
        <v>28</v>
      </c>
    </row>
    <row r="861" spans="1:16" ht="12.75" customHeight="1" x14ac:dyDescent="0.2">
      <c r="A861" s="33" t="s">
        <v>57</v>
      </c>
      <c r="E861" s="34" t="s">
        <v>7273</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9536</v>
      </c>
      <c r="D864" t="s">
        <v>5</v>
      </c>
      <c r="E864" s="29" t="s">
        <v>8259</v>
      </c>
      <c r="F864" s="30" t="s">
        <v>6012</v>
      </c>
      <c r="G864" s="31">
        <v>1</v>
      </c>
      <c r="H864" s="30">
        <v>0</v>
      </c>
      <c r="I864" s="30">
        <f>ROUND(G864*H864,6)</f>
        <v>0</v>
      </c>
      <c r="L864" s="32">
        <v>0</v>
      </c>
      <c r="M864" s="27">
        <f>ROUND(ROUND(L864,2)*ROUND(G864,3),2)</f>
        <v>0</v>
      </c>
      <c r="N864" s="30" t="s">
        <v>6030</v>
      </c>
      <c r="O864">
        <f>(M864*21)/100</f>
        <v>0</v>
      </c>
      <c r="P864" t="s">
        <v>28</v>
      </c>
    </row>
    <row r="865" spans="1:16" ht="12.75" customHeight="1" x14ac:dyDescent="0.2">
      <c r="A865" s="33" t="s">
        <v>57</v>
      </c>
      <c r="E865" s="34" t="s">
        <v>8259</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9537</v>
      </c>
      <c r="D868" t="s">
        <v>5</v>
      </c>
      <c r="E868" s="29" t="s">
        <v>7276</v>
      </c>
      <c r="F868" s="30" t="s">
        <v>6012</v>
      </c>
      <c r="G868" s="31">
        <v>1</v>
      </c>
      <c r="H868" s="30">
        <v>0</v>
      </c>
      <c r="I868" s="30">
        <f>ROUND(G868*H868,6)</f>
        <v>0</v>
      </c>
      <c r="L868" s="32">
        <v>0</v>
      </c>
      <c r="M868" s="27">
        <f>ROUND(ROUND(L868,2)*ROUND(G868,3),2)</f>
        <v>0</v>
      </c>
      <c r="N868" s="30" t="s">
        <v>6030</v>
      </c>
      <c r="O868">
        <f>(M868*21)/100</f>
        <v>0</v>
      </c>
      <c r="P868" t="s">
        <v>28</v>
      </c>
    </row>
    <row r="869" spans="1:16" ht="12.75" customHeight="1" x14ac:dyDescent="0.2">
      <c r="A869" s="33" t="s">
        <v>57</v>
      </c>
      <c r="E869" s="34" t="s">
        <v>7276</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9538</v>
      </c>
      <c r="D872" t="s">
        <v>5</v>
      </c>
      <c r="E872" s="29" t="s">
        <v>8262</v>
      </c>
      <c r="F872" s="30" t="s">
        <v>6012</v>
      </c>
      <c r="G872" s="31">
        <v>1</v>
      </c>
      <c r="H872" s="30">
        <v>0</v>
      </c>
      <c r="I872" s="30">
        <f>ROUND(G872*H872,6)</f>
        <v>0</v>
      </c>
      <c r="L872" s="32">
        <v>0</v>
      </c>
      <c r="M872" s="27">
        <f>ROUND(ROUND(L872,2)*ROUND(G872,3),2)</f>
        <v>0</v>
      </c>
      <c r="N872" s="30" t="s">
        <v>6030</v>
      </c>
      <c r="O872">
        <f>(M872*21)/100</f>
        <v>0</v>
      </c>
      <c r="P872" t="s">
        <v>28</v>
      </c>
    </row>
    <row r="873" spans="1:16" ht="12.75" customHeight="1" x14ac:dyDescent="0.2">
      <c r="A873" s="33" t="s">
        <v>57</v>
      </c>
      <c r="E873" s="34" t="s">
        <v>8262</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9539</v>
      </c>
      <c r="D876" t="s">
        <v>5</v>
      </c>
      <c r="E876" s="29" t="s">
        <v>7279</v>
      </c>
      <c r="F876" s="30" t="s">
        <v>6012</v>
      </c>
      <c r="G876" s="31">
        <v>1</v>
      </c>
      <c r="H876" s="30">
        <v>0</v>
      </c>
      <c r="I876" s="30">
        <f>ROUND(G876*H876,6)</f>
        <v>0</v>
      </c>
      <c r="L876" s="32">
        <v>0</v>
      </c>
      <c r="M876" s="27">
        <f>ROUND(ROUND(L876,2)*ROUND(G876,3),2)</f>
        <v>0</v>
      </c>
      <c r="N876" s="30" t="s">
        <v>6030</v>
      </c>
      <c r="O876">
        <f>(M876*21)/100</f>
        <v>0</v>
      </c>
      <c r="P876" t="s">
        <v>28</v>
      </c>
    </row>
    <row r="877" spans="1:16" ht="12.75" customHeight="1" x14ac:dyDescent="0.2">
      <c r="A877" s="33" t="s">
        <v>57</v>
      </c>
      <c r="E877" s="34" t="s">
        <v>7279</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9540</v>
      </c>
      <c r="D880" t="s">
        <v>5</v>
      </c>
      <c r="E880" s="29" t="s">
        <v>8265</v>
      </c>
      <c r="F880" s="30" t="s">
        <v>6012</v>
      </c>
      <c r="G880" s="31">
        <v>1</v>
      </c>
      <c r="H880" s="30">
        <v>0</v>
      </c>
      <c r="I880" s="30">
        <f>ROUND(G880*H880,6)</f>
        <v>0</v>
      </c>
      <c r="L880" s="32">
        <v>0</v>
      </c>
      <c r="M880" s="27">
        <f>ROUND(ROUND(L880,2)*ROUND(G880,3),2)</f>
        <v>0</v>
      </c>
      <c r="N880" s="30" t="s">
        <v>6030</v>
      </c>
      <c r="O880">
        <f>(M880*21)/100</f>
        <v>0</v>
      </c>
      <c r="P880" t="s">
        <v>28</v>
      </c>
    </row>
    <row r="881" spans="1:16" ht="12.75" customHeight="1" x14ac:dyDescent="0.2">
      <c r="A881" s="33" t="s">
        <v>57</v>
      </c>
      <c r="E881" s="34" t="s">
        <v>8265</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9541</v>
      </c>
      <c r="D884" t="s">
        <v>5</v>
      </c>
      <c r="E884" s="29" t="s">
        <v>7282</v>
      </c>
      <c r="F884" s="30" t="s">
        <v>6012</v>
      </c>
      <c r="G884" s="31">
        <v>1</v>
      </c>
      <c r="H884" s="30">
        <v>0</v>
      </c>
      <c r="I884" s="30">
        <f>ROUND(G884*H884,6)</f>
        <v>0</v>
      </c>
      <c r="L884" s="32">
        <v>0</v>
      </c>
      <c r="M884" s="27">
        <f>ROUND(ROUND(L884,2)*ROUND(G884,3),2)</f>
        <v>0</v>
      </c>
      <c r="N884" s="30" t="s">
        <v>6030</v>
      </c>
      <c r="O884">
        <f>(M884*21)/100</f>
        <v>0</v>
      </c>
      <c r="P884" t="s">
        <v>28</v>
      </c>
    </row>
    <row r="885" spans="1:16" ht="12.75" customHeight="1" x14ac:dyDescent="0.2">
      <c r="A885" s="33" t="s">
        <v>57</v>
      </c>
      <c r="E885" s="34" t="s">
        <v>7282</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9542</v>
      </c>
      <c r="D888" t="s">
        <v>5</v>
      </c>
      <c r="E888" s="29" t="s">
        <v>8268</v>
      </c>
      <c r="F888" s="30" t="s">
        <v>6012</v>
      </c>
      <c r="G888" s="31">
        <v>1</v>
      </c>
      <c r="H888" s="30">
        <v>0</v>
      </c>
      <c r="I888" s="30">
        <f>ROUND(G888*H888,6)</f>
        <v>0</v>
      </c>
      <c r="L888" s="32">
        <v>0</v>
      </c>
      <c r="M888" s="27">
        <f>ROUND(ROUND(L888,2)*ROUND(G888,3),2)</f>
        <v>0</v>
      </c>
      <c r="N888" s="30" t="s">
        <v>6030</v>
      </c>
      <c r="O888">
        <f>(M888*21)/100</f>
        <v>0</v>
      </c>
      <c r="P888" t="s">
        <v>28</v>
      </c>
    </row>
    <row r="889" spans="1:16" ht="12.75" customHeight="1" x14ac:dyDescent="0.2">
      <c r="A889" s="33" t="s">
        <v>57</v>
      </c>
      <c r="E889" s="34" t="s">
        <v>8268</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9543</v>
      </c>
      <c r="D892" t="s">
        <v>5</v>
      </c>
      <c r="E892" s="29" t="s">
        <v>7285</v>
      </c>
      <c r="F892" s="30" t="s">
        <v>6579</v>
      </c>
      <c r="G892" s="31">
        <v>1</v>
      </c>
      <c r="H892" s="30">
        <v>0</v>
      </c>
      <c r="I892" s="30">
        <f>ROUND(G892*H892,6)</f>
        <v>0</v>
      </c>
      <c r="L892" s="32">
        <v>0</v>
      </c>
      <c r="M892" s="27">
        <f>ROUND(ROUND(L892,2)*ROUND(G892,3),2)</f>
        <v>0</v>
      </c>
      <c r="N892" s="30" t="s">
        <v>6030</v>
      </c>
      <c r="O892">
        <f>(M892*21)/100</f>
        <v>0</v>
      </c>
      <c r="P892" t="s">
        <v>28</v>
      </c>
    </row>
    <row r="893" spans="1:16" ht="12.75" customHeight="1" x14ac:dyDescent="0.2">
      <c r="A893" s="33" t="s">
        <v>57</v>
      </c>
      <c r="E893" s="34" t="s">
        <v>7285</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9544</v>
      </c>
      <c r="D896" t="s">
        <v>5</v>
      </c>
      <c r="E896" s="29" t="s">
        <v>8271</v>
      </c>
      <c r="F896" s="30" t="s">
        <v>6579</v>
      </c>
      <c r="G896" s="31">
        <v>1</v>
      </c>
      <c r="H896" s="30">
        <v>0</v>
      </c>
      <c r="I896" s="30">
        <f>ROUND(G896*H896,6)</f>
        <v>0</v>
      </c>
      <c r="L896" s="32">
        <v>0</v>
      </c>
      <c r="M896" s="27">
        <f>ROUND(ROUND(L896,2)*ROUND(G896,3),2)</f>
        <v>0</v>
      </c>
      <c r="N896" s="30" t="s">
        <v>6030</v>
      </c>
      <c r="O896">
        <f>(M896*21)/100</f>
        <v>0</v>
      </c>
      <c r="P896" t="s">
        <v>28</v>
      </c>
    </row>
    <row r="897" spans="1:16" ht="12.75" customHeight="1" x14ac:dyDescent="0.2">
      <c r="A897" s="33" t="s">
        <v>57</v>
      </c>
      <c r="E897" s="34" t="s">
        <v>8271</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8272</v>
      </c>
      <c r="E900" s="28" t="s">
        <v>9545</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9546</v>
      </c>
      <c r="D901" t="s">
        <v>5</v>
      </c>
      <c r="E901" s="29" t="s">
        <v>7236</v>
      </c>
      <c r="F901" s="30" t="s">
        <v>6012</v>
      </c>
      <c r="G901" s="31">
        <v>1</v>
      </c>
      <c r="H901" s="30">
        <v>0</v>
      </c>
      <c r="I901" s="30">
        <f>ROUND(G901*H901,6)</f>
        <v>0</v>
      </c>
      <c r="L901" s="32">
        <v>0</v>
      </c>
      <c r="M901" s="27">
        <f>ROUND(ROUND(L901,2)*ROUND(G901,3),2)</f>
        <v>0</v>
      </c>
      <c r="N901" s="30" t="s">
        <v>6030</v>
      </c>
      <c r="O901">
        <f>(M901*21)/100</f>
        <v>0</v>
      </c>
      <c r="P901" t="s">
        <v>28</v>
      </c>
    </row>
    <row r="902" spans="1:16" ht="12.75" customHeight="1" x14ac:dyDescent="0.2">
      <c r="A902" s="33" t="s">
        <v>57</v>
      </c>
      <c r="E902" s="34" t="s">
        <v>7236</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9547</v>
      </c>
      <c r="D905" t="s">
        <v>5</v>
      </c>
      <c r="E905" s="29" t="s">
        <v>9548</v>
      </c>
      <c r="F905" s="30" t="s">
        <v>6012</v>
      </c>
      <c r="G905" s="31">
        <v>1</v>
      </c>
      <c r="H905" s="30">
        <v>0</v>
      </c>
      <c r="I905" s="30">
        <f>ROUND(G905*H905,6)</f>
        <v>0</v>
      </c>
      <c r="L905" s="32">
        <v>0</v>
      </c>
      <c r="M905" s="27">
        <f>ROUND(ROUND(L905,2)*ROUND(G905,3),2)</f>
        <v>0</v>
      </c>
      <c r="N905" s="30" t="s">
        <v>6030</v>
      </c>
      <c r="O905">
        <f>(M905*21)/100</f>
        <v>0</v>
      </c>
      <c r="P905" t="s">
        <v>28</v>
      </c>
    </row>
    <row r="906" spans="1:16" ht="12.75" customHeight="1" x14ac:dyDescent="0.2">
      <c r="A906" s="33" t="s">
        <v>57</v>
      </c>
      <c r="E906" s="34" t="s">
        <v>9548</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9549</v>
      </c>
      <c r="D909" t="s">
        <v>5</v>
      </c>
      <c r="E909" s="29" t="s">
        <v>7240</v>
      </c>
      <c r="F909" s="30" t="s">
        <v>6012</v>
      </c>
      <c r="G909" s="31">
        <v>1</v>
      </c>
      <c r="H909" s="30">
        <v>0</v>
      </c>
      <c r="I909" s="30">
        <f>ROUND(G909*H909,6)</f>
        <v>0</v>
      </c>
      <c r="L909" s="32">
        <v>0</v>
      </c>
      <c r="M909" s="27">
        <f>ROUND(ROUND(L909,2)*ROUND(G909,3),2)</f>
        <v>0</v>
      </c>
      <c r="N909" s="30" t="s">
        <v>6030</v>
      </c>
      <c r="O909">
        <f>(M909*21)/100</f>
        <v>0</v>
      </c>
      <c r="P909" t="s">
        <v>28</v>
      </c>
    </row>
    <row r="910" spans="1:16" ht="12.75" customHeight="1" x14ac:dyDescent="0.2">
      <c r="A910" s="33" t="s">
        <v>57</v>
      </c>
      <c r="E910" s="34" t="s">
        <v>7240</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9550</v>
      </c>
      <c r="D913" t="s">
        <v>5</v>
      </c>
      <c r="E913" s="29" t="s">
        <v>8279</v>
      </c>
      <c r="F913" s="30" t="s">
        <v>6012</v>
      </c>
      <c r="G913" s="31">
        <v>1</v>
      </c>
      <c r="H913" s="30">
        <v>0</v>
      </c>
      <c r="I913" s="30">
        <f>ROUND(G913*H913,6)</f>
        <v>0</v>
      </c>
      <c r="L913" s="32">
        <v>0</v>
      </c>
      <c r="M913" s="27">
        <f>ROUND(ROUND(L913,2)*ROUND(G913,3),2)</f>
        <v>0</v>
      </c>
      <c r="N913" s="30" t="s">
        <v>6030</v>
      </c>
      <c r="O913">
        <f>(M913*21)/100</f>
        <v>0</v>
      </c>
      <c r="P913" t="s">
        <v>28</v>
      </c>
    </row>
    <row r="914" spans="1:16" ht="12.75" customHeight="1" x14ac:dyDescent="0.2">
      <c r="A914" s="33" t="s">
        <v>57</v>
      </c>
      <c r="E914" s="34" t="s">
        <v>8279</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9551</v>
      </c>
      <c r="D917" t="s">
        <v>5</v>
      </c>
      <c r="E917" s="29" t="s">
        <v>7244</v>
      </c>
      <c r="F917" s="30" t="s">
        <v>6012</v>
      </c>
      <c r="G917" s="31">
        <v>1</v>
      </c>
      <c r="H917" s="30">
        <v>0</v>
      </c>
      <c r="I917" s="30">
        <f>ROUND(G917*H917,6)</f>
        <v>0</v>
      </c>
      <c r="L917" s="32">
        <v>0</v>
      </c>
      <c r="M917" s="27">
        <f>ROUND(ROUND(L917,2)*ROUND(G917,3),2)</f>
        <v>0</v>
      </c>
      <c r="N917" s="30" t="s">
        <v>6030</v>
      </c>
      <c r="O917">
        <f>(M917*21)/100</f>
        <v>0</v>
      </c>
      <c r="P917" t="s">
        <v>28</v>
      </c>
    </row>
    <row r="918" spans="1:16" ht="12.75" customHeight="1" x14ac:dyDescent="0.2">
      <c r="A918" s="33" t="s">
        <v>57</v>
      </c>
      <c r="E918" s="34" t="s">
        <v>7244</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9552</v>
      </c>
      <c r="D921" t="s">
        <v>5</v>
      </c>
      <c r="E921" s="29" t="s">
        <v>8282</v>
      </c>
      <c r="F921" s="30" t="s">
        <v>6012</v>
      </c>
      <c r="G921" s="31">
        <v>1</v>
      </c>
      <c r="H921" s="30">
        <v>0</v>
      </c>
      <c r="I921" s="30">
        <f>ROUND(G921*H921,6)</f>
        <v>0</v>
      </c>
      <c r="L921" s="32">
        <v>0</v>
      </c>
      <c r="M921" s="27">
        <f>ROUND(ROUND(L921,2)*ROUND(G921,3),2)</f>
        <v>0</v>
      </c>
      <c r="N921" s="30" t="s">
        <v>6030</v>
      </c>
      <c r="O921">
        <f>(M921*21)/100</f>
        <v>0</v>
      </c>
      <c r="P921" t="s">
        <v>28</v>
      </c>
    </row>
    <row r="922" spans="1:16" ht="12.75" customHeight="1" x14ac:dyDescent="0.2">
      <c r="A922" s="33" t="s">
        <v>57</v>
      </c>
      <c r="E922" s="34" t="s">
        <v>8282</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9553</v>
      </c>
      <c r="D925" t="s">
        <v>5</v>
      </c>
      <c r="E925" s="29" t="s">
        <v>7248</v>
      </c>
      <c r="F925" s="30" t="s">
        <v>6012</v>
      </c>
      <c r="G925" s="31">
        <v>1</v>
      </c>
      <c r="H925" s="30">
        <v>0</v>
      </c>
      <c r="I925" s="30">
        <f>ROUND(G925*H925,6)</f>
        <v>0</v>
      </c>
      <c r="L925" s="32">
        <v>0</v>
      </c>
      <c r="M925" s="27">
        <f>ROUND(ROUND(L925,2)*ROUND(G925,3),2)</f>
        <v>0</v>
      </c>
      <c r="N925" s="30" t="s">
        <v>6030</v>
      </c>
      <c r="O925">
        <f>(M925*21)/100</f>
        <v>0</v>
      </c>
      <c r="P925" t="s">
        <v>28</v>
      </c>
    </row>
    <row r="926" spans="1:16" ht="12.75" customHeight="1" x14ac:dyDescent="0.2">
      <c r="A926" s="33" t="s">
        <v>57</v>
      </c>
      <c r="E926" s="34" t="s">
        <v>7248</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9554</v>
      </c>
      <c r="D929" t="s">
        <v>5</v>
      </c>
      <c r="E929" s="29" t="s">
        <v>8285</v>
      </c>
      <c r="F929" s="30" t="s">
        <v>6012</v>
      </c>
      <c r="G929" s="31">
        <v>1</v>
      </c>
      <c r="H929" s="30">
        <v>0</v>
      </c>
      <c r="I929" s="30">
        <f>ROUND(G929*H929,6)</f>
        <v>0</v>
      </c>
      <c r="L929" s="32">
        <v>0</v>
      </c>
      <c r="M929" s="27">
        <f>ROUND(ROUND(L929,2)*ROUND(G929,3),2)</f>
        <v>0</v>
      </c>
      <c r="N929" s="30" t="s">
        <v>6030</v>
      </c>
      <c r="O929">
        <f>(M929*21)/100</f>
        <v>0</v>
      </c>
      <c r="P929" t="s">
        <v>28</v>
      </c>
    </row>
    <row r="930" spans="1:16" ht="12.75" customHeight="1" x14ac:dyDescent="0.2">
      <c r="A930" s="33" t="s">
        <v>57</v>
      </c>
      <c r="E930" s="34" t="s">
        <v>8285</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9555</v>
      </c>
      <c r="D933" t="s">
        <v>5</v>
      </c>
      <c r="E933" s="29" t="s">
        <v>7252</v>
      </c>
      <c r="F933" s="30" t="s">
        <v>6012</v>
      </c>
      <c r="G933" s="31">
        <v>1</v>
      </c>
      <c r="H933" s="30">
        <v>0</v>
      </c>
      <c r="I933" s="30">
        <f>ROUND(G933*H933,6)</f>
        <v>0</v>
      </c>
      <c r="L933" s="32">
        <v>0</v>
      </c>
      <c r="M933" s="27">
        <f>ROUND(ROUND(L933,2)*ROUND(G933,3),2)</f>
        <v>0</v>
      </c>
      <c r="N933" s="30" t="s">
        <v>6030</v>
      </c>
      <c r="O933">
        <f>(M933*21)/100</f>
        <v>0</v>
      </c>
      <c r="P933" t="s">
        <v>28</v>
      </c>
    </row>
    <row r="934" spans="1:16" ht="12.75" customHeight="1" x14ac:dyDescent="0.2">
      <c r="A934" s="33" t="s">
        <v>57</v>
      </c>
      <c r="E934" s="34" t="s">
        <v>7252</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9556</v>
      </c>
      <c r="D937" t="s">
        <v>5</v>
      </c>
      <c r="E937" s="29" t="s">
        <v>8288</v>
      </c>
      <c r="F937" s="30" t="s">
        <v>6012</v>
      </c>
      <c r="G937" s="31">
        <v>1</v>
      </c>
      <c r="H937" s="30">
        <v>0</v>
      </c>
      <c r="I937" s="30">
        <f>ROUND(G937*H937,6)</f>
        <v>0</v>
      </c>
      <c r="L937" s="32">
        <v>0</v>
      </c>
      <c r="M937" s="27">
        <f>ROUND(ROUND(L937,2)*ROUND(G937,3),2)</f>
        <v>0</v>
      </c>
      <c r="N937" s="30" t="s">
        <v>6030</v>
      </c>
      <c r="O937">
        <f>(M937*21)/100</f>
        <v>0</v>
      </c>
      <c r="P937" t="s">
        <v>28</v>
      </c>
    </row>
    <row r="938" spans="1:16" ht="12.75" customHeight="1" x14ac:dyDescent="0.2">
      <c r="A938" s="33" t="s">
        <v>57</v>
      </c>
      <c r="E938" s="34" t="s">
        <v>8288</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9557</v>
      </c>
      <c r="D941" t="s">
        <v>5</v>
      </c>
      <c r="E941" s="29" t="s">
        <v>7256</v>
      </c>
      <c r="F941" s="30" t="s">
        <v>6012</v>
      </c>
      <c r="G941" s="31">
        <v>1</v>
      </c>
      <c r="H941" s="30">
        <v>0</v>
      </c>
      <c r="I941" s="30">
        <f>ROUND(G941*H941,6)</f>
        <v>0</v>
      </c>
      <c r="L941" s="32">
        <v>0</v>
      </c>
      <c r="M941" s="27">
        <f>ROUND(ROUND(L941,2)*ROUND(G941,3),2)</f>
        <v>0</v>
      </c>
      <c r="N941" s="30" t="s">
        <v>6030</v>
      </c>
      <c r="O941">
        <f>(M941*21)/100</f>
        <v>0</v>
      </c>
      <c r="P941" t="s">
        <v>28</v>
      </c>
    </row>
    <row r="942" spans="1:16" ht="12.75" customHeight="1" x14ac:dyDescent="0.2">
      <c r="A942" s="33" t="s">
        <v>57</v>
      </c>
      <c r="E942" s="34" t="s">
        <v>7256</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9558</v>
      </c>
      <c r="D945" t="s">
        <v>5</v>
      </c>
      <c r="E945" s="29" t="s">
        <v>8291</v>
      </c>
      <c r="F945" s="30" t="s">
        <v>6012</v>
      </c>
      <c r="G945" s="31">
        <v>1</v>
      </c>
      <c r="H945" s="30">
        <v>0</v>
      </c>
      <c r="I945" s="30">
        <f>ROUND(G945*H945,6)</f>
        <v>0</v>
      </c>
      <c r="L945" s="32">
        <v>0</v>
      </c>
      <c r="M945" s="27">
        <f>ROUND(ROUND(L945,2)*ROUND(G945,3),2)</f>
        <v>0</v>
      </c>
      <c r="N945" s="30" t="s">
        <v>6030</v>
      </c>
      <c r="O945">
        <f>(M945*21)/100</f>
        <v>0</v>
      </c>
      <c r="P945" t="s">
        <v>28</v>
      </c>
    </row>
    <row r="946" spans="1:16" ht="12.75" customHeight="1" x14ac:dyDescent="0.2">
      <c r="A946" s="33" t="s">
        <v>57</v>
      </c>
      <c r="E946" s="34" t="s">
        <v>8291</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9559</v>
      </c>
      <c r="D949" t="s">
        <v>5</v>
      </c>
      <c r="E949" s="29" t="s">
        <v>7260</v>
      </c>
      <c r="F949" s="30" t="s">
        <v>6579</v>
      </c>
      <c r="G949" s="31">
        <v>1</v>
      </c>
      <c r="H949" s="30">
        <v>0</v>
      </c>
      <c r="I949" s="30">
        <f>ROUND(G949*H949,6)</f>
        <v>0</v>
      </c>
      <c r="L949" s="32">
        <v>0</v>
      </c>
      <c r="M949" s="27">
        <f>ROUND(ROUND(L949,2)*ROUND(G949,3),2)</f>
        <v>0</v>
      </c>
      <c r="N949" s="30" t="s">
        <v>6030</v>
      </c>
      <c r="O949">
        <f>(M949*21)/100</f>
        <v>0</v>
      </c>
      <c r="P949" t="s">
        <v>28</v>
      </c>
    </row>
    <row r="950" spans="1:16" ht="12.75" customHeight="1" x14ac:dyDescent="0.2">
      <c r="A950" s="33" t="s">
        <v>57</v>
      </c>
      <c r="E950" s="34" t="s">
        <v>7260</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9560</v>
      </c>
      <c r="D953" t="s">
        <v>5</v>
      </c>
      <c r="E953" s="29" t="s">
        <v>8294</v>
      </c>
      <c r="F953" s="30" t="s">
        <v>6579</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8294</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8295</v>
      </c>
      <c r="E957" s="28" t="s">
        <v>9561</v>
      </c>
      <c r="J957" s="27">
        <f>0</f>
        <v>0</v>
      </c>
      <c r="K957" s="27">
        <f>0</f>
        <v>0</v>
      </c>
      <c r="L957" s="27">
        <f>0+L958+L962+L966+L970+L974+L978+L982</f>
        <v>0</v>
      </c>
      <c r="M957" s="27">
        <f>0+M958+M962+M966+M970+M974+M978+M982</f>
        <v>0</v>
      </c>
    </row>
    <row r="958" spans="1:16" ht="12.75" customHeight="1" x14ac:dyDescent="0.2">
      <c r="A958" t="s">
        <v>52</v>
      </c>
      <c r="B958" s="10" t="s">
        <v>903</v>
      </c>
      <c r="C958" s="10" t="s">
        <v>9562</v>
      </c>
      <c r="D958" t="s">
        <v>5</v>
      </c>
      <c r="E958" s="29" t="s">
        <v>7387</v>
      </c>
      <c r="F958" s="30" t="s">
        <v>3289</v>
      </c>
      <c r="G958" s="31">
        <v>1</v>
      </c>
      <c r="H958" s="30">
        <v>0</v>
      </c>
      <c r="I958" s="30">
        <f>ROUND(G958*H958,6)</f>
        <v>0</v>
      </c>
      <c r="L958" s="32">
        <v>0</v>
      </c>
      <c r="M958" s="27">
        <f>ROUND(ROUND(L958,2)*ROUND(G958,3),2)</f>
        <v>0</v>
      </c>
      <c r="N958" s="30" t="s">
        <v>6030</v>
      </c>
      <c r="O958">
        <f>(M958*21)/100</f>
        <v>0</v>
      </c>
      <c r="P958" t="s">
        <v>28</v>
      </c>
    </row>
    <row r="959" spans="1:16" ht="12.75" customHeight="1" x14ac:dyDescent="0.2">
      <c r="A959" s="33" t="s">
        <v>57</v>
      </c>
      <c r="E959" s="34" t="s">
        <v>7387</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9563</v>
      </c>
      <c r="D962" t="s">
        <v>5</v>
      </c>
      <c r="E962" s="29" t="s">
        <v>7390</v>
      </c>
      <c r="F962" s="30" t="s">
        <v>2830</v>
      </c>
      <c r="G962" s="31">
        <v>5</v>
      </c>
      <c r="H962" s="30">
        <v>0</v>
      </c>
      <c r="I962" s="30">
        <f>ROUND(G962*H962,6)</f>
        <v>0</v>
      </c>
      <c r="L962" s="32">
        <v>0</v>
      </c>
      <c r="M962" s="27">
        <f>ROUND(ROUND(L962,2)*ROUND(G962,3),2)</f>
        <v>0</v>
      </c>
      <c r="N962" s="30" t="s">
        <v>6030</v>
      </c>
      <c r="O962">
        <f>(M962*21)/100</f>
        <v>0</v>
      </c>
      <c r="P962" t="s">
        <v>28</v>
      </c>
    </row>
    <row r="963" spans="1:16" ht="12.75" customHeight="1" x14ac:dyDescent="0.2">
      <c r="A963" s="33" t="s">
        <v>57</v>
      </c>
      <c r="E963" s="34" t="s">
        <v>7390</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9564</v>
      </c>
      <c r="D966" t="s">
        <v>5</v>
      </c>
      <c r="E966" s="29" t="s">
        <v>7393</v>
      </c>
      <c r="F966" s="30" t="s">
        <v>225</v>
      </c>
      <c r="G966" s="31">
        <v>2</v>
      </c>
      <c r="H966" s="30">
        <v>0</v>
      </c>
      <c r="I966" s="30">
        <f>ROUND(G966*H966,6)</f>
        <v>0</v>
      </c>
      <c r="L966" s="32">
        <v>0</v>
      </c>
      <c r="M966" s="27">
        <f>ROUND(ROUND(L966,2)*ROUND(G966,3),2)</f>
        <v>0</v>
      </c>
      <c r="N966" s="30" t="s">
        <v>6030</v>
      </c>
      <c r="O966">
        <f>(M966*21)/100</f>
        <v>0</v>
      </c>
      <c r="P966" t="s">
        <v>28</v>
      </c>
    </row>
    <row r="967" spans="1:16" ht="12.75" customHeight="1" x14ac:dyDescent="0.2">
      <c r="A967" s="33" t="s">
        <v>57</v>
      </c>
      <c r="E967" s="34" t="s">
        <v>7393</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9565</v>
      </c>
      <c r="D970" t="s">
        <v>5</v>
      </c>
      <c r="E970" s="29" t="s">
        <v>7396</v>
      </c>
      <c r="F970" s="30" t="s">
        <v>3289</v>
      </c>
      <c r="G970" s="31">
        <v>1</v>
      </c>
      <c r="H970" s="30">
        <v>0</v>
      </c>
      <c r="I970" s="30">
        <f>ROUND(G970*H970,6)</f>
        <v>0</v>
      </c>
      <c r="L970" s="32">
        <v>0</v>
      </c>
      <c r="M970" s="27">
        <f>ROUND(ROUND(L970,2)*ROUND(G970,3),2)</f>
        <v>0</v>
      </c>
      <c r="N970" s="30" t="s">
        <v>6030</v>
      </c>
      <c r="O970">
        <f>(M970*21)/100</f>
        <v>0</v>
      </c>
      <c r="P970" t="s">
        <v>28</v>
      </c>
    </row>
    <row r="971" spans="1:16" ht="12.75" customHeight="1" x14ac:dyDescent="0.2">
      <c r="A971" s="33" t="s">
        <v>57</v>
      </c>
      <c r="E971" s="34" t="s">
        <v>7396</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9566</v>
      </c>
      <c r="D974" t="s">
        <v>5</v>
      </c>
      <c r="E974" s="29" t="s">
        <v>7399</v>
      </c>
      <c r="F974" s="30" t="s">
        <v>225</v>
      </c>
      <c r="G974" s="31">
        <v>1</v>
      </c>
      <c r="H974" s="30">
        <v>0</v>
      </c>
      <c r="I974" s="30">
        <f>ROUND(G974*H974,6)</f>
        <v>0</v>
      </c>
      <c r="L974" s="32">
        <v>0</v>
      </c>
      <c r="M974" s="27">
        <f>ROUND(ROUND(L974,2)*ROUND(G974,3),2)</f>
        <v>0</v>
      </c>
      <c r="N974" s="30" t="s">
        <v>6030</v>
      </c>
      <c r="O974">
        <f>(M974*21)/100</f>
        <v>0</v>
      </c>
      <c r="P974" t="s">
        <v>28</v>
      </c>
    </row>
    <row r="975" spans="1:16" ht="12.75" customHeight="1" x14ac:dyDescent="0.2">
      <c r="A975" s="33" t="s">
        <v>57</v>
      </c>
      <c r="E975" s="34" t="s">
        <v>7399</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9567</v>
      </c>
      <c r="D978" t="s">
        <v>5</v>
      </c>
      <c r="E978" s="29" t="s">
        <v>7402</v>
      </c>
      <c r="F978" s="30" t="s">
        <v>3289</v>
      </c>
      <c r="G978" s="31">
        <v>1</v>
      </c>
      <c r="H978" s="30">
        <v>0</v>
      </c>
      <c r="I978" s="30">
        <f>ROUND(G978*H978,6)</f>
        <v>0</v>
      </c>
      <c r="L978" s="32">
        <v>0</v>
      </c>
      <c r="M978" s="27">
        <f>ROUND(ROUND(L978,2)*ROUND(G978,3),2)</f>
        <v>0</v>
      </c>
      <c r="N978" s="30" t="s">
        <v>6030</v>
      </c>
      <c r="O978">
        <f>(M978*21)/100</f>
        <v>0</v>
      </c>
      <c r="P978" t="s">
        <v>28</v>
      </c>
    </row>
    <row r="979" spans="1:16" ht="12.75" customHeight="1" x14ac:dyDescent="0.2">
      <c r="A979" s="33" t="s">
        <v>57</v>
      </c>
      <c r="E979" s="34" t="s">
        <v>7402</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9568</v>
      </c>
      <c r="D982" t="s">
        <v>5</v>
      </c>
      <c r="E982" s="29" t="s">
        <v>7405</v>
      </c>
      <c r="F982" s="30" t="s">
        <v>3289</v>
      </c>
      <c r="G982" s="31">
        <v>1</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7405</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8303</v>
      </c>
      <c r="E986" s="28" t="s">
        <v>9569</v>
      </c>
      <c r="J986" s="27">
        <f>0</f>
        <v>0</v>
      </c>
      <c r="K986" s="27">
        <f>0</f>
        <v>0</v>
      </c>
      <c r="L986" s="27">
        <f>0+L987+L991+L995+L999+L1003+L1007+L1011</f>
        <v>0</v>
      </c>
      <c r="M986" s="27">
        <f>0+M987+M991+M995+M999+M1003+M1007+M1011</f>
        <v>0</v>
      </c>
    </row>
    <row r="987" spans="1:16" ht="12.75" customHeight="1" x14ac:dyDescent="0.2">
      <c r="A987" t="s">
        <v>52</v>
      </c>
      <c r="B987" s="10" t="s">
        <v>920</v>
      </c>
      <c r="C987" s="10" t="s">
        <v>9570</v>
      </c>
      <c r="D987" t="s">
        <v>5</v>
      </c>
      <c r="E987" s="29" t="s">
        <v>7290</v>
      </c>
      <c r="F987" s="30" t="s">
        <v>6012</v>
      </c>
      <c r="G987" s="31">
        <v>2</v>
      </c>
      <c r="H987" s="30">
        <v>0</v>
      </c>
      <c r="I987" s="30">
        <f>ROUND(G987*H987,6)</f>
        <v>0</v>
      </c>
      <c r="L987" s="32">
        <v>0</v>
      </c>
      <c r="M987" s="27">
        <f>ROUND(ROUND(L987,2)*ROUND(G987,3),2)</f>
        <v>0</v>
      </c>
      <c r="N987" s="30" t="s">
        <v>6030</v>
      </c>
      <c r="O987">
        <f>(M987*21)/100</f>
        <v>0</v>
      </c>
      <c r="P987" t="s">
        <v>28</v>
      </c>
    </row>
    <row r="988" spans="1:16" ht="12.75" customHeight="1" x14ac:dyDescent="0.2">
      <c r="A988" s="33" t="s">
        <v>57</v>
      </c>
      <c r="E988" s="34" t="s">
        <v>7290</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9571</v>
      </c>
      <c r="D991" t="s">
        <v>5</v>
      </c>
      <c r="E991" s="29" t="s">
        <v>6571</v>
      </c>
      <c r="F991" s="30" t="s">
        <v>6012</v>
      </c>
      <c r="G991" s="31">
        <v>2</v>
      </c>
      <c r="H991" s="30">
        <v>0</v>
      </c>
      <c r="I991" s="30">
        <f>ROUND(G991*H991,6)</f>
        <v>0</v>
      </c>
      <c r="L991" s="32">
        <v>0</v>
      </c>
      <c r="M991" s="27">
        <f>ROUND(ROUND(L991,2)*ROUND(G991,3),2)</f>
        <v>0</v>
      </c>
      <c r="N991" s="30" t="s">
        <v>6030</v>
      </c>
      <c r="O991">
        <f>(M991*21)/100</f>
        <v>0</v>
      </c>
      <c r="P991" t="s">
        <v>28</v>
      </c>
    </row>
    <row r="992" spans="1:16" ht="12.75" customHeight="1" x14ac:dyDescent="0.2">
      <c r="A992" s="33" t="s">
        <v>57</v>
      </c>
      <c r="E992" s="34" t="s">
        <v>6571</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9572</v>
      </c>
      <c r="D995" t="s">
        <v>5</v>
      </c>
      <c r="E995" s="29" t="s">
        <v>7293</v>
      </c>
      <c r="F995" s="30" t="s">
        <v>6012</v>
      </c>
      <c r="G995" s="31">
        <v>2</v>
      </c>
      <c r="H995" s="30">
        <v>0</v>
      </c>
      <c r="I995" s="30">
        <f>ROUND(G995*H995,6)</f>
        <v>0</v>
      </c>
      <c r="L995" s="32">
        <v>0</v>
      </c>
      <c r="M995" s="27">
        <f>ROUND(ROUND(L995,2)*ROUND(G995,3),2)</f>
        <v>0</v>
      </c>
      <c r="N995" s="30" t="s">
        <v>6030</v>
      </c>
      <c r="O995">
        <f>(M995*21)/100</f>
        <v>0</v>
      </c>
      <c r="P995" t="s">
        <v>28</v>
      </c>
    </row>
    <row r="996" spans="1:16" ht="12.75" customHeight="1" x14ac:dyDescent="0.2">
      <c r="A996" s="33" t="s">
        <v>57</v>
      </c>
      <c r="E996" s="34" t="s">
        <v>7294</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9573</v>
      </c>
      <c r="D999" t="s">
        <v>5</v>
      </c>
      <c r="E999" s="29" t="s">
        <v>6576</v>
      </c>
      <c r="F999" s="30" t="s">
        <v>6012</v>
      </c>
      <c r="G999" s="31">
        <v>2</v>
      </c>
      <c r="H999" s="30">
        <v>0</v>
      </c>
      <c r="I999" s="30">
        <f>ROUND(G999*H999,6)</f>
        <v>0</v>
      </c>
      <c r="L999" s="32">
        <v>0</v>
      </c>
      <c r="M999" s="27">
        <f>ROUND(ROUND(L999,2)*ROUND(G999,3),2)</f>
        <v>0</v>
      </c>
      <c r="N999" s="30" t="s">
        <v>6030</v>
      </c>
      <c r="O999">
        <f>(M999*21)/100</f>
        <v>0</v>
      </c>
      <c r="P999" t="s">
        <v>28</v>
      </c>
    </row>
    <row r="1000" spans="1:16" ht="12.75" customHeight="1" x14ac:dyDescent="0.2">
      <c r="A1000" s="33" t="s">
        <v>57</v>
      </c>
      <c r="E1000" s="34" t="s">
        <v>6576</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9574</v>
      </c>
      <c r="D1003" t="s">
        <v>5</v>
      </c>
      <c r="E1003" s="29" t="s">
        <v>7297</v>
      </c>
      <c r="F1003" s="30" t="s">
        <v>6579</v>
      </c>
      <c r="G1003" s="31">
        <v>8</v>
      </c>
      <c r="H1003" s="30">
        <v>0</v>
      </c>
      <c r="I1003" s="30">
        <f>ROUND(G1003*H1003,6)</f>
        <v>0</v>
      </c>
      <c r="L1003" s="32">
        <v>0</v>
      </c>
      <c r="M1003" s="27">
        <f>ROUND(ROUND(L1003,2)*ROUND(G1003,3),2)</f>
        <v>0</v>
      </c>
      <c r="N1003" s="30" t="s">
        <v>6030</v>
      </c>
      <c r="O1003">
        <f>(M1003*21)/100</f>
        <v>0</v>
      </c>
      <c r="P1003" t="s">
        <v>28</v>
      </c>
    </row>
    <row r="1004" spans="1:16" ht="12.75" customHeight="1" x14ac:dyDescent="0.2">
      <c r="A1004" s="33" t="s">
        <v>57</v>
      </c>
      <c r="E1004" s="34" t="s">
        <v>7297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9575</v>
      </c>
      <c r="D1007" t="s">
        <v>5</v>
      </c>
      <c r="E1007" s="29" t="s">
        <v>6582</v>
      </c>
      <c r="F1007" s="30" t="s">
        <v>6579</v>
      </c>
      <c r="G1007" s="31">
        <v>8</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6582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9576</v>
      </c>
      <c r="D1011" t="s">
        <v>5</v>
      </c>
      <c r="E1011" s="29" t="s">
        <v>7300</v>
      </c>
      <c r="F1011" s="30" t="s">
        <v>6012</v>
      </c>
      <c r="G1011" s="31">
        <v>2</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7300</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8311</v>
      </c>
      <c r="E1015" s="28" t="s">
        <v>8321</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9577</v>
      </c>
      <c r="D1016" t="s">
        <v>5</v>
      </c>
      <c r="E1016" s="29" t="s">
        <v>7290</v>
      </c>
      <c r="F1016" s="30" t="s">
        <v>6012</v>
      </c>
      <c r="G1016" s="31">
        <v>1</v>
      </c>
      <c r="H1016" s="30">
        <v>0</v>
      </c>
      <c r="I1016" s="30">
        <f>ROUND(G1016*H1016,6)</f>
        <v>0</v>
      </c>
      <c r="L1016" s="32">
        <v>0</v>
      </c>
      <c r="M1016" s="27">
        <f>ROUND(ROUND(L1016,2)*ROUND(G1016,3),2)</f>
        <v>0</v>
      </c>
      <c r="N1016" s="30" t="s">
        <v>6030</v>
      </c>
      <c r="O1016">
        <f>(M1016*21)/100</f>
        <v>0</v>
      </c>
      <c r="P1016" t="s">
        <v>28</v>
      </c>
    </row>
    <row r="1017" spans="1:16" ht="12.75" customHeight="1" x14ac:dyDescent="0.2">
      <c r="A1017" s="33" t="s">
        <v>57</v>
      </c>
      <c r="E1017" s="34" t="s">
        <v>7290</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9578</v>
      </c>
      <c r="D1020" t="s">
        <v>5</v>
      </c>
      <c r="E1020" s="29" t="s">
        <v>6571</v>
      </c>
      <c r="F1020" s="30" t="s">
        <v>6012</v>
      </c>
      <c r="G1020" s="31">
        <v>1</v>
      </c>
      <c r="H1020" s="30">
        <v>0</v>
      </c>
      <c r="I1020" s="30">
        <f>ROUND(G1020*H1020,6)</f>
        <v>0</v>
      </c>
      <c r="L1020" s="32">
        <v>0</v>
      </c>
      <c r="M1020" s="27">
        <f>ROUND(ROUND(L1020,2)*ROUND(G1020,3),2)</f>
        <v>0</v>
      </c>
      <c r="N1020" s="30" t="s">
        <v>6030</v>
      </c>
      <c r="O1020">
        <f>(M1020*21)/100</f>
        <v>0</v>
      </c>
      <c r="P1020" t="s">
        <v>28</v>
      </c>
    </row>
    <row r="1021" spans="1:16" ht="12.75" customHeight="1" x14ac:dyDescent="0.2">
      <c r="A1021" s="33" t="s">
        <v>57</v>
      </c>
      <c r="E1021" s="34" t="s">
        <v>6571</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9579</v>
      </c>
      <c r="D1024" t="s">
        <v>5</v>
      </c>
      <c r="E1024" s="29" t="s">
        <v>7293</v>
      </c>
      <c r="F1024" s="30" t="s">
        <v>6012</v>
      </c>
      <c r="G1024" s="31">
        <v>1</v>
      </c>
      <c r="H1024" s="30">
        <v>0</v>
      </c>
      <c r="I1024" s="30">
        <f>ROUND(G1024*H1024,6)</f>
        <v>0</v>
      </c>
      <c r="L1024" s="32">
        <v>0</v>
      </c>
      <c r="M1024" s="27">
        <f>ROUND(ROUND(L1024,2)*ROUND(G1024,3),2)</f>
        <v>0</v>
      </c>
      <c r="N1024" s="30" t="s">
        <v>6030</v>
      </c>
      <c r="O1024">
        <f>(M1024*21)/100</f>
        <v>0</v>
      </c>
      <c r="P1024" t="s">
        <v>28</v>
      </c>
    </row>
    <row r="1025" spans="1:16" ht="12.75" customHeight="1" x14ac:dyDescent="0.2">
      <c r="A1025" s="33" t="s">
        <v>57</v>
      </c>
      <c r="E1025" s="34" t="s">
        <v>7294</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9580</v>
      </c>
      <c r="D1028" t="s">
        <v>5</v>
      </c>
      <c r="E1028" s="29" t="s">
        <v>6576</v>
      </c>
      <c r="F1028" s="30" t="s">
        <v>6012</v>
      </c>
      <c r="G1028" s="31">
        <v>1</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6576</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9581</v>
      </c>
      <c r="D1032" t="s">
        <v>5</v>
      </c>
      <c r="E1032" s="29" t="s">
        <v>7297</v>
      </c>
      <c r="F1032" s="30" t="s">
        <v>6579</v>
      </c>
      <c r="G1032" s="31">
        <v>3</v>
      </c>
      <c r="H1032" s="30">
        <v>0</v>
      </c>
      <c r="I1032" s="30">
        <f>ROUND(G1032*H1032,6)</f>
        <v>0</v>
      </c>
      <c r="L1032" s="32">
        <v>0</v>
      </c>
      <c r="M1032" s="27">
        <f>ROUND(ROUND(L1032,2)*ROUND(G1032,3),2)</f>
        <v>0</v>
      </c>
      <c r="N1032" s="30" t="s">
        <v>6030</v>
      </c>
      <c r="O1032">
        <f>(M1032*21)/100</f>
        <v>0</v>
      </c>
      <c r="P1032" t="s">
        <v>28</v>
      </c>
    </row>
    <row r="1033" spans="1:16" ht="12.75" customHeight="1" x14ac:dyDescent="0.2">
      <c r="A1033" s="33" t="s">
        <v>57</v>
      </c>
      <c r="E1033" s="34" t="s">
        <v>7297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9582</v>
      </c>
      <c r="D1036" t="s">
        <v>5</v>
      </c>
      <c r="E1036" s="29" t="s">
        <v>6582</v>
      </c>
      <c r="F1036" s="30" t="s">
        <v>6579</v>
      </c>
      <c r="G1036" s="31">
        <v>3</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6582</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9583</v>
      </c>
      <c r="D1040" t="s">
        <v>5</v>
      </c>
      <c r="E1040" s="29" t="s">
        <v>7300</v>
      </c>
      <c r="F1040" s="30" t="s">
        <v>6012</v>
      </c>
      <c r="G1040" s="31">
        <v>1</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7300</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8320</v>
      </c>
      <c r="E1044" s="28" t="s">
        <v>9584</v>
      </c>
      <c r="J1044" s="27">
        <f>0</f>
        <v>0</v>
      </c>
      <c r="K1044" s="27">
        <f>0</f>
        <v>0</v>
      </c>
      <c r="L1044" s="27">
        <f>0+L1045+L1049+L1053+L1057+L1061+L1065</f>
        <v>0</v>
      </c>
      <c r="M1044" s="27">
        <f>0+M1045+M1049+M1053+M1057+M1061+M1065</f>
        <v>0</v>
      </c>
    </row>
    <row r="1045" spans="1:16" ht="12.75" customHeight="1" x14ac:dyDescent="0.2">
      <c r="A1045" t="s">
        <v>52</v>
      </c>
      <c r="B1045" s="10" t="s">
        <v>942</v>
      </c>
      <c r="C1045" s="10" t="s">
        <v>9585</v>
      </c>
      <c r="D1045" t="s">
        <v>5</v>
      </c>
      <c r="E1045" s="29" t="s">
        <v>6589</v>
      </c>
      <c r="F1045" s="30" t="s">
        <v>2830</v>
      </c>
      <c r="G1045" s="31">
        <v>3</v>
      </c>
      <c r="H1045" s="30">
        <v>0</v>
      </c>
      <c r="I1045" s="30">
        <f>ROUND(G1045*H1045,6)</f>
        <v>0</v>
      </c>
      <c r="L1045" s="32">
        <v>0</v>
      </c>
      <c r="M1045" s="27">
        <f>ROUND(ROUND(L1045,2)*ROUND(G1045,3),2)</f>
        <v>0</v>
      </c>
      <c r="N1045" s="30" t="s">
        <v>6030</v>
      </c>
      <c r="O1045">
        <f>(M1045*21)/100</f>
        <v>0</v>
      </c>
      <c r="P1045" t="s">
        <v>28</v>
      </c>
    </row>
    <row r="1046" spans="1:16" ht="12.75" customHeight="1" x14ac:dyDescent="0.2">
      <c r="A1046" s="33" t="s">
        <v>57</v>
      </c>
      <c r="E1046" s="34" t="s">
        <v>6589</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9586</v>
      </c>
      <c r="D1049" t="s">
        <v>5</v>
      </c>
      <c r="E1049" s="29" t="s">
        <v>6591</v>
      </c>
      <c r="F1049" s="30" t="s">
        <v>225</v>
      </c>
      <c r="G1049" s="31">
        <v>1</v>
      </c>
      <c r="H1049" s="30">
        <v>0</v>
      </c>
      <c r="I1049" s="30">
        <f>ROUND(G1049*H1049,6)</f>
        <v>0</v>
      </c>
      <c r="L1049" s="32">
        <v>0</v>
      </c>
      <c r="M1049" s="27">
        <f>ROUND(ROUND(L1049,2)*ROUND(G1049,3),2)</f>
        <v>0</v>
      </c>
      <c r="N1049" s="30" t="s">
        <v>6030</v>
      </c>
      <c r="O1049">
        <f>(M1049*21)/100</f>
        <v>0</v>
      </c>
      <c r="P1049" t="s">
        <v>28</v>
      </c>
    </row>
    <row r="1050" spans="1:16" ht="12.75" customHeight="1" x14ac:dyDescent="0.2">
      <c r="A1050" s="33" t="s">
        <v>57</v>
      </c>
      <c r="E1050" s="34" t="s">
        <v>6591</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9587</v>
      </c>
      <c r="D1053" t="s">
        <v>5</v>
      </c>
      <c r="E1053" s="29" t="s">
        <v>6593</v>
      </c>
      <c r="F1053" s="30" t="s">
        <v>6594</v>
      </c>
      <c r="G1053" s="31">
        <v>2</v>
      </c>
      <c r="H1053" s="30">
        <v>0</v>
      </c>
      <c r="I1053" s="30">
        <f>ROUND(G1053*H1053,6)</f>
        <v>0</v>
      </c>
      <c r="L1053" s="32">
        <v>0</v>
      </c>
      <c r="M1053" s="27">
        <f>ROUND(ROUND(L1053,2)*ROUND(G1053,3),2)</f>
        <v>0</v>
      </c>
      <c r="N1053" s="30" t="s">
        <v>6030</v>
      </c>
      <c r="O1053">
        <f>(M1053*21)/100</f>
        <v>0</v>
      </c>
      <c r="P1053" t="s">
        <v>28</v>
      </c>
    </row>
    <row r="1054" spans="1:16" ht="12.75" customHeight="1" x14ac:dyDescent="0.2">
      <c r="A1054" s="33" t="s">
        <v>57</v>
      </c>
      <c r="E1054" s="34" t="s">
        <v>6593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9588</v>
      </c>
      <c r="D1057" t="s">
        <v>5</v>
      </c>
      <c r="E1057" s="29" t="s">
        <v>6596</v>
      </c>
      <c r="F1057" s="30" t="s">
        <v>3289</v>
      </c>
      <c r="G1057" s="31">
        <v>1</v>
      </c>
      <c r="H1057" s="30">
        <v>0</v>
      </c>
      <c r="I1057" s="30">
        <f>ROUND(G1057*H1057,6)</f>
        <v>0</v>
      </c>
      <c r="L1057" s="32">
        <v>0</v>
      </c>
      <c r="M1057" s="27">
        <f>ROUND(ROUND(L1057,2)*ROUND(G1057,3),2)</f>
        <v>0</v>
      </c>
      <c r="N1057" s="30" t="s">
        <v>6030</v>
      </c>
      <c r="O1057">
        <f>(M1057*21)/100</f>
        <v>0</v>
      </c>
      <c r="P1057" t="s">
        <v>28</v>
      </c>
    </row>
    <row r="1058" spans="1:16" ht="12.75" customHeight="1" x14ac:dyDescent="0.2">
      <c r="A1058" s="33" t="s">
        <v>57</v>
      </c>
      <c r="E1058" s="34" t="s">
        <v>6596</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9589</v>
      </c>
      <c r="D1061" t="s">
        <v>5</v>
      </c>
      <c r="E1061" s="29" t="s">
        <v>6598</v>
      </c>
      <c r="F1061" s="30" t="s">
        <v>225</v>
      </c>
      <c r="G1061" s="31">
        <v>5</v>
      </c>
      <c r="H1061" s="30">
        <v>0</v>
      </c>
      <c r="I1061" s="30">
        <f>ROUND(G1061*H1061,6)</f>
        <v>0</v>
      </c>
      <c r="L1061" s="32">
        <v>0</v>
      </c>
      <c r="M1061" s="27">
        <f>ROUND(ROUND(L1061,2)*ROUND(G1061,3),2)</f>
        <v>0</v>
      </c>
      <c r="N1061" s="30" t="s">
        <v>6030</v>
      </c>
      <c r="O1061">
        <f>(M1061*21)/100</f>
        <v>0</v>
      </c>
      <c r="P1061" t="s">
        <v>28</v>
      </c>
    </row>
    <row r="1062" spans="1:16" ht="12.75" customHeight="1" x14ac:dyDescent="0.2">
      <c r="A1062" s="33" t="s">
        <v>57</v>
      </c>
      <c r="E1062" s="34" t="s">
        <v>6598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9590</v>
      </c>
      <c r="D1065" t="s">
        <v>5</v>
      </c>
      <c r="E1065" s="29" t="s">
        <v>7329</v>
      </c>
      <c r="F1065" s="30" t="s">
        <v>3289</v>
      </c>
      <c r="G1065" s="31">
        <v>1</v>
      </c>
      <c r="H1065" s="30">
        <v>0</v>
      </c>
      <c r="I1065" s="30">
        <f>ROUND(G1065*H1065,6)</f>
        <v>0</v>
      </c>
      <c r="L1065" s="32">
        <v>0</v>
      </c>
      <c r="M1065" s="27">
        <f>ROUND(ROUND(L1065,2)*ROUND(G1065,3),2)</f>
        <v>0</v>
      </c>
      <c r="N1065" s="30" t="s">
        <v>6030</v>
      </c>
      <c r="O1065">
        <f>(M1065*21)/100</f>
        <v>0</v>
      </c>
      <c r="P1065" t="s">
        <v>28</v>
      </c>
    </row>
    <row r="1066" spans="1:16" ht="12.75" customHeight="1" x14ac:dyDescent="0.2">
      <c r="A1066" s="33" t="s">
        <v>57</v>
      </c>
      <c r="E1066" s="34" t="s">
        <v>7329</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4689</v>
      </c>
      <c r="E1069" s="28" t="s">
        <v>4690</v>
      </c>
      <c r="J1069" s="27">
        <f>0</f>
        <v>0</v>
      </c>
      <c r="K1069" s="27">
        <f>0</f>
        <v>0</v>
      </c>
      <c r="L1069" s="27">
        <f>0+L1070+L1074+L1078+L1082+L1086</f>
        <v>0</v>
      </c>
      <c r="M1069" s="27">
        <f>0+M1070+M1074+M1078+M1082+M1086</f>
        <v>0</v>
      </c>
    </row>
    <row r="1070" spans="1:16" ht="12.75" customHeight="1" x14ac:dyDescent="0.2">
      <c r="A1070" t="s">
        <v>52</v>
      </c>
      <c r="B1070" s="10" t="s">
        <v>950</v>
      </c>
      <c r="C1070" s="10" t="s">
        <v>7346</v>
      </c>
      <c r="D1070" t="s">
        <v>5</v>
      </c>
      <c r="E1070" s="29" t="s">
        <v>7347</v>
      </c>
      <c r="F1070" s="30" t="s">
        <v>602</v>
      </c>
      <c r="G1070" s="31">
        <v>73.034000000000006</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7348</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7350</v>
      </c>
      <c r="D1074" t="s">
        <v>5</v>
      </c>
      <c r="E1074" s="29" t="s">
        <v>7351</v>
      </c>
      <c r="F1074" s="30" t="s">
        <v>602</v>
      </c>
      <c r="G1074" s="31">
        <v>73.034000000000006</v>
      </c>
      <c r="H1074" s="30">
        <v>0</v>
      </c>
      <c r="I1074" s="30">
        <f>ROUND(G1074*H1074,6)</f>
        <v>0</v>
      </c>
      <c r="L1074" s="32">
        <v>0</v>
      </c>
      <c r="M1074" s="27">
        <f>ROUND(ROUND(L1074,2)*ROUND(G1074,3),2)</f>
        <v>0</v>
      </c>
      <c r="N1074" s="30" t="s">
        <v>6030</v>
      </c>
      <c r="O1074">
        <f>(M1074*21)/100</f>
        <v>0</v>
      </c>
      <c r="P1074" t="s">
        <v>28</v>
      </c>
    </row>
    <row r="1075" spans="1:16" ht="12.75" customHeight="1" x14ac:dyDescent="0.2">
      <c r="A1075" s="33" t="s">
        <v>57</v>
      </c>
      <c r="E1075" s="34" t="s">
        <v>7352</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7354</v>
      </c>
      <c r="D1078" t="s">
        <v>5</v>
      </c>
      <c r="E1078" s="29" t="s">
        <v>7355</v>
      </c>
      <c r="F1078" s="30" t="s">
        <v>602</v>
      </c>
      <c r="G1078" s="31">
        <v>73.034000000000006</v>
      </c>
      <c r="H1078" s="30">
        <v>4.7999999999999996E-3</v>
      </c>
      <c r="I1078" s="30">
        <f>ROUND(G1078*H1078,6)</f>
        <v>0.35056300000000001</v>
      </c>
      <c r="L1078" s="32">
        <v>0</v>
      </c>
      <c r="M1078" s="27">
        <f>ROUND(ROUND(L1078,2)*ROUND(G1078,3),2)</f>
        <v>0</v>
      </c>
      <c r="N1078" s="30" t="s">
        <v>6030</v>
      </c>
      <c r="O1078">
        <f>(M1078*21)/100</f>
        <v>0</v>
      </c>
      <c r="P1078" t="s">
        <v>28</v>
      </c>
    </row>
    <row r="1079" spans="1:16" ht="12.75" customHeight="1" x14ac:dyDescent="0.2">
      <c r="A1079" s="33" t="s">
        <v>57</v>
      </c>
      <c r="E1079" s="34" t="s">
        <v>7356</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7358</v>
      </c>
      <c r="D1082" t="s">
        <v>5</v>
      </c>
      <c r="E1082" s="29" t="s">
        <v>7359</v>
      </c>
      <c r="F1082" s="30" t="s">
        <v>602</v>
      </c>
      <c r="G1082" s="31">
        <v>59.813000000000002</v>
      </c>
      <c r="H1082" s="30">
        <v>2.9E-4</v>
      </c>
      <c r="I1082" s="30">
        <f>ROUND(G1082*H1082,6)</f>
        <v>1.7346E-2</v>
      </c>
      <c r="L1082" s="32">
        <v>0</v>
      </c>
      <c r="M1082" s="27">
        <f>ROUND(ROUND(L1082,2)*ROUND(G1082,3),2)</f>
        <v>0</v>
      </c>
      <c r="N1082" s="30" t="s">
        <v>6030</v>
      </c>
      <c r="O1082">
        <f>(M1082*21)/100</f>
        <v>0</v>
      </c>
      <c r="P1082" t="s">
        <v>28</v>
      </c>
    </row>
    <row r="1083" spans="1:16" ht="12.75" customHeight="1" x14ac:dyDescent="0.2">
      <c r="A1083" s="33" t="s">
        <v>57</v>
      </c>
      <c r="E1083" s="34" t="s">
        <v>7360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7362</v>
      </c>
      <c r="D1086" t="s">
        <v>5</v>
      </c>
      <c r="E1086" s="29" t="s">
        <v>7363</v>
      </c>
      <c r="F1086" s="30" t="s">
        <v>602</v>
      </c>
      <c r="G1086" s="31">
        <v>59.813000000000002</v>
      </c>
      <c r="H1086" s="30">
        <v>5.0000000000000001E-4</v>
      </c>
      <c r="I1086" s="30">
        <f>ROUND(G1086*H1086,6)</f>
        <v>2.9907E-2</v>
      </c>
      <c r="L1086" s="32">
        <v>0</v>
      </c>
      <c r="M1086" s="27">
        <f>ROUND(ROUND(L1086,2)*ROUND(G1086,3),2)</f>
        <v>0</v>
      </c>
      <c r="N1086" s="30" t="s">
        <v>6030</v>
      </c>
      <c r="O1086">
        <f>(M1086*21)/100</f>
        <v>0</v>
      </c>
      <c r="P1086" t="s">
        <v>28</v>
      </c>
    </row>
    <row r="1087" spans="1:16" ht="12.75" customHeight="1" x14ac:dyDescent="0.2">
      <c r="A1087" s="33" t="s">
        <v>57</v>
      </c>
      <c r="E1087" s="34" t="s">
        <v>7364</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6347</v>
      </c>
      <c r="E1090" s="28" t="s">
        <v>6348</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6355</v>
      </c>
      <c r="D1091" t="s">
        <v>5</v>
      </c>
      <c r="E1091" s="29" t="s">
        <v>6356</v>
      </c>
      <c r="F1091" s="30" t="s">
        <v>602</v>
      </c>
      <c r="G1091" s="31">
        <v>351.07600000000002</v>
      </c>
      <c r="H1091" s="30">
        <v>0</v>
      </c>
      <c r="I1091" s="30">
        <f>ROUND(G1091*H1091,6)</f>
        <v>0</v>
      </c>
      <c r="L1091" s="32">
        <v>0</v>
      </c>
      <c r="M1091" s="27">
        <f>ROUND(ROUND(L1091,2)*ROUND(G1091,3),2)</f>
        <v>0</v>
      </c>
      <c r="N1091" s="30" t="s">
        <v>6030</v>
      </c>
      <c r="O1091">
        <f>(M1091*21)/100</f>
        <v>0</v>
      </c>
      <c r="P1091" t="s">
        <v>28</v>
      </c>
    </row>
    <row r="1092" spans="1:16" ht="12.75" customHeight="1" x14ac:dyDescent="0.2">
      <c r="A1092" s="33" t="s">
        <v>57</v>
      </c>
      <c r="E1092" s="34" t="s">
        <v>6357</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7367</v>
      </c>
      <c r="D1095" t="s">
        <v>5</v>
      </c>
      <c r="E1095" s="29" t="s">
        <v>7368</v>
      </c>
      <c r="F1095" s="30" t="s">
        <v>602</v>
      </c>
      <c r="G1095" s="31">
        <v>351.07600000000002</v>
      </c>
      <c r="H1095" s="30">
        <v>4.4999999999999997E-3</v>
      </c>
      <c r="I1095" s="30">
        <f>ROUND(G1095*H1095,6)</f>
        <v>1.579842</v>
      </c>
      <c r="L1095" s="32">
        <v>0</v>
      </c>
      <c r="M1095" s="27">
        <f>ROUND(ROUND(L1095,2)*ROUND(G1095,3),2)</f>
        <v>0</v>
      </c>
      <c r="N1095" s="30" t="s">
        <v>6030</v>
      </c>
      <c r="O1095">
        <f>(M1095*21)/100</f>
        <v>0</v>
      </c>
      <c r="P1095" t="s">
        <v>28</v>
      </c>
    </row>
    <row r="1096" spans="1:16" ht="12.75" customHeight="1" x14ac:dyDescent="0.2">
      <c r="A1096" s="33" t="s">
        <v>57</v>
      </c>
      <c r="E1096" s="34" t="s">
        <v>7369</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6368</v>
      </c>
      <c r="D1099" t="s">
        <v>5</v>
      </c>
      <c r="E1099" s="29" t="s">
        <v>6369</v>
      </c>
      <c r="F1099" s="30" t="s">
        <v>602</v>
      </c>
      <c r="G1099" s="31">
        <v>131.08000000000001</v>
      </c>
      <c r="H1099" s="30">
        <v>0</v>
      </c>
      <c r="I1099" s="30">
        <f>ROUND(G1099*H1099,6)</f>
        <v>0</v>
      </c>
      <c r="L1099" s="32">
        <v>0</v>
      </c>
      <c r="M1099" s="27">
        <f>ROUND(ROUND(L1099,2)*ROUND(G1099,3),2)</f>
        <v>0</v>
      </c>
      <c r="N1099" s="30" t="s">
        <v>6030</v>
      </c>
      <c r="O1099">
        <f>(M1099*21)/100</f>
        <v>0</v>
      </c>
      <c r="P1099" t="s">
        <v>28</v>
      </c>
    </row>
    <row r="1100" spans="1:16" ht="12.75" customHeight="1" x14ac:dyDescent="0.2">
      <c r="A1100" s="33" t="s">
        <v>57</v>
      </c>
      <c r="E1100" s="34" t="s">
        <v>6370</v>
      </c>
    </row>
    <row r="1101" spans="1:16" ht="12.75" customHeight="1" x14ac:dyDescent="0.2">
      <c r="A1101" s="33" t="s">
        <v>58</v>
      </c>
      <c r="E1101" s="35" t="s">
        <v>5</v>
      </c>
    </row>
    <row r="1102" spans="1:16" ht="12.75" customHeight="1" x14ac:dyDescent="0.2">
      <c r="E1102" s="34" t="s">
        <v>6372</v>
      </c>
    </row>
    <row r="1103" spans="1:16" ht="12.75" customHeight="1" x14ac:dyDescent="0.2">
      <c r="A1103" t="s">
        <v>52</v>
      </c>
      <c r="B1103" s="10" t="s">
        <v>960</v>
      </c>
      <c r="C1103" s="10" t="s">
        <v>6373</v>
      </c>
      <c r="D1103" t="s">
        <v>5</v>
      </c>
      <c r="E1103" s="29" t="s">
        <v>6374</v>
      </c>
      <c r="F1103" s="30" t="s">
        <v>602</v>
      </c>
      <c r="G1103" s="31">
        <v>17.183</v>
      </c>
      <c r="H1103" s="30">
        <v>0</v>
      </c>
      <c r="I1103" s="30">
        <f>ROUND(G1103*H1103,6)</f>
        <v>0</v>
      </c>
      <c r="L1103" s="32">
        <v>0</v>
      </c>
      <c r="M1103" s="27">
        <f>ROUND(ROUND(L1103,2)*ROUND(G1103,3),2)</f>
        <v>0</v>
      </c>
      <c r="N1103" s="30" t="s">
        <v>6030</v>
      </c>
      <c r="O1103">
        <f>(M1103*21)/100</f>
        <v>0</v>
      </c>
      <c r="P1103" t="s">
        <v>28</v>
      </c>
    </row>
    <row r="1104" spans="1:16" ht="12.75" customHeight="1" x14ac:dyDescent="0.2">
      <c r="A1104" s="33" t="s">
        <v>57</v>
      </c>
      <c r="E1104" s="34" t="s">
        <v>6375</v>
      </c>
    </row>
    <row r="1105" spans="1:16" ht="12.75" customHeight="1" x14ac:dyDescent="0.2">
      <c r="A1105" s="33" t="s">
        <v>58</v>
      </c>
      <c r="E1105" s="35" t="s">
        <v>5</v>
      </c>
    </row>
    <row r="1106" spans="1:16" ht="12.75" customHeight="1" x14ac:dyDescent="0.2">
      <c r="E1106" s="34" t="s">
        <v>6372</v>
      </c>
    </row>
    <row r="1107" spans="1:16" ht="12.75" customHeight="1" x14ac:dyDescent="0.2">
      <c r="A1107" t="s">
        <v>52</v>
      </c>
      <c r="B1107" s="10" t="s">
        <v>961</v>
      </c>
      <c r="C1107" s="10" t="s">
        <v>7373</v>
      </c>
      <c r="D1107" t="s">
        <v>5</v>
      </c>
      <c r="E1107" s="29" t="s">
        <v>7374</v>
      </c>
      <c r="F1107" s="30" t="s">
        <v>602</v>
      </c>
      <c r="G1107" s="31">
        <v>148.26300000000001</v>
      </c>
      <c r="H1107" s="30">
        <v>0</v>
      </c>
      <c r="I1107" s="30">
        <f>ROUND(G1107*H1107,6)</f>
        <v>0</v>
      </c>
      <c r="L1107" s="32">
        <v>0</v>
      </c>
      <c r="M1107" s="27">
        <f>ROUND(ROUND(L1107,2)*ROUND(G1107,3),2)</f>
        <v>0</v>
      </c>
      <c r="N1107" s="30" t="s">
        <v>6030</v>
      </c>
      <c r="O1107">
        <f>(M1107*21)/100</f>
        <v>0</v>
      </c>
      <c r="P1107" t="s">
        <v>28</v>
      </c>
    </row>
    <row r="1108" spans="1:16" ht="12.75" customHeight="1" x14ac:dyDescent="0.2">
      <c r="A1108" s="33" t="s">
        <v>57</v>
      </c>
      <c r="E1108" s="34" t="s">
        <v>7374</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7376</v>
      </c>
      <c r="D1111" t="s">
        <v>5</v>
      </c>
      <c r="E1111" s="29" t="s">
        <v>7377</v>
      </c>
      <c r="F1111" s="30" t="s">
        <v>602</v>
      </c>
      <c r="G1111" s="31">
        <v>351.07600000000002</v>
      </c>
      <c r="H1111" s="30">
        <v>2.1000000000000001E-4</v>
      </c>
      <c r="I1111" s="30">
        <f>ROUND(G1111*H1111,6)</f>
        <v>7.3726E-2</v>
      </c>
      <c r="L1111" s="32">
        <v>0</v>
      </c>
      <c r="M1111" s="27">
        <f>ROUND(ROUND(L1111,2)*ROUND(G1111,3),2)</f>
        <v>0</v>
      </c>
      <c r="N1111" s="30" t="s">
        <v>6030</v>
      </c>
      <c r="O1111">
        <f>(M1111*21)/100</f>
        <v>0</v>
      </c>
      <c r="P1111" t="s">
        <v>28</v>
      </c>
    </row>
    <row r="1112" spans="1:16" ht="12.75" customHeight="1" x14ac:dyDescent="0.2">
      <c r="A1112" s="33" t="s">
        <v>57</v>
      </c>
      <c r="E1112" s="34" t="s">
        <v>7378</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7380</v>
      </c>
      <c r="D1115" t="s">
        <v>5</v>
      </c>
      <c r="E1115" s="29" t="s">
        <v>7381</v>
      </c>
      <c r="F1115" s="30" t="s">
        <v>602</v>
      </c>
      <c r="G1115" s="31">
        <v>351.07600000000002</v>
      </c>
      <c r="H1115" s="30">
        <v>3.3E-4</v>
      </c>
      <c r="I1115" s="30">
        <f>ROUND(G1115*H1115,6)</f>
        <v>0.115855</v>
      </c>
      <c r="L1115" s="32">
        <v>0</v>
      </c>
      <c r="M1115" s="27">
        <f>ROUND(ROUND(L1115,2)*ROUND(G1115,3),2)</f>
        <v>0</v>
      </c>
      <c r="N1115" s="30" t="s">
        <v>6030</v>
      </c>
      <c r="O1115">
        <f>(M1115*21)/100</f>
        <v>0</v>
      </c>
      <c r="P1115" t="s">
        <v>28</v>
      </c>
    </row>
    <row r="1116" spans="1:16" ht="12.75" customHeight="1" x14ac:dyDescent="0.2">
      <c r="A1116" s="33" t="s">
        <v>57</v>
      </c>
      <c r="E1116" s="34" t="s">
        <v>7382</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7417</v>
      </c>
      <c r="D1120" t="s">
        <v>5</v>
      </c>
      <c r="E1120" s="29" t="s">
        <v>7418</v>
      </c>
      <c r="F1120" s="30" t="s">
        <v>602</v>
      </c>
      <c r="G1120" s="31">
        <v>103.211</v>
      </c>
      <c r="H1120" s="30">
        <v>0</v>
      </c>
      <c r="I1120" s="30">
        <f>ROUND(G1120*H1120,6)</f>
        <v>0</v>
      </c>
      <c r="L1120" s="32">
        <v>0</v>
      </c>
      <c r="M1120" s="27">
        <f>ROUND(ROUND(L1120,2)*ROUND(G1120,3),2)</f>
        <v>0</v>
      </c>
      <c r="N1120" s="30" t="s">
        <v>6030</v>
      </c>
      <c r="O1120">
        <f>(M1120*21)/100</f>
        <v>0</v>
      </c>
      <c r="P1120" t="s">
        <v>28</v>
      </c>
    </row>
    <row r="1121" spans="1:16" ht="12.75" customHeight="1" x14ac:dyDescent="0.2">
      <c r="A1121" s="33" t="s">
        <v>57</v>
      </c>
      <c r="E1121" s="34" t="s">
        <v>7419</v>
      </c>
    </row>
    <row r="1122" spans="1:16" ht="12.75" customHeight="1" x14ac:dyDescent="0.2">
      <c r="A1122" s="33" t="s">
        <v>58</v>
      </c>
      <c r="E1122" s="35" t="s">
        <v>5</v>
      </c>
    </row>
    <row r="1123" spans="1:16" ht="12.75" customHeight="1" x14ac:dyDescent="0.2">
      <c r="E1123" s="34" t="s">
        <v>7420</v>
      </c>
    </row>
    <row r="1124" spans="1:16" ht="12.75" customHeight="1" x14ac:dyDescent="0.2">
      <c r="A1124" t="s">
        <v>52</v>
      </c>
      <c r="B1124" s="10" t="s">
        <v>969</v>
      </c>
      <c r="C1124" s="10" t="s">
        <v>7422</v>
      </c>
      <c r="D1124" t="s">
        <v>5</v>
      </c>
      <c r="E1124" s="29" t="s">
        <v>7423</v>
      </c>
      <c r="F1124" s="30" t="s">
        <v>602</v>
      </c>
      <c r="G1124" s="31">
        <v>3096.33</v>
      </c>
      <c r="H1124" s="30">
        <v>0</v>
      </c>
      <c r="I1124" s="30">
        <f>ROUND(G1124*H1124,6)</f>
        <v>0</v>
      </c>
      <c r="L1124" s="32">
        <v>0</v>
      </c>
      <c r="M1124" s="27">
        <f>ROUND(ROUND(L1124,2)*ROUND(G1124,3),2)</f>
        <v>0</v>
      </c>
      <c r="N1124" s="30" t="s">
        <v>6030</v>
      </c>
      <c r="O1124">
        <f>(M1124*21)/100</f>
        <v>0</v>
      </c>
      <c r="P1124" t="s">
        <v>28</v>
      </c>
    </row>
    <row r="1125" spans="1:16" ht="12.75" customHeight="1" x14ac:dyDescent="0.2">
      <c r="A1125" s="33" t="s">
        <v>57</v>
      </c>
      <c r="E1125" s="34" t="s">
        <v>7424</v>
      </c>
    </row>
    <row r="1126" spans="1:16" ht="12.75" customHeight="1" x14ac:dyDescent="0.2">
      <c r="A1126" s="33" t="s">
        <v>58</v>
      </c>
      <c r="E1126" s="35" t="s">
        <v>5</v>
      </c>
    </row>
    <row r="1127" spans="1:16" ht="12.75" customHeight="1" x14ac:dyDescent="0.2">
      <c r="E1127" s="34" t="s">
        <v>7420</v>
      </c>
    </row>
    <row r="1128" spans="1:16" ht="12.75" customHeight="1" x14ac:dyDescent="0.2">
      <c r="A1128" t="s">
        <v>52</v>
      </c>
      <c r="B1128" s="10" t="s">
        <v>970</v>
      </c>
      <c r="C1128" s="10" t="s">
        <v>7426</v>
      </c>
      <c r="D1128" t="s">
        <v>5</v>
      </c>
      <c r="E1128" s="29" t="s">
        <v>7427</v>
      </c>
      <c r="F1128" s="30" t="s">
        <v>602</v>
      </c>
      <c r="G1128" s="31">
        <v>103.211</v>
      </c>
      <c r="H1128" s="30">
        <v>0</v>
      </c>
      <c r="I1128" s="30">
        <f>ROUND(G1128*H1128,6)</f>
        <v>0</v>
      </c>
      <c r="L1128" s="32">
        <v>0</v>
      </c>
      <c r="M1128" s="27">
        <f>ROUND(ROUND(L1128,2)*ROUND(G1128,3),2)</f>
        <v>0</v>
      </c>
      <c r="N1128" s="30" t="s">
        <v>6030</v>
      </c>
      <c r="O1128">
        <f>(M1128*21)/100</f>
        <v>0</v>
      </c>
      <c r="P1128" t="s">
        <v>28</v>
      </c>
    </row>
    <row r="1129" spans="1:16" ht="12.75" customHeight="1" x14ac:dyDescent="0.2">
      <c r="A1129" s="33" t="s">
        <v>57</v>
      </c>
      <c r="E1129" s="34" t="s">
        <v>7428</v>
      </c>
    </row>
    <row r="1130" spans="1:16" ht="12.75" customHeight="1" x14ac:dyDescent="0.2">
      <c r="A1130" s="33" t="s">
        <v>58</v>
      </c>
      <c r="E1130" s="35" t="s">
        <v>5</v>
      </c>
    </row>
    <row r="1131" spans="1:16" ht="12.75" customHeight="1" x14ac:dyDescent="0.2">
      <c r="E1131" s="34" t="s">
        <v>7429</v>
      </c>
    </row>
    <row r="1132" spans="1:16" ht="12.75" customHeight="1" x14ac:dyDescent="0.2">
      <c r="A1132" t="s">
        <v>52</v>
      </c>
      <c r="B1132" s="10" t="s">
        <v>971</v>
      </c>
      <c r="C1132" s="10" t="s">
        <v>6413</v>
      </c>
      <c r="D1132" t="s">
        <v>5</v>
      </c>
      <c r="E1132" s="29" t="s">
        <v>6414</v>
      </c>
      <c r="F1132" s="30" t="s">
        <v>602</v>
      </c>
      <c r="G1132" s="31">
        <v>65.540000000000006</v>
      </c>
      <c r="H1132" s="30">
        <v>1.2999999999999999E-4</v>
      </c>
      <c r="I1132" s="30">
        <f>ROUND(G1132*H1132,6)</f>
        <v>8.5199999999999998E-3</v>
      </c>
      <c r="L1132" s="32">
        <v>0</v>
      </c>
      <c r="M1132" s="27">
        <f>ROUND(ROUND(L1132,2)*ROUND(G1132,3),2)</f>
        <v>0</v>
      </c>
      <c r="N1132" s="30" t="s">
        <v>6030</v>
      </c>
      <c r="O1132">
        <f>(M1132*21)/100</f>
        <v>0</v>
      </c>
      <c r="P1132" t="s">
        <v>28</v>
      </c>
    </row>
    <row r="1133" spans="1:16" ht="12.75" customHeight="1" x14ac:dyDescent="0.2">
      <c r="A1133" s="33" t="s">
        <v>57</v>
      </c>
      <c r="E1133" s="34" t="s">
        <v>6415</v>
      </c>
    </row>
    <row r="1134" spans="1:16" ht="12.75" customHeight="1" x14ac:dyDescent="0.2">
      <c r="A1134" s="33" t="s">
        <v>58</v>
      </c>
      <c r="E1134" s="35" t="s">
        <v>5</v>
      </c>
    </row>
    <row r="1135" spans="1:16" ht="12.75" customHeight="1" x14ac:dyDescent="0.2">
      <c r="E1135" s="34" t="s">
        <v>7431</v>
      </c>
    </row>
    <row r="1136" spans="1:16" ht="12.75" customHeight="1" x14ac:dyDescent="0.2">
      <c r="A1136" t="s">
        <v>52</v>
      </c>
      <c r="B1136" s="10" t="s">
        <v>972</v>
      </c>
      <c r="C1136" s="10" t="s">
        <v>7433</v>
      </c>
      <c r="D1136" t="s">
        <v>5</v>
      </c>
      <c r="E1136" s="29" t="s">
        <v>7434</v>
      </c>
      <c r="F1136" s="30" t="s">
        <v>602</v>
      </c>
      <c r="G1136" s="31">
        <v>155.59100000000001</v>
      </c>
      <c r="H1136" s="30">
        <v>4.0000000000000003E-5</v>
      </c>
      <c r="I1136" s="30">
        <f>ROUND(G1136*H1136,6)</f>
        <v>6.2240000000000004E-3</v>
      </c>
      <c r="L1136" s="32">
        <v>0</v>
      </c>
      <c r="M1136" s="27">
        <f>ROUND(ROUND(L1136,2)*ROUND(G1136,3),2)</f>
        <v>0</v>
      </c>
      <c r="N1136" s="30" t="s">
        <v>6030</v>
      </c>
      <c r="O1136">
        <f>(M1136*21)/100</f>
        <v>0</v>
      </c>
      <c r="P1136" t="s">
        <v>28</v>
      </c>
    </row>
    <row r="1137" spans="1:16" ht="12.75" customHeight="1" x14ac:dyDescent="0.2">
      <c r="A1137" s="33" t="s">
        <v>57</v>
      </c>
      <c r="E1137" s="34" t="s">
        <v>7435</v>
      </c>
    </row>
    <row r="1138" spans="1:16" ht="12.75" customHeight="1" x14ac:dyDescent="0.2">
      <c r="A1138" s="33" t="s">
        <v>58</v>
      </c>
      <c r="E1138" s="35" t="s">
        <v>5</v>
      </c>
    </row>
    <row r="1139" spans="1:16" ht="12.75" customHeight="1" x14ac:dyDescent="0.2">
      <c r="E1139" s="34" t="s">
        <v>7436</v>
      </c>
    </row>
    <row r="1140" spans="1:16" ht="12.75" customHeight="1" x14ac:dyDescent="0.2">
      <c r="A1140" t="s">
        <v>52</v>
      </c>
      <c r="B1140" s="10" t="s">
        <v>973</v>
      </c>
      <c r="C1140" s="10" t="s">
        <v>7448</v>
      </c>
      <c r="D1140" t="s">
        <v>5</v>
      </c>
      <c r="E1140" s="29" t="s">
        <v>7449</v>
      </c>
      <c r="F1140" s="30" t="s">
        <v>55</v>
      </c>
      <c r="G1140" s="31">
        <v>2</v>
      </c>
      <c r="H1140" s="30">
        <v>2.1600000000000001E-2</v>
      </c>
      <c r="I1140" s="30">
        <f>ROUND(G1140*H1140,6)</f>
        <v>4.3200000000000002E-2</v>
      </c>
      <c r="L1140" s="32">
        <v>0</v>
      </c>
      <c r="M1140" s="27">
        <f>ROUND(ROUND(L1140,2)*ROUND(G1140,3),2)</f>
        <v>0</v>
      </c>
      <c r="N1140" s="30" t="s">
        <v>6030</v>
      </c>
      <c r="O1140">
        <f>(M1140*21)/100</f>
        <v>0</v>
      </c>
      <c r="P1140" t="s">
        <v>28</v>
      </c>
    </row>
    <row r="1141" spans="1:16" ht="12.75" customHeight="1" x14ac:dyDescent="0.2">
      <c r="A1141" s="33" t="s">
        <v>57</v>
      </c>
      <c r="E1141" s="34" t="s">
        <v>7450</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6433</v>
      </c>
      <c r="D1144" t="s">
        <v>5</v>
      </c>
      <c r="E1144" s="29" t="s">
        <v>6434</v>
      </c>
      <c r="F1144" s="30" t="s">
        <v>55</v>
      </c>
      <c r="G1144" s="31">
        <v>112</v>
      </c>
      <c r="H1144" s="30">
        <v>1.4999999999999999E-4</v>
      </c>
      <c r="I1144" s="30">
        <f>ROUND(G1144*H1144,6)</f>
        <v>1.6799999999999999E-2</v>
      </c>
      <c r="L1144" s="32">
        <v>0</v>
      </c>
      <c r="M1144" s="27">
        <f>ROUND(ROUND(L1144,2)*ROUND(G1144,3),2)</f>
        <v>0</v>
      </c>
      <c r="N1144" s="30" t="s">
        <v>6030</v>
      </c>
      <c r="O1144">
        <f>(M1144*21)/100</f>
        <v>0</v>
      </c>
      <c r="P1144" t="s">
        <v>28</v>
      </c>
    </row>
    <row r="1145" spans="1:16" ht="12.75" customHeight="1" x14ac:dyDescent="0.2">
      <c r="A1145" s="33" t="s">
        <v>57</v>
      </c>
      <c r="E1145" s="34" t="s">
        <v>6435</v>
      </c>
    </row>
    <row r="1146" spans="1:16" ht="12.75" customHeight="1" x14ac:dyDescent="0.2">
      <c r="A1146" s="33" t="s">
        <v>58</v>
      </c>
      <c r="E1146" s="35" t="s">
        <v>5</v>
      </c>
    </row>
    <row r="1147" spans="1:16" ht="12.75" customHeight="1" x14ac:dyDescent="0.2">
      <c r="E1147" s="34" t="s">
        <v>7452</v>
      </c>
    </row>
    <row r="1148" spans="1:16" ht="12.75" customHeight="1" x14ac:dyDescent="0.2">
      <c r="A1148" t="s">
        <v>52</v>
      </c>
      <c r="B1148" s="10" t="s">
        <v>975</v>
      </c>
      <c r="C1148" s="10" t="s">
        <v>7454</v>
      </c>
      <c r="D1148" t="s">
        <v>5</v>
      </c>
      <c r="E1148" s="29" t="s">
        <v>7455</v>
      </c>
      <c r="F1148" s="30" t="s">
        <v>55</v>
      </c>
      <c r="G1148" s="31">
        <v>8</v>
      </c>
      <c r="H1148" s="30">
        <v>2.0000000000000001E-4</v>
      </c>
      <c r="I1148" s="30">
        <f>ROUND(G1148*H1148,6)</f>
        <v>1.6000000000000001E-3</v>
      </c>
      <c r="L1148" s="32">
        <v>0</v>
      </c>
      <c r="M1148" s="27">
        <f>ROUND(ROUND(L1148,2)*ROUND(G1148,3),2)</f>
        <v>0</v>
      </c>
      <c r="N1148" s="30" t="s">
        <v>6030</v>
      </c>
      <c r="O1148">
        <f>(M1148*21)/100</f>
        <v>0</v>
      </c>
      <c r="P1148" t="s">
        <v>28</v>
      </c>
    </row>
    <row r="1149" spans="1:16" ht="12.75" customHeight="1" x14ac:dyDescent="0.2">
      <c r="A1149" s="33" t="s">
        <v>57</v>
      </c>
      <c r="E1149" s="34" t="s">
        <v>7456</v>
      </c>
    </row>
    <row r="1150" spans="1:16" ht="12.75" customHeight="1" x14ac:dyDescent="0.2">
      <c r="A1150" s="33" t="s">
        <v>58</v>
      </c>
      <c r="E1150" s="35" t="s">
        <v>5</v>
      </c>
    </row>
    <row r="1151" spans="1:16" ht="12.75" customHeight="1" x14ac:dyDescent="0.2">
      <c r="E1151" s="34" t="s">
        <v>7452</v>
      </c>
    </row>
    <row r="1152" spans="1:16" ht="12.75" customHeight="1" x14ac:dyDescent="0.2">
      <c r="A1152" t="s">
        <v>52</v>
      </c>
      <c r="B1152" s="10" t="s">
        <v>976</v>
      </c>
      <c r="C1152" s="10" t="s">
        <v>7458</v>
      </c>
      <c r="D1152" t="s">
        <v>5</v>
      </c>
      <c r="E1152" s="29" t="s">
        <v>7459</v>
      </c>
      <c r="F1152" s="30" t="s">
        <v>55</v>
      </c>
      <c r="G1152" s="31">
        <v>48</v>
      </c>
      <c r="H1152" s="30">
        <v>1.0000000000000001E-5</v>
      </c>
      <c r="I1152" s="30">
        <f>ROUND(G1152*H1152,6)</f>
        <v>4.8000000000000001E-4</v>
      </c>
      <c r="L1152" s="32">
        <v>0</v>
      </c>
      <c r="M1152" s="27">
        <f>ROUND(ROUND(L1152,2)*ROUND(G1152,3),2)</f>
        <v>0</v>
      </c>
      <c r="N1152" s="30" t="s">
        <v>6030</v>
      </c>
      <c r="O1152">
        <f>(M1152*21)/100</f>
        <v>0</v>
      </c>
      <c r="P1152" t="s">
        <v>28</v>
      </c>
    </row>
    <row r="1153" spans="1:16" ht="12.75" customHeight="1" x14ac:dyDescent="0.2">
      <c r="A1153" s="33" t="s">
        <v>57</v>
      </c>
      <c r="E1153" s="34" t="s">
        <v>7460</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7462</v>
      </c>
      <c r="D1156" t="s">
        <v>5</v>
      </c>
      <c r="E1156" s="29" t="s">
        <v>7463</v>
      </c>
      <c r="F1156" s="30" t="s">
        <v>55</v>
      </c>
      <c r="G1156" s="31">
        <v>24</v>
      </c>
      <c r="H1156" s="30">
        <v>2.0000000000000002E-5</v>
      </c>
      <c r="I1156" s="30">
        <f>ROUND(G1156*H1156,6)</f>
        <v>4.8000000000000001E-4</v>
      </c>
      <c r="L1156" s="32">
        <v>0</v>
      </c>
      <c r="M1156" s="27">
        <f>ROUND(ROUND(L1156,2)*ROUND(G1156,3),2)</f>
        <v>0</v>
      </c>
      <c r="N1156" s="30" t="s">
        <v>6030</v>
      </c>
      <c r="O1156">
        <f>(M1156*21)/100</f>
        <v>0</v>
      </c>
      <c r="P1156" t="s">
        <v>28</v>
      </c>
    </row>
    <row r="1157" spans="1:16" ht="12.75" customHeight="1" x14ac:dyDescent="0.2">
      <c r="A1157" s="33" t="s">
        <v>57</v>
      </c>
      <c r="E1157" s="34" t="s">
        <v>7464</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7479</v>
      </c>
      <c r="D1160" t="s">
        <v>5</v>
      </c>
      <c r="E1160" s="29" t="s">
        <v>7480</v>
      </c>
      <c r="F1160" s="30" t="s">
        <v>126</v>
      </c>
      <c r="G1160" s="31">
        <v>0.7</v>
      </c>
      <c r="H1160" s="30">
        <v>7.3999999999999999E-4</v>
      </c>
      <c r="I1160" s="30">
        <f>ROUND(G1160*H1160,6)</f>
        <v>5.1800000000000001E-4</v>
      </c>
      <c r="L1160" s="32">
        <v>0</v>
      </c>
      <c r="M1160" s="27">
        <f>ROUND(ROUND(L1160,2)*ROUND(G1160,3),2)</f>
        <v>0</v>
      </c>
      <c r="N1160" s="30" t="s">
        <v>6030</v>
      </c>
      <c r="O1160">
        <f>(M1160*21)/100</f>
        <v>0</v>
      </c>
      <c r="P1160" t="s">
        <v>28</v>
      </c>
    </row>
    <row r="1161" spans="1:16" ht="12.75" customHeight="1" x14ac:dyDescent="0.2">
      <c r="A1161" s="33" t="s">
        <v>57</v>
      </c>
      <c r="E1161" s="34" t="s">
        <v>7481</v>
      </c>
    </row>
    <row r="1162" spans="1:16" ht="12.75" customHeight="1" x14ac:dyDescent="0.2">
      <c r="A1162" s="33" t="s">
        <v>58</v>
      </c>
      <c r="E1162" s="35" t="s">
        <v>5</v>
      </c>
    </row>
    <row r="1163" spans="1:16" ht="12.75" customHeight="1" x14ac:dyDescent="0.2">
      <c r="E1163" s="34" t="s">
        <v>7482</v>
      </c>
    </row>
    <row r="1164" spans="1:16" ht="12.75" customHeight="1" x14ac:dyDescent="0.2">
      <c r="A1164" t="s">
        <v>49</v>
      </c>
      <c r="C1164" s="11" t="s">
        <v>7483</v>
      </c>
      <c r="E1164" s="28" t="s">
        <v>7484</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7486</v>
      </c>
      <c r="E1169" s="28" t="s">
        <v>7487</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7489</v>
      </c>
      <c r="E1174" s="28" t="s">
        <v>7490</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7492</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7349</v>
      </c>
      <c r="C1188" s="10" t="s">
        <v>6531</v>
      </c>
      <c r="D1188" t="s">
        <v>5</v>
      </c>
      <c r="E1188" s="29" t="s">
        <v>6532</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6532</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7353</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7357</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7361</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7365</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7500</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7366</v>
      </c>
      <c r="C1209" s="10" t="s">
        <v>7502</v>
      </c>
      <c r="D1209" t="s">
        <v>5</v>
      </c>
      <c r="E1209" s="29" t="s">
        <v>7503</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7504</v>
      </c>
    </row>
    <row r="1211" spans="1:16" ht="12.75" customHeight="1" x14ac:dyDescent="0.2">
      <c r="A1211" s="33" t="s">
        <v>58</v>
      </c>
      <c r="E1211" s="35" t="s">
        <v>5</v>
      </c>
    </row>
    <row r="1212" spans="1:16" ht="12.75" customHeight="1" x14ac:dyDescent="0.2">
      <c r="E1212" s="34" t="s">
        <v>7505</v>
      </c>
    </row>
    <row r="1213" spans="1:16" ht="12.75" customHeight="1" x14ac:dyDescent="0.2">
      <c r="A1213" t="s">
        <v>52</v>
      </c>
      <c r="B1213" s="10" t="s">
        <v>7370</v>
      </c>
      <c r="C1213" s="10" t="s">
        <v>7507</v>
      </c>
      <c r="D1213" t="s">
        <v>5</v>
      </c>
      <c r="E1213" s="29" t="s">
        <v>7508</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7509</v>
      </c>
    </row>
    <row r="1215" spans="1:16" ht="12.75" customHeight="1" x14ac:dyDescent="0.2">
      <c r="A1215" s="33" t="s">
        <v>58</v>
      </c>
      <c r="E1215" s="35" t="s">
        <v>5</v>
      </c>
    </row>
    <row r="1216" spans="1:16" ht="12.75" customHeight="1" x14ac:dyDescent="0.2">
      <c r="E1216" s="34" t="s">
        <v>7505</v>
      </c>
    </row>
    <row r="1217" spans="1:16" ht="12.75" customHeight="1" x14ac:dyDescent="0.2">
      <c r="A1217" t="s">
        <v>52</v>
      </c>
      <c r="B1217" s="10" t="s">
        <v>7371</v>
      </c>
      <c r="C1217" s="10" t="s">
        <v>7511</v>
      </c>
      <c r="D1217" t="s">
        <v>5</v>
      </c>
      <c r="E1217" s="29" t="s">
        <v>7512</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7504</v>
      </c>
    </row>
    <row r="1219" spans="1:16" ht="12.75" customHeight="1" x14ac:dyDescent="0.2">
      <c r="A1219" s="33" t="s">
        <v>58</v>
      </c>
      <c r="E1219" s="35" t="s">
        <v>5</v>
      </c>
    </row>
    <row r="1220" spans="1:16" ht="12.75" customHeight="1" x14ac:dyDescent="0.2">
      <c r="E1220" s="34" t="s">
        <v>7505</v>
      </c>
    </row>
    <row r="1221" spans="1:16" ht="12.75" customHeight="1" x14ac:dyDescent="0.2">
      <c r="A1221" t="s">
        <v>52</v>
      </c>
      <c r="B1221" s="10" t="s">
        <v>7372</v>
      </c>
      <c r="C1221" s="10" t="s">
        <v>7514</v>
      </c>
      <c r="D1221" t="s">
        <v>5</v>
      </c>
      <c r="E1221" s="29" t="s">
        <v>7515</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7516</v>
      </c>
    </row>
    <row r="1223" spans="1:16" ht="12.75" customHeight="1" x14ac:dyDescent="0.2">
      <c r="A1223" s="33" t="s">
        <v>58</v>
      </c>
      <c r="E1223" s="35" t="s">
        <v>5</v>
      </c>
    </row>
    <row r="1224" spans="1:16" ht="12.75" customHeight="1" x14ac:dyDescent="0.2">
      <c r="E1224" s="34" t="s">
        <v>7505</v>
      </c>
    </row>
    <row r="1225" spans="1:16" ht="12.75" customHeight="1" x14ac:dyDescent="0.2">
      <c r="A1225" t="s">
        <v>52</v>
      </c>
      <c r="B1225" s="10" t="s">
        <v>7375</v>
      </c>
      <c r="C1225" s="10" t="s">
        <v>6535</v>
      </c>
      <c r="D1225" t="s">
        <v>5</v>
      </c>
      <c r="E1225" s="29" t="s">
        <v>6536</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6536</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7379</v>
      </c>
      <c r="C1229" s="10" t="s">
        <v>6537</v>
      </c>
      <c r="D1229" t="s">
        <v>5</v>
      </c>
      <c r="E1229" s="29" t="s">
        <v>6538</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6538</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7385</v>
      </c>
      <c r="C1233" s="10" t="s">
        <v>6540</v>
      </c>
      <c r="D1233" t="s">
        <v>5</v>
      </c>
      <c r="E1233" s="29" t="s">
        <v>6541</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6541</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7388</v>
      </c>
      <c r="C1237" s="10" t="s">
        <v>7521</v>
      </c>
      <c r="D1237" t="s">
        <v>5</v>
      </c>
      <c r="E1237" s="29" t="s">
        <v>7522</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7522</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7391</v>
      </c>
      <c r="C1241" s="10" t="s">
        <v>8346</v>
      </c>
      <c r="D1241" t="s">
        <v>5</v>
      </c>
      <c r="E1241" s="29" t="s">
        <v>8347</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8347</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7394</v>
      </c>
      <c r="C1245" s="10" t="s">
        <v>6542</v>
      </c>
      <c r="D1245" t="s">
        <v>5</v>
      </c>
      <c r="E1245" s="29" t="s">
        <v>6543</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6543</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7397</v>
      </c>
      <c r="C1249" s="10" t="s">
        <v>7528</v>
      </c>
      <c r="D1249" t="s">
        <v>5</v>
      </c>
      <c r="E1249" s="29" t="s">
        <v>7529</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7529</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7400</v>
      </c>
      <c r="C1253" s="10" t="s">
        <v>7531</v>
      </c>
      <c r="D1253" t="s">
        <v>5</v>
      </c>
      <c r="E1253" s="29" t="s">
        <v>7532</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7533</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7403</v>
      </c>
      <c r="C1257" s="10" t="s">
        <v>7535</v>
      </c>
      <c r="D1257" t="s">
        <v>5</v>
      </c>
      <c r="E1257" s="29" t="s">
        <v>7536</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7533</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7406</v>
      </c>
      <c r="C1261" s="10" t="s">
        <v>7538</v>
      </c>
      <c r="D1261" t="s">
        <v>5</v>
      </c>
      <c r="E1261" s="29" t="s">
        <v>7539</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7540</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7411</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7416</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7421</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7425</v>
      </c>
      <c r="C1277" s="10" t="s">
        <v>7545</v>
      </c>
      <c r="D1277" t="s">
        <v>5</v>
      </c>
      <c r="E1277" s="29" t="s">
        <v>7546</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7547</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7430</v>
      </c>
      <c r="C1281" s="10" t="s">
        <v>7549</v>
      </c>
      <c r="D1281" t="s">
        <v>5</v>
      </c>
      <c r="E1281" s="29" t="s">
        <v>7550</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7551</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7432</v>
      </c>
      <c r="C1285" s="10" t="s">
        <v>7553</v>
      </c>
      <c r="D1285" t="s">
        <v>5</v>
      </c>
      <c r="E1285" s="29" t="s">
        <v>7554</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7554</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7437</v>
      </c>
      <c r="C1289" s="10" t="s">
        <v>7556</v>
      </c>
      <c r="D1289" t="s">
        <v>5</v>
      </c>
      <c r="E1289" s="29" t="s">
        <v>7557</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7557</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7441</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7444</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7447</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7451</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7453</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7457</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7461</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7465</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7469</v>
      </c>
      <c r="C1325" s="10" t="s">
        <v>7567</v>
      </c>
      <c r="D1325" t="s">
        <v>5</v>
      </c>
      <c r="E1325" s="29" t="s">
        <v>7568</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7568</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7474</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7478</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7485</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7488</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7491</v>
      </c>
      <c r="C1345" s="10" t="s">
        <v>5656</v>
      </c>
      <c r="D1345" t="s">
        <v>5</v>
      </c>
      <c r="E1345" s="29" t="s">
        <v>5657</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5657</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7493</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7494</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7495</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7496</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7497</v>
      </c>
      <c r="C1365" s="10" t="s">
        <v>7579</v>
      </c>
      <c r="D1365" t="s">
        <v>5</v>
      </c>
      <c r="E1365" s="29" t="s">
        <v>7580</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7580</v>
      </c>
    </row>
    <row r="1367" spans="1:16" ht="12.75" customHeight="1" x14ac:dyDescent="0.2">
      <c r="A1367" s="33" t="s">
        <v>58</v>
      </c>
      <c r="E1367" s="35" t="s">
        <v>5</v>
      </c>
    </row>
    <row r="1368" spans="1:16" ht="12.75" customHeight="1" x14ac:dyDescent="0.2">
      <c r="E1368" s="34" t="s">
        <v>7581</v>
      </c>
    </row>
    <row r="1369" spans="1:16" ht="12.75" customHeight="1" x14ac:dyDescent="0.2">
      <c r="A1369" t="s">
        <v>52</v>
      </c>
      <c r="B1369" s="10" t="s">
        <v>7498</v>
      </c>
      <c r="C1369" s="10" t="s">
        <v>8166</v>
      </c>
      <c r="D1369" t="s">
        <v>5</v>
      </c>
      <c r="E1369" s="29" t="s">
        <v>8348</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8348</v>
      </c>
    </row>
    <row r="1371" spans="1:16" ht="12.75" customHeight="1" x14ac:dyDescent="0.2">
      <c r="A1371" s="33" t="s">
        <v>58</v>
      </c>
      <c r="E1371" s="35" t="s">
        <v>5</v>
      </c>
    </row>
    <row r="1372" spans="1:16" ht="12.75" customHeight="1" x14ac:dyDescent="0.2">
      <c r="E1372" s="34" t="s">
        <v>7581</v>
      </c>
    </row>
    <row r="1373" spans="1:16" ht="12.75" customHeight="1" x14ac:dyDescent="0.2">
      <c r="A1373" t="s">
        <v>52</v>
      </c>
      <c r="B1373" s="10" t="s">
        <v>7499</v>
      </c>
      <c r="C1373" s="10" t="s">
        <v>8350</v>
      </c>
      <c r="D1373" t="s">
        <v>5</v>
      </c>
      <c r="E1373" s="29" t="s">
        <v>8351</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8351</v>
      </c>
    </row>
    <row r="1375" spans="1:16" ht="12.75" customHeight="1" x14ac:dyDescent="0.2">
      <c r="A1375" s="33" t="s">
        <v>58</v>
      </c>
      <c r="E1375" s="35" t="s">
        <v>5</v>
      </c>
    </row>
    <row r="1376" spans="1:16" ht="12.75" customHeight="1" x14ac:dyDescent="0.2">
      <c r="E1376" s="34" t="s">
        <v>7581</v>
      </c>
    </row>
    <row r="1377" spans="1:16" ht="12.75" customHeight="1" x14ac:dyDescent="0.2">
      <c r="A1377" t="s">
        <v>52</v>
      </c>
      <c r="B1377" s="10" t="s">
        <v>7501</v>
      </c>
      <c r="C1377" s="10" t="s">
        <v>6563</v>
      </c>
      <c r="D1377" t="s">
        <v>5</v>
      </c>
      <c r="E1377" s="29" t="s">
        <v>6564</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6564</v>
      </c>
    </row>
    <row r="1379" spans="1:16" ht="12.75" customHeight="1" x14ac:dyDescent="0.2">
      <c r="A1379" s="33" t="s">
        <v>58</v>
      </c>
      <c r="E1379" s="35" t="s">
        <v>5</v>
      </c>
    </row>
    <row r="1380" spans="1:16" ht="12.75" customHeight="1" x14ac:dyDescent="0.2">
      <c r="E1380" s="34" t="s">
        <v>5660</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6511</v>
      </c>
      <c r="D1382" t="s">
        <v>5</v>
      </c>
      <c r="E1382" s="29" t="s">
        <v>6512</v>
      </c>
      <c r="F1382" s="30" t="s">
        <v>1225</v>
      </c>
      <c r="G1382" s="31">
        <v>297.72699999999998</v>
      </c>
      <c r="H1382" s="30">
        <v>0</v>
      </c>
      <c r="I1382" s="30">
        <f>ROUND(G1382*H1382,6)</f>
        <v>0</v>
      </c>
      <c r="L1382" s="32">
        <v>0</v>
      </c>
      <c r="M1382" s="27">
        <f>ROUND(ROUND(L1382,2)*ROUND(G1382,3),2)</f>
        <v>0</v>
      </c>
      <c r="N1382" s="30" t="s">
        <v>6030</v>
      </c>
      <c r="O1382">
        <f>(M1382*21)/100</f>
        <v>0</v>
      </c>
      <c r="P1382" t="s">
        <v>28</v>
      </c>
    </row>
    <row r="1383" spans="1:16" ht="12.75" customHeight="1" x14ac:dyDescent="0.2">
      <c r="A1383" s="33" t="s">
        <v>57</v>
      </c>
      <c r="E1383" s="34" t="s">
        <v>6513</v>
      </c>
    </row>
    <row r="1384" spans="1:16" ht="12.75" customHeight="1" x14ac:dyDescent="0.2">
      <c r="A1384" s="33" t="s">
        <v>58</v>
      </c>
      <c r="E1384" s="35" t="s">
        <v>9591</v>
      </c>
    </row>
    <row r="1385" spans="1:16" ht="12.75" customHeight="1" x14ac:dyDescent="0.2">
      <c r="E1385" s="34" t="s">
        <v>5728</v>
      </c>
    </row>
    <row r="1386" spans="1:16" ht="12.75" customHeight="1" x14ac:dyDescent="0.2">
      <c r="A1386" t="s">
        <v>52</v>
      </c>
      <c r="B1386" s="10" t="s">
        <v>28</v>
      </c>
      <c r="C1386" s="10" t="s">
        <v>6515</v>
      </c>
      <c r="D1386" t="s">
        <v>5</v>
      </c>
      <c r="E1386" s="29" t="s">
        <v>6513</v>
      </c>
      <c r="F1386" s="30" t="s">
        <v>1225</v>
      </c>
      <c r="G1386" s="31">
        <v>6.0000000000000001E-3</v>
      </c>
      <c r="H1386" s="30">
        <v>0</v>
      </c>
      <c r="I1386" s="30">
        <f>ROUND(G1386*H1386,6)</f>
        <v>0</v>
      </c>
      <c r="L1386" s="32">
        <v>0</v>
      </c>
      <c r="M1386" s="27">
        <f>ROUND(ROUND(L1386,2)*ROUND(G1386,3),2)</f>
        <v>0</v>
      </c>
      <c r="N1386" s="30" t="s">
        <v>6030</v>
      </c>
      <c r="O1386">
        <f>(M1386*21)/100</f>
        <v>0</v>
      </c>
      <c r="P1386" t="s">
        <v>28</v>
      </c>
    </row>
    <row r="1387" spans="1:16" ht="12.75" customHeight="1" x14ac:dyDescent="0.2">
      <c r="A1387" s="33" t="s">
        <v>57</v>
      </c>
      <c r="E1387" s="34" t="s">
        <v>6513</v>
      </c>
    </row>
    <row r="1388" spans="1:16" ht="12.75" customHeight="1" x14ac:dyDescent="0.2">
      <c r="A1388" s="33" t="s">
        <v>58</v>
      </c>
      <c r="E1388" s="35" t="s">
        <v>9592</v>
      </c>
    </row>
    <row r="1389" spans="1:16" ht="12.75" customHeight="1" x14ac:dyDescent="0.2">
      <c r="E1389" s="34" t="s">
        <v>5728</v>
      </c>
    </row>
    <row r="1390" spans="1:16" ht="12.75" customHeight="1" x14ac:dyDescent="0.2">
      <c r="A1390" t="s">
        <v>52</v>
      </c>
      <c r="B1390" s="10" t="s">
        <v>26</v>
      </c>
      <c r="C1390" s="10" t="s">
        <v>6526</v>
      </c>
      <c r="D1390" t="s">
        <v>5</v>
      </c>
      <c r="E1390" s="29" t="s">
        <v>6527</v>
      </c>
      <c r="F1390" s="30" t="s">
        <v>1225</v>
      </c>
      <c r="G1390" s="31">
        <v>10</v>
      </c>
      <c r="H1390" s="30">
        <v>0</v>
      </c>
      <c r="I1390" s="30">
        <f>ROUND(G1390*H1390,6)</f>
        <v>0</v>
      </c>
      <c r="L1390" s="32">
        <v>0</v>
      </c>
      <c r="M1390" s="27">
        <f>ROUND(ROUND(L1390,2)*ROUND(G1390,3),2)</f>
        <v>0</v>
      </c>
      <c r="N1390" s="30" t="s">
        <v>6030</v>
      </c>
      <c r="O1390">
        <f>(M1390*21)/100</f>
        <v>0</v>
      </c>
      <c r="P1390" t="s">
        <v>28</v>
      </c>
    </row>
    <row r="1391" spans="1:16" ht="12.75" customHeight="1" x14ac:dyDescent="0.2">
      <c r="A1391" s="33" t="s">
        <v>57</v>
      </c>
      <c r="E1391" s="34" t="s">
        <v>6527</v>
      </c>
    </row>
    <row r="1392" spans="1:16" ht="12.75" customHeight="1" x14ac:dyDescent="0.2">
      <c r="A1392" s="33" t="s">
        <v>58</v>
      </c>
      <c r="E1392" s="35" t="s">
        <v>9593</v>
      </c>
    </row>
    <row r="1393" spans="5:5" ht="12.75" customHeight="1" x14ac:dyDescent="0.2">
      <c r="E1393"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9596</v>
      </c>
      <c r="E8" s="26" t="s">
        <v>9597</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6648</v>
      </c>
      <c r="D10" t="s">
        <v>5</v>
      </c>
      <c r="E10" s="29" t="s">
        <v>6649</v>
      </c>
      <c r="F10" s="30" t="s">
        <v>225</v>
      </c>
      <c r="G10" s="31">
        <v>150</v>
      </c>
      <c r="H10" s="30">
        <v>0</v>
      </c>
      <c r="I10" s="30">
        <f>ROUND(G10*H10,6)</f>
        <v>0</v>
      </c>
      <c r="L10" s="32">
        <v>0</v>
      </c>
      <c r="M10" s="27">
        <f>ROUND(ROUND(L10,2)*ROUND(G10,3),2)</f>
        <v>0</v>
      </c>
      <c r="N10" s="30" t="s">
        <v>6030</v>
      </c>
      <c r="O10">
        <f>(M10*21)/100</f>
        <v>0</v>
      </c>
      <c r="P10" t="s">
        <v>28</v>
      </c>
    </row>
    <row r="11" spans="1:20" ht="12.75" customHeight="1" x14ac:dyDescent="0.2">
      <c r="A11" s="33" t="s">
        <v>57</v>
      </c>
      <c r="E11" s="34" t="s">
        <v>6650</v>
      </c>
    </row>
    <row r="12" spans="1:20" ht="12.75" customHeight="1" x14ac:dyDescent="0.2">
      <c r="A12" s="33" t="s">
        <v>58</v>
      </c>
      <c r="E12" s="35" t="s">
        <v>5</v>
      </c>
    </row>
    <row r="13" spans="1:20" ht="12.75" customHeight="1" x14ac:dyDescent="0.2">
      <c r="E13" s="34" t="s">
        <v>6651</v>
      </c>
    </row>
    <row r="14" spans="1:20" ht="12.75" customHeight="1" x14ac:dyDescent="0.2">
      <c r="A14" t="s">
        <v>52</v>
      </c>
      <c r="B14" s="10" t="s">
        <v>64</v>
      </c>
      <c r="C14" s="10" t="s">
        <v>6652</v>
      </c>
      <c r="D14" t="s">
        <v>5</v>
      </c>
      <c r="E14" s="29" t="s">
        <v>6653</v>
      </c>
      <c r="F14" s="30" t="s">
        <v>6654</v>
      </c>
      <c r="G14" s="31">
        <v>15</v>
      </c>
      <c r="H14" s="30">
        <v>0</v>
      </c>
      <c r="I14" s="30">
        <f>ROUND(G14*H14,6)</f>
        <v>0</v>
      </c>
      <c r="L14" s="32">
        <v>0</v>
      </c>
      <c r="M14" s="27">
        <f>ROUND(ROUND(L14,2)*ROUND(G14,3),2)</f>
        <v>0</v>
      </c>
      <c r="N14" s="30" t="s">
        <v>6030</v>
      </c>
      <c r="O14">
        <f>(M14*21)/100</f>
        <v>0</v>
      </c>
      <c r="P14" t="s">
        <v>28</v>
      </c>
    </row>
    <row r="15" spans="1:20" ht="12.75" customHeight="1" x14ac:dyDescent="0.2">
      <c r="A15" s="33" t="s">
        <v>57</v>
      </c>
      <c r="E15" s="34" t="s">
        <v>6655</v>
      </c>
    </row>
    <row r="16" spans="1:20" ht="12.75" customHeight="1" x14ac:dyDescent="0.2">
      <c r="A16" s="33" t="s">
        <v>58</v>
      </c>
      <c r="E16" s="35" t="s">
        <v>5</v>
      </c>
    </row>
    <row r="17" spans="1:16" ht="12.75" customHeight="1" x14ac:dyDescent="0.2">
      <c r="E17" s="34" t="s">
        <v>6656</v>
      </c>
    </row>
    <row r="18" spans="1:16" ht="12.75" customHeight="1" x14ac:dyDescent="0.2">
      <c r="A18" t="s">
        <v>52</v>
      </c>
      <c r="B18" s="10" t="s">
        <v>67</v>
      </c>
      <c r="C18" s="10" t="s">
        <v>6657</v>
      </c>
      <c r="D18" t="s">
        <v>5</v>
      </c>
      <c r="E18" s="29" t="s">
        <v>6658</v>
      </c>
      <c r="F18" s="30" t="s">
        <v>271</v>
      </c>
      <c r="G18" s="31">
        <v>20.611000000000001</v>
      </c>
      <c r="H18" s="30">
        <v>0</v>
      </c>
      <c r="I18" s="30">
        <f>ROUND(G18*H18,6)</f>
        <v>0</v>
      </c>
      <c r="L18" s="32">
        <v>0</v>
      </c>
      <c r="M18" s="27">
        <f>ROUND(ROUND(L18,2)*ROUND(G18,3),2)</f>
        <v>0</v>
      </c>
      <c r="N18" s="30" t="s">
        <v>6030</v>
      </c>
      <c r="O18">
        <f>(M18*21)/100</f>
        <v>0</v>
      </c>
      <c r="P18" t="s">
        <v>28</v>
      </c>
    </row>
    <row r="19" spans="1:16" ht="12.75" customHeight="1" x14ac:dyDescent="0.2">
      <c r="A19" s="33" t="s">
        <v>57</v>
      </c>
      <c r="E19" s="34" t="s">
        <v>6659</v>
      </c>
    </row>
    <row r="20" spans="1:16" ht="12.75" customHeight="1" x14ac:dyDescent="0.2">
      <c r="A20" s="33" t="s">
        <v>58</v>
      </c>
      <c r="E20" s="35" t="s">
        <v>5</v>
      </c>
    </row>
    <row r="21" spans="1:16" ht="12.75" customHeight="1" x14ac:dyDescent="0.2">
      <c r="E21" s="34" t="s">
        <v>6660</v>
      </c>
    </row>
    <row r="22" spans="1:16" ht="12.75" customHeight="1" x14ac:dyDescent="0.2">
      <c r="A22" t="s">
        <v>52</v>
      </c>
      <c r="B22" s="10" t="s">
        <v>27</v>
      </c>
      <c r="C22" s="10" t="s">
        <v>9598</v>
      </c>
      <c r="D22" t="s">
        <v>5</v>
      </c>
      <c r="E22" s="29" t="s">
        <v>9599</v>
      </c>
      <c r="F22" s="30" t="s">
        <v>271</v>
      </c>
      <c r="G22" s="31">
        <v>96.578999999999994</v>
      </c>
      <c r="H22" s="30">
        <v>0</v>
      </c>
      <c r="I22" s="30">
        <f>ROUND(G22*H22,6)</f>
        <v>0</v>
      </c>
      <c r="L22" s="32">
        <v>0</v>
      </c>
      <c r="M22" s="27">
        <f>ROUND(ROUND(L22,2)*ROUND(G22,3),2)</f>
        <v>0</v>
      </c>
      <c r="N22" s="30" t="s">
        <v>6030</v>
      </c>
      <c r="O22">
        <f>(M22*21)/100</f>
        <v>0</v>
      </c>
      <c r="P22" t="s">
        <v>28</v>
      </c>
    </row>
    <row r="23" spans="1:16" ht="12.75" customHeight="1" x14ac:dyDescent="0.2">
      <c r="A23" s="33" t="s">
        <v>57</v>
      </c>
      <c r="E23" s="34" t="s">
        <v>9600</v>
      </c>
    </row>
    <row r="24" spans="1:16" ht="12.75" customHeight="1" x14ac:dyDescent="0.2">
      <c r="A24" s="33" t="s">
        <v>58</v>
      </c>
      <c r="E24" s="35" t="s">
        <v>5</v>
      </c>
    </row>
    <row r="25" spans="1:16" ht="12.75" customHeight="1" x14ac:dyDescent="0.2">
      <c r="E25" s="34" t="s">
        <v>8184</v>
      </c>
    </row>
    <row r="26" spans="1:16" ht="12.75" customHeight="1" x14ac:dyDescent="0.2">
      <c r="A26" t="s">
        <v>52</v>
      </c>
      <c r="B26" s="10" t="s">
        <v>72</v>
      </c>
      <c r="C26" s="10" t="s">
        <v>9601</v>
      </c>
      <c r="D26" t="s">
        <v>5</v>
      </c>
      <c r="E26" s="29" t="s">
        <v>9602</v>
      </c>
      <c r="F26" s="30" t="s">
        <v>271</v>
      </c>
      <c r="G26" s="31">
        <v>96.578999999999994</v>
      </c>
      <c r="H26" s="30">
        <v>0</v>
      </c>
      <c r="I26" s="30">
        <f>ROUND(G26*H26,6)</f>
        <v>0</v>
      </c>
      <c r="L26" s="32">
        <v>0</v>
      </c>
      <c r="M26" s="27">
        <f>ROUND(ROUND(L26,2)*ROUND(G26,3),2)</f>
        <v>0</v>
      </c>
      <c r="N26" s="30" t="s">
        <v>6030</v>
      </c>
      <c r="O26">
        <f>(M26*21)/100</f>
        <v>0</v>
      </c>
      <c r="P26" t="s">
        <v>28</v>
      </c>
    </row>
    <row r="27" spans="1:16" ht="12.75" customHeight="1" x14ac:dyDescent="0.2">
      <c r="A27" s="33" t="s">
        <v>57</v>
      </c>
      <c r="E27" s="34" t="s">
        <v>9603</v>
      </c>
    </row>
    <row r="28" spans="1:16" ht="12.75" customHeight="1" x14ac:dyDescent="0.2">
      <c r="A28" s="33" t="s">
        <v>58</v>
      </c>
      <c r="E28" s="35" t="s">
        <v>5</v>
      </c>
    </row>
    <row r="29" spans="1:16" ht="12.75" customHeight="1" x14ac:dyDescent="0.2">
      <c r="E29" s="34" t="s">
        <v>8184</v>
      </c>
    </row>
    <row r="30" spans="1:16" ht="12.75" customHeight="1" x14ac:dyDescent="0.2">
      <c r="A30" t="s">
        <v>52</v>
      </c>
      <c r="B30" s="10" t="s">
        <v>75</v>
      </c>
      <c r="C30" s="10" t="s">
        <v>7627</v>
      </c>
      <c r="D30" t="s">
        <v>5</v>
      </c>
      <c r="E30" s="29" t="s">
        <v>8186</v>
      </c>
      <c r="F30" s="30" t="s">
        <v>271</v>
      </c>
      <c r="G30" s="31">
        <v>19.315999999999999</v>
      </c>
      <c r="H30" s="30">
        <v>0</v>
      </c>
      <c r="I30" s="30">
        <f>ROUND(G30*H30,6)</f>
        <v>0</v>
      </c>
      <c r="L30" s="32">
        <v>0</v>
      </c>
      <c r="M30" s="27">
        <f>ROUND(ROUND(L30,2)*ROUND(G30,3),2)</f>
        <v>0</v>
      </c>
      <c r="N30" s="30" t="s">
        <v>6030</v>
      </c>
      <c r="O30">
        <f>(M30*21)/100</f>
        <v>0</v>
      </c>
      <c r="P30" t="s">
        <v>28</v>
      </c>
    </row>
    <row r="31" spans="1:16" ht="12.75" customHeight="1" x14ac:dyDescent="0.2">
      <c r="A31" s="33" t="s">
        <v>57</v>
      </c>
      <c r="E31" s="34" t="s">
        <v>7629</v>
      </c>
    </row>
    <row r="32" spans="1:16" ht="12.75" customHeight="1" x14ac:dyDescent="0.2">
      <c r="A32" s="33" t="s">
        <v>58</v>
      </c>
      <c r="E32" s="35" t="s">
        <v>5</v>
      </c>
    </row>
    <row r="33" spans="1:16" ht="12.75" customHeight="1" x14ac:dyDescent="0.2">
      <c r="E33" s="34" t="s">
        <v>8184</v>
      </c>
    </row>
    <row r="34" spans="1:16" ht="12.75" customHeight="1" x14ac:dyDescent="0.2">
      <c r="A34" t="s">
        <v>52</v>
      </c>
      <c r="B34" s="10" t="s">
        <v>78</v>
      </c>
      <c r="C34" s="10" t="s">
        <v>8187</v>
      </c>
      <c r="D34" t="s">
        <v>5</v>
      </c>
      <c r="E34" s="29" t="s">
        <v>8188</v>
      </c>
      <c r="F34" s="30" t="s">
        <v>271</v>
      </c>
      <c r="G34" s="31">
        <v>48.289000000000001</v>
      </c>
      <c r="H34" s="30">
        <v>0</v>
      </c>
      <c r="I34" s="30">
        <f>ROUND(G34*H34,6)</f>
        <v>0</v>
      </c>
      <c r="L34" s="32">
        <v>0</v>
      </c>
      <c r="M34" s="27">
        <f>ROUND(ROUND(L34,2)*ROUND(G34,3),2)</f>
        <v>0</v>
      </c>
      <c r="N34" s="30" t="s">
        <v>6030</v>
      </c>
      <c r="O34">
        <f>(M34*21)/100</f>
        <v>0</v>
      </c>
      <c r="P34" t="s">
        <v>28</v>
      </c>
    </row>
    <row r="35" spans="1:16" ht="12.75" customHeight="1" x14ac:dyDescent="0.2">
      <c r="A35" s="33" t="s">
        <v>57</v>
      </c>
      <c r="E35" s="34" t="s">
        <v>8189</v>
      </c>
    </row>
    <row r="36" spans="1:16" ht="12.75" customHeight="1" x14ac:dyDescent="0.2">
      <c r="A36" s="33" t="s">
        <v>58</v>
      </c>
      <c r="E36" s="35" t="s">
        <v>5</v>
      </c>
    </row>
    <row r="37" spans="1:16" ht="12.75" customHeight="1" x14ac:dyDescent="0.2">
      <c r="E37" s="34" t="s">
        <v>8184</v>
      </c>
    </row>
    <row r="38" spans="1:16" ht="12.75" customHeight="1" x14ac:dyDescent="0.2">
      <c r="A38" t="s">
        <v>52</v>
      </c>
      <c r="B38" s="10" t="s">
        <v>81</v>
      </c>
      <c r="C38" s="10" t="s">
        <v>7634</v>
      </c>
      <c r="D38" t="s">
        <v>5</v>
      </c>
      <c r="E38" s="29" t="s">
        <v>8190</v>
      </c>
      <c r="F38" s="30" t="s">
        <v>271</v>
      </c>
      <c r="G38" s="31">
        <v>9.6579999999999995</v>
      </c>
      <c r="H38" s="30">
        <v>0</v>
      </c>
      <c r="I38" s="30">
        <f>ROUND(G38*H38,6)</f>
        <v>0</v>
      </c>
      <c r="L38" s="32">
        <v>0</v>
      </c>
      <c r="M38" s="27">
        <f>ROUND(ROUND(L38,2)*ROUND(G38,3),2)</f>
        <v>0</v>
      </c>
      <c r="N38" s="30" t="s">
        <v>6030</v>
      </c>
      <c r="O38">
        <f>(M38*21)/100</f>
        <v>0</v>
      </c>
      <c r="P38" t="s">
        <v>28</v>
      </c>
    </row>
    <row r="39" spans="1:16" ht="12.75" customHeight="1" x14ac:dyDescent="0.2">
      <c r="A39" s="33" t="s">
        <v>57</v>
      </c>
      <c r="E39" s="34" t="s">
        <v>7636</v>
      </c>
    </row>
    <row r="40" spans="1:16" ht="12.75" customHeight="1" x14ac:dyDescent="0.2">
      <c r="A40" s="33" t="s">
        <v>58</v>
      </c>
      <c r="E40" s="35" t="s">
        <v>5</v>
      </c>
    </row>
    <row r="41" spans="1:16" ht="12.75" customHeight="1" x14ac:dyDescent="0.2">
      <c r="E41" s="34" t="s">
        <v>8184</v>
      </c>
    </row>
    <row r="42" spans="1:16" ht="12.75" customHeight="1" x14ac:dyDescent="0.2">
      <c r="A42" t="s">
        <v>52</v>
      </c>
      <c r="B42" s="10" t="s">
        <v>84</v>
      </c>
      <c r="C42" s="10" t="s">
        <v>6677</v>
      </c>
      <c r="D42" t="s">
        <v>5</v>
      </c>
      <c r="E42" s="29" t="s">
        <v>6678</v>
      </c>
      <c r="F42" s="30" t="s">
        <v>271</v>
      </c>
      <c r="G42" s="31">
        <v>0.5</v>
      </c>
      <c r="H42" s="30">
        <v>0</v>
      </c>
      <c r="I42" s="30">
        <f>ROUND(G42*H42,6)</f>
        <v>0</v>
      </c>
      <c r="L42" s="32">
        <v>0</v>
      </c>
      <c r="M42" s="27">
        <f>ROUND(ROUND(L42,2)*ROUND(G42,3),2)</f>
        <v>0</v>
      </c>
      <c r="N42" s="30" t="s">
        <v>6030</v>
      </c>
      <c r="O42">
        <f>(M42*21)/100</f>
        <v>0</v>
      </c>
      <c r="P42" t="s">
        <v>28</v>
      </c>
    </row>
    <row r="43" spans="1:16" ht="12.75" customHeight="1" x14ac:dyDescent="0.2">
      <c r="A43" s="33" t="s">
        <v>57</v>
      </c>
      <c r="E43" s="34" t="s">
        <v>6679</v>
      </c>
    </row>
    <row r="44" spans="1:16" ht="12.75" customHeight="1" x14ac:dyDescent="0.2">
      <c r="A44" s="33" t="s">
        <v>58</v>
      </c>
      <c r="E44" s="35" t="s">
        <v>5</v>
      </c>
    </row>
    <row r="45" spans="1:16" ht="12.75" customHeight="1" x14ac:dyDescent="0.2">
      <c r="E45" s="34" t="s">
        <v>6680</v>
      </c>
    </row>
    <row r="46" spans="1:16" ht="12.75" customHeight="1" x14ac:dyDescent="0.2">
      <c r="A46" t="s">
        <v>52</v>
      </c>
      <c r="B46" s="10" t="s">
        <v>87</v>
      </c>
      <c r="C46" s="10" t="s">
        <v>6681</v>
      </c>
      <c r="D46" t="s">
        <v>5</v>
      </c>
      <c r="E46" s="29" t="s">
        <v>6682</v>
      </c>
      <c r="F46" s="30" t="s">
        <v>271</v>
      </c>
      <c r="G46" s="31">
        <v>0.1</v>
      </c>
      <c r="H46" s="30">
        <v>0</v>
      </c>
      <c r="I46" s="30">
        <f>ROUND(G46*H46,6)</f>
        <v>0</v>
      </c>
      <c r="L46" s="32">
        <v>0</v>
      </c>
      <c r="M46" s="27">
        <f>ROUND(ROUND(L46,2)*ROUND(G46,3),2)</f>
        <v>0</v>
      </c>
      <c r="N46" s="30" t="s">
        <v>6030</v>
      </c>
      <c r="O46">
        <f>(M46*21)/100</f>
        <v>0</v>
      </c>
      <c r="P46" t="s">
        <v>28</v>
      </c>
    </row>
    <row r="47" spans="1:16" ht="12.75" customHeight="1" x14ac:dyDescent="0.2">
      <c r="A47" s="33" t="s">
        <v>57</v>
      </c>
      <c r="E47" s="34" t="s">
        <v>6683</v>
      </c>
    </row>
    <row r="48" spans="1:16" ht="12.75" customHeight="1" x14ac:dyDescent="0.2">
      <c r="A48" s="33" t="s">
        <v>58</v>
      </c>
      <c r="E48" s="35" t="s">
        <v>5</v>
      </c>
    </row>
    <row r="49" spans="1:16" ht="12.75" customHeight="1" x14ac:dyDescent="0.2">
      <c r="E49" s="34" t="s">
        <v>6680</v>
      </c>
    </row>
    <row r="50" spans="1:16" ht="12.75" customHeight="1" x14ac:dyDescent="0.2">
      <c r="A50" t="s">
        <v>52</v>
      </c>
      <c r="B50" s="10" t="s">
        <v>90</v>
      </c>
      <c r="C50" s="10" t="s">
        <v>8191</v>
      </c>
      <c r="D50" t="s">
        <v>5</v>
      </c>
      <c r="E50" s="29" t="s">
        <v>8192</v>
      </c>
      <c r="F50" s="30" t="s">
        <v>271</v>
      </c>
      <c r="G50" s="31">
        <v>3.6</v>
      </c>
      <c r="H50" s="30">
        <v>0</v>
      </c>
      <c r="I50" s="30">
        <f>ROUND(G50*H50,6)</f>
        <v>0</v>
      </c>
      <c r="L50" s="32">
        <v>0</v>
      </c>
      <c r="M50" s="27">
        <f>ROUND(ROUND(L50,2)*ROUND(G50,3),2)</f>
        <v>0</v>
      </c>
      <c r="N50" s="30" t="s">
        <v>6030</v>
      </c>
      <c r="O50">
        <f>(M50*21)/100</f>
        <v>0</v>
      </c>
      <c r="P50" t="s">
        <v>28</v>
      </c>
    </row>
    <row r="51" spans="1:16" ht="12.75" customHeight="1" x14ac:dyDescent="0.2">
      <c r="A51" s="33" t="s">
        <v>57</v>
      </c>
      <c r="E51" s="34" t="s">
        <v>8193</v>
      </c>
    </row>
    <row r="52" spans="1:16" ht="12.75" customHeight="1" x14ac:dyDescent="0.2">
      <c r="A52" s="33" t="s">
        <v>58</v>
      </c>
      <c r="E52" s="35" t="s">
        <v>5</v>
      </c>
    </row>
    <row r="53" spans="1:16" ht="12.75" customHeight="1" x14ac:dyDescent="0.2">
      <c r="E53" s="34" t="s">
        <v>8194</v>
      </c>
    </row>
    <row r="54" spans="1:16" ht="12.75" customHeight="1" x14ac:dyDescent="0.2">
      <c r="A54" t="s">
        <v>52</v>
      </c>
      <c r="B54" s="10" t="s">
        <v>93</v>
      </c>
      <c r="C54" s="10" t="s">
        <v>6718</v>
      </c>
      <c r="D54" t="s">
        <v>5</v>
      </c>
      <c r="E54" s="29" t="s">
        <v>6719</v>
      </c>
      <c r="F54" s="30" t="s">
        <v>271</v>
      </c>
      <c r="G54" s="31">
        <v>19.356000000000002</v>
      </c>
      <c r="H54" s="30">
        <v>0</v>
      </c>
      <c r="I54" s="30">
        <f>ROUND(G54*H54,6)</f>
        <v>0</v>
      </c>
      <c r="L54" s="32">
        <v>0</v>
      </c>
      <c r="M54" s="27">
        <f>ROUND(ROUND(L54,2)*ROUND(G54,3),2)</f>
        <v>0</v>
      </c>
      <c r="N54" s="30" t="s">
        <v>6030</v>
      </c>
      <c r="O54">
        <f>(M54*21)/100</f>
        <v>0</v>
      </c>
      <c r="P54" t="s">
        <v>28</v>
      </c>
    </row>
    <row r="55" spans="1:16" ht="12.75" customHeight="1" x14ac:dyDescent="0.2">
      <c r="A55" s="33" t="s">
        <v>57</v>
      </c>
      <c r="E55" s="34" t="s">
        <v>6720</v>
      </c>
    </row>
    <row r="56" spans="1:16" ht="12.75" customHeight="1" x14ac:dyDescent="0.2">
      <c r="A56" s="33" t="s">
        <v>58</v>
      </c>
      <c r="E56" s="35" t="s">
        <v>5</v>
      </c>
    </row>
    <row r="57" spans="1:16" ht="12.75" customHeight="1" x14ac:dyDescent="0.2">
      <c r="E57" s="34" t="s">
        <v>6721</v>
      </c>
    </row>
    <row r="58" spans="1:16" ht="12.75" customHeight="1" x14ac:dyDescent="0.2">
      <c r="A58" t="s">
        <v>52</v>
      </c>
      <c r="B58" s="10" t="s">
        <v>95</v>
      </c>
      <c r="C58" s="10" t="s">
        <v>6039</v>
      </c>
      <c r="D58" t="s">
        <v>5</v>
      </c>
      <c r="E58" s="29" t="s">
        <v>6040</v>
      </c>
      <c r="F58" s="30" t="s">
        <v>271</v>
      </c>
      <c r="G58" s="31">
        <v>330.79199999999997</v>
      </c>
      <c r="H58" s="30">
        <v>0</v>
      </c>
      <c r="I58" s="30">
        <f>ROUND(G58*H58,6)</f>
        <v>0</v>
      </c>
      <c r="L58" s="32">
        <v>0</v>
      </c>
      <c r="M58" s="27">
        <f>ROUND(ROUND(L58,2)*ROUND(G58,3),2)</f>
        <v>0</v>
      </c>
      <c r="N58" s="30" t="s">
        <v>6030</v>
      </c>
      <c r="O58">
        <f>(M58*21)/100</f>
        <v>0</v>
      </c>
      <c r="P58" t="s">
        <v>28</v>
      </c>
    </row>
    <row r="59" spans="1:16" ht="12.75" customHeight="1" x14ac:dyDescent="0.2">
      <c r="A59" s="33" t="s">
        <v>57</v>
      </c>
      <c r="E59" s="34" t="s">
        <v>6041</v>
      </c>
    </row>
    <row r="60" spans="1:16" ht="12.75" customHeight="1" x14ac:dyDescent="0.2">
      <c r="A60" s="33" t="s">
        <v>58</v>
      </c>
      <c r="E60" s="35" t="s">
        <v>5</v>
      </c>
    </row>
    <row r="61" spans="1:16" ht="12.75" customHeight="1" x14ac:dyDescent="0.2">
      <c r="E61" s="34" t="s">
        <v>6722</v>
      </c>
    </row>
    <row r="62" spans="1:16" ht="12.75" customHeight="1" x14ac:dyDescent="0.2">
      <c r="A62" t="s">
        <v>52</v>
      </c>
      <c r="B62" s="10" t="s">
        <v>97</v>
      </c>
      <c r="C62" s="10" t="s">
        <v>6723</v>
      </c>
      <c r="D62" t="s">
        <v>5</v>
      </c>
      <c r="E62" s="29" t="s">
        <v>6724</v>
      </c>
      <c r="F62" s="30" t="s">
        <v>271</v>
      </c>
      <c r="G62" s="31">
        <v>11.335000000000001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6725</v>
      </c>
    </row>
    <row r="64" spans="1:16" ht="12.75" customHeight="1" x14ac:dyDescent="0.2">
      <c r="A64" s="33" t="s">
        <v>58</v>
      </c>
      <c r="E64" s="35" t="s">
        <v>5</v>
      </c>
    </row>
    <row r="65" spans="1:16" ht="12.75" customHeight="1" x14ac:dyDescent="0.2">
      <c r="E65" s="34" t="s">
        <v>6722</v>
      </c>
    </row>
    <row r="66" spans="1:16" ht="12.75" customHeight="1" x14ac:dyDescent="0.2">
      <c r="A66" t="s">
        <v>52</v>
      </c>
      <c r="B66" s="10" t="s">
        <v>99</v>
      </c>
      <c r="C66" s="10" t="s">
        <v>6730</v>
      </c>
      <c r="D66" t="s">
        <v>5</v>
      </c>
      <c r="E66" s="29" t="s">
        <v>6731</v>
      </c>
      <c r="F66" s="30" t="s">
        <v>271</v>
      </c>
      <c r="G66" s="31">
        <v>266.15800000000002</v>
      </c>
      <c r="H66" s="30">
        <v>0</v>
      </c>
      <c r="I66" s="30">
        <f>ROUND(G66*H66,6)</f>
        <v>0</v>
      </c>
      <c r="L66" s="32">
        <v>0</v>
      </c>
      <c r="M66" s="27">
        <f>ROUND(ROUND(L66,2)*ROUND(G66,3),2)</f>
        <v>0</v>
      </c>
      <c r="N66" s="30" t="s">
        <v>6030</v>
      </c>
      <c r="O66">
        <f>(M66*21)/100</f>
        <v>0</v>
      </c>
      <c r="P66" t="s">
        <v>28</v>
      </c>
    </row>
    <row r="67" spans="1:16" ht="12.75" customHeight="1" x14ac:dyDescent="0.2">
      <c r="A67" s="33" t="s">
        <v>57</v>
      </c>
      <c r="E67" s="34" t="s">
        <v>6732</v>
      </c>
    </row>
    <row r="68" spans="1:16" ht="12.75" customHeight="1" x14ac:dyDescent="0.2">
      <c r="A68" s="33" t="s">
        <v>58</v>
      </c>
      <c r="E68" s="35" t="s">
        <v>5</v>
      </c>
    </row>
    <row r="69" spans="1:16" ht="12.75" customHeight="1" x14ac:dyDescent="0.2">
      <c r="E69" s="34" t="s">
        <v>6733</v>
      </c>
    </row>
    <row r="70" spans="1:16" ht="12.75" customHeight="1" x14ac:dyDescent="0.2">
      <c r="A70" t="s">
        <v>52</v>
      </c>
      <c r="B70" s="10" t="s">
        <v>101</v>
      </c>
      <c r="C70" s="10" t="s">
        <v>6049</v>
      </c>
      <c r="D70" t="s">
        <v>5</v>
      </c>
      <c r="E70" s="29" t="s">
        <v>6050</v>
      </c>
      <c r="F70" s="30" t="s">
        <v>271</v>
      </c>
      <c r="G70" s="31">
        <v>169.578</v>
      </c>
      <c r="H70" s="30">
        <v>0</v>
      </c>
      <c r="I70" s="30">
        <f>ROUND(G70*H70,6)</f>
        <v>0</v>
      </c>
      <c r="L70" s="32">
        <v>0</v>
      </c>
      <c r="M70" s="27">
        <f>ROUND(ROUND(L70,2)*ROUND(G70,3),2)</f>
        <v>0</v>
      </c>
      <c r="N70" s="30" t="s">
        <v>6030</v>
      </c>
      <c r="O70">
        <f>(M70*21)/100</f>
        <v>0</v>
      </c>
      <c r="P70" t="s">
        <v>28</v>
      </c>
    </row>
    <row r="71" spans="1:16" ht="12.75" customHeight="1" x14ac:dyDescent="0.2">
      <c r="A71" s="33" t="s">
        <v>57</v>
      </c>
      <c r="E71" s="34" t="s">
        <v>6051</v>
      </c>
    </row>
    <row r="72" spans="1:16" ht="12.75" customHeight="1" x14ac:dyDescent="0.2">
      <c r="A72" s="33" t="s">
        <v>58</v>
      </c>
      <c r="E72" s="35" t="s">
        <v>5</v>
      </c>
    </row>
    <row r="73" spans="1:16" ht="12.75" customHeight="1" x14ac:dyDescent="0.2">
      <c r="E73" s="34" t="s">
        <v>6734</v>
      </c>
    </row>
    <row r="74" spans="1:16" ht="12.75" customHeight="1" x14ac:dyDescent="0.2">
      <c r="A74" t="s">
        <v>52</v>
      </c>
      <c r="B74" s="10" t="s">
        <v>104</v>
      </c>
      <c r="C74" s="10" t="s">
        <v>6054</v>
      </c>
      <c r="D74" t="s">
        <v>5</v>
      </c>
      <c r="E74" s="29" t="s">
        <v>6055</v>
      </c>
      <c r="F74" s="30" t="s">
        <v>271</v>
      </c>
      <c r="G74" s="31">
        <v>85.245000000000005</v>
      </c>
      <c r="H74" s="30">
        <v>0</v>
      </c>
      <c r="I74" s="30">
        <f>ROUND(G74*H74,6)</f>
        <v>0</v>
      </c>
      <c r="L74" s="32">
        <v>0</v>
      </c>
      <c r="M74" s="27">
        <f>ROUND(ROUND(L74,2)*ROUND(G74,3),2)</f>
        <v>0</v>
      </c>
      <c r="N74" s="30" t="s">
        <v>6030</v>
      </c>
      <c r="O74">
        <f>(M74*21)/100</f>
        <v>0</v>
      </c>
      <c r="P74" t="s">
        <v>28</v>
      </c>
    </row>
    <row r="75" spans="1:16" ht="12.75" customHeight="1" x14ac:dyDescent="0.2">
      <c r="A75" s="33" t="s">
        <v>57</v>
      </c>
      <c r="E75" s="34" t="s">
        <v>6056</v>
      </c>
    </row>
    <row r="76" spans="1:16" ht="12.75" customHeight="1" x14ac:dyDescent="0.2">
      <c r="A76" s="33" t="s">
        <v>58</v>
      </c>
      <c r="E76" s="35" t="s">
        <v>5</v>
      </c>
    </row>
    <row r="77" spans="1:16" ht="12.75" customHeight="1" x14ac:dyDescent="0.2">
      <c r="E77" s="34" t="s">
        <v>6735</v>
      </c>
    </row>
    <row r="78" spans="1:16" ht="12.75" customHeight="1" x14ac:dyDescent="0.2">
      <c r="A78" t="s">
        <v>52</v>
      </c>
      <c r="B78" s="10" t="s">
        <v>107</v>
      </c>
      <c r="C78" s="10" t="s">
        <v>6736</v>
      </c>
      <c r="D78" t="s">
        <v>5</v>
      </c>
      <c r="E78" s="29" t="s">
        <v>6737</v>
      </c>
      <c r="F78" s="30" t="s">
        <v>271</v>
      </c>
      <c r="G78" s="31">
        <v>5.94</v>
      </c>
      <c r="H78" s="30">
        <v>0</v>
      </c>
      <c r="I78" s="30">
        <f>ROUND(G78*H78,6)</f>
        <v>0</v>
      </c>
      <c r="L78" s="32">
        <v>0</v>
      </c>
      <c r="M78" s="27">
        <f>ROUND(ROUND(L78,2)*ROUND(G78,3),2)</f>
        <v>0</v>
      </c>
      <c r="N78" s="30" t="s">
        <v>6030</v>
      </c>
      <c r="O78">
        <f>(M78*21)/100</f>
        <v>0</v>
      </c>
      <c r="P78" t="s">
        <v>28</v>
      </c>
    </row>
    <row r="79" spans="1:16" ht="12.75" customHeight="1" x14ac:dyDescent="0.2">
      <c r="A79" s="33" t="s">
        <v>57</v>
      </c>
      <c r="E79" s="34" t="s">
        <v>6738</v>
      </c>
    </row>
    <row r="80" spans="1:16" ht="12.75" customHeight="1" x14ac:dyDescent="0.2">
      <c r="A80" s="33" t="s">
        <v>58</v>
      </c>
      <c r="E80" s="35" t="s">
        <v>5</v>
      </c>
    </row>
    <row r="81" spans="1:16" ht="12.75" customHeight="1" x14ac:dyDescent="0.2">
      <c r="E81" s="34" t="s">
        <v>6739</v>
      </c>
    </row>
    <row r="82" spans="1:16" ht="12.75" customHeight="1" x14ac:dyDescent="0.2">
      <c r="A82" t="s">
        <v>52</v>
      </c>
      <c r="B82" s="10" t="s">
        <v>110</v>
      </c>
      <c r="C82" s="10" t="s">
        <v>6740</v>
      </c>
      <c r="D82" t="s">
        <v>5</v>
      </c>
      <c r="E82" s="29" t="s">
        <v>6741</v>
      </c>
      <c r="F82" s="30" t="s">
        <v>271</v>
      </c>
      <c r="G82" s="31">
        <v>5.94</v>
      </c>
      <c r="H82" s="30">
        <v>0.15</v>
      </c>
      <c r="I82" s="30">
        <f>ROUND(G82*H82,6)</f>
        <v>0.89100000000000001</v>
      </c>
      <c r="L82" s="32">
        <v>0</v>
      </c>
      <c r="M82" s="27">
        <f>ROUND(ROUND(L82,2)*ROUND(G82,3),2)</f>
        <v>0</v>
      </c>
      <c r="N82" s="30" t="s">
        <v>6030</v>
      </c>
      <c r="O82">
        <f>(M82*21)/100</f>
        <v>0</v>
      </c>
      <c r="P82" t="s">
        <v>28</v>
      </c>
    </row>
    <row r="83" spans="1:16" ht="12.75" customHeight="1" x14ac:dyDescent="0.2">
      <c r="A83" s="33" t="s">
        <v>57</v>
      </c>
      <c r="E83" s="34" t="s">
        <v>6741</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9604</v>
      </c>
      <c r="D86" t="s">
        <v>5</v>
      </c>
      <c r="E86" s="29" t="s">
        <v>9605</v>
      </c>
      <c r="F86" s="30" t="s">
        <v>602</v>
      </c>
      <c r="G86" s="31">
        <v>75.566999999999993</v>
      </c>
      <c r="H86" s="30">
        <v>0</v>
      </c>
      <c r="I86" s="30">
        <f>ROUND(G86*H86,6)</f>
        <v>0</v>
      </c>
      <c r="L86" s="32">
        <v>0</v>
      </c>
      <c r="M86" s="27">
        <f>ROUND(ROUND(L86,2)*ROUND(G86,3),2)</f>
        <v>0</v>
      </c>
      <c r="N86" s="30" t="s">
        <v>6030</v>
      </c>
      <c r="O86">
        <f>(M86*21)/100</f>
        <v>0</v>
      </c>
      <c r="P86" t="s">
        <v>28</v>
      </c>
    </row>
    <row r="87" spans="1:16" ht="12.75" customHeight="1" x14ac:dyDescent="0.2">
      <c r="A87" s="33" t="s">
        <v>57</v>
      </c>
      <c r="E87" s="34" t="s">
        <v>9606</v>
      </c>
    </row>
    <row r="88" spans="1:16" ht="12.75" customHeight="1" x14ac:dyDescent="0.2">
      <c r="A88" s="33" t="s">
        <v>58</v>
      </c>
      <c r="E88" s="35" t="s">
        <v>5</v>
      </c>
    </row>
    <row r="89" spans="1:16" ht="12.75" customHeight="1" x14ac:dyDescent="0.2">
      <c r="E89" s="34" t="s">
        <v>6745</v>
      </c>
    </row>
    <row r="90" spans="1:16" ht="12.75" customHeight="1" x14ac:dyDescent="0.2">
      <c r="A90" t="s">
        <v>52</v>
      </c>
      <c r="B90" s="10" t="s">
        <v>161</v>
      </c>
      <c r="C90" s="10" t="s">
        <v>9607</v>
      </c>
      <c r="D90" t="s">
        <v>5</v>
      </c>
      <c r="E90" s="29" t="s">
        <v>9608</v>
      </c>
      <c r="F90" s="30" t="s">
        <v>602</v>
      </c>
      <c r="G90" s="31">
        <v>75.566999999999993</v>
      </c>
      <c r="H90" s="30">
        <v>0</v>
      </c>
      <c r="I90" s="30">
        <f>ROUND(G90*H90,6)</f>
        <v>0</v>
      </c>
      <c r="L90" s="32">
        <v>0</v>
      </c>
      <c r="M90" s="27">
        <f>ROUND(ROUND(L90,2)*ROUND(G90,3),2)</f>
        <v>0</v>
      </c>
      <c r="N90" s="30" t="s">
        <v>6030</v>
      </c>
      <c r="O90">
        <f>(M90*21)/100</f>
        <v>0</v>
      </c>
      <c r="P90" t="s">
        <v>28</v>
      </c>
    </row>
    <row r="91" spans="1:16" ht="12.75" customHeight="1" x14ac:dyDescent="0.2">
      <c r="A91" s="33" t="s">
        <v>57</v>
      </c>
      <c r="E91" s="34" t="s">
        <v>9609</v>
      </c>
    </row>
    <row r="92" spans="1:16" ht="12.75" customHeight="1" x14ac:dyDescent="0.2">
      <c r="A92" s="33" t="s">
        <v>58</v>
      </c>
      <c r="E92" s="35" t="s">
        <v>5</v>
      </c>
    </row>
    <row r="93" spans="1:16" ht="12.75" customHeight="1" x14ac:dyDescent="0.2">
      <c r="E93" s="34" t="s">
        <v>6749</v>
      </c>
    </row>
    <row r="94" spans="1:16" ht="12.75" customHeight="1" x14ac:dyDescent="0.2">
      <c r="A94" t="s">
        <v>52</v>
      </c>
      <c r="B94" s="10" t="s">
        <v>162</v>
      </c>
      <c r="C94" s="10" t="s">
        <v>6750</v>
      </c>
      <c r="D94" t="s">
        <v>5</v>
      </c>
      <c r="E94" s="29" t="s">
        <v>6751</v>
      </c>
      <c r="F94" s="30" t="s">
        <v>602</v>
      </c>
      <c r="G94" s="31">
        <v>75.566999999999993</v>
      </c>
      <c r="H94" s="30">
        <v>0</v>
      </c>
      <c r="I94" s="30">
        <f>ROUND(G94*H94,6)</f>
        <v>0</v>
      </c>
      <c r="L94" s="32">
        <v>0</v>
      </c>
      <c r="M94" s="27">
        <f>ROUND(ROUND(L94,2)*ROUND(G94,3),2)</f>
        <v>0</v>
      </c>
      <c r="N94" s="30" t="s">
        <v>6030</v>
      </c>
      <c r="O94">
        <f>(M94*21)/100</f>
        <v>0</v>
      </c>
      <c r="P94" t="s">
        <v>28</v>
      </c>
    </row>
    <row r="95" spans="1:16" ht="12.75" customHeight="1" x14ac:dyDescent="0.2">
      <c r="A95" s="33" t="s">
        <v>57</v>
      </c>
      <c r="E95" s="34" t="s">
        <v>6752</v>
      </c>
    </row>
    <row r="96" spans="1:16" ht="12.75" customHeight="1" x14ac:dyDescent="0.2">
      <c r="A96" s="33" t="s">
        <v>58</v>
      </c>
      <c r="E96" s="35" t="s">
        <v>5</v>
      </c>
    </row>
    <row r="97" spans="1:16" ht="12.75" customHeight="1" x14ac:dyDescent="0.2">
      <c r="E97" s="34" t="s">
        <v>6753</v>
      </c>
    </row>
    <row r="98" spans="1:16" ht="12.75" customHeight="1" x14ac:dyDescent="0.2">
      <c r="A98" t="s">
        <v>52</v>
      </c>
      <c r="B98" s="10" t="s">
        <v>163</v>
      </c>
      <c r="C98" s="10" t="s">
        <v>6754</v>
      </c>
      <c r="D98" t="s">
        <v>5</v>
      </c>
      <c r="E98" s="29" t="s">
        <v>6755</v>
      </c>
      <c r="F98" s="30" t="s">
        <v>2830</v>
      </c>
      <c r="G98" s="31">
        <v>1.889</v>
      </c>
      <c r="H98" s="30">
        <v>1E-3</v>
      </c>
      <c r="I98" s="30">
        <f>ROUND(G98*H98,6)</f>
        <v>1.8890000000000001E-3</v>
      </c>
      <c r="L98" s="32">
        <v>0</v>
      </c>
      <c r="M98" s="27">
        <f>ROUND(ROUND(L98,2)*ROUND(G98,3),2)</f>
        <v>0</v>
      </c>
      <c r="N98" s="30" t="s">
        <v>6030</v>
      </c>
      <c r="O98">
        <f>(M98*21)/100</f>
        <v>0</v>
      </c>
      <c r="P98" t="s">
        <v>28</v>
      </c>
    </row>
    <row r="99" spans="1:16" ht="12.75" customHeight="1" x14ac:dyDescent="0.2">
      <c r="A99" s="33" t="s">
        <v>57</v>
      </c>
      <c r="E99" s="34" t="s">
        <v>6755</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6756</v>
      </c>
      <c r="D102" t="s">
        <v>5</v>
      </c>
      <c r="E102" s="29" t="s">
        <v>6757</v>
      </c>
      <c r="F102" s="30" t="s">
        <v>602</v>
      </c>
      <c r="G102" s="31">
        <v>169.20400000000001</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6758</v>
      </c>
    </row>
    <row r="104" spans="1:16" ht="12.75" customHeight="1" x14ac:dyDescent="0.2">
      <c r="A104" s="33" t="s">
        <v>58</v>
      </c>
      <c r="E104" s="35" t="s">
        <v>5</v>
      </c>
    </row>
    <row r="105" spans="1:16" ht="12.75" customHeight="1" x14ac:dyDescent="0.2">
      <c r="E105" s="34" t="s">
        <v>6759</v>
      </c>
    </row>
    <row r="106" spans="1:16" ht="12.75" customHeight="1" x14ac:dyDescent="0.2">
      <c r="A106" t="s">
        <v>52</v>
      </c>
      <c r="B106" s="10" t="s">
        <v>165</v>
      </c>
      <c r="C106" s="10" t="s">
        <v>6760</v>
      </c>
      <c r="D106" t="s">
        <v>5</v>
      </c>
      <c r="E106" s="29" t="s">
        <v>6761</v>
      </c>
      <c r="F106" s="30" t="s">
        <v>602</v>
      </c>
      <c r="G106" s="31">
        <v>75.566999999999993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6762</v>
      </c>
    </row>
    <row r="108" spans="1:16" ht="12.75" customHeight="1" x14ac:dyDescent="0.2">
      <c r="A108" s="33" t="s">
        <v>58</v>
      </c>
      <c r="E108" s="35" t="s">
        <v>5</v>
      </c>
    </row>
    <row r="109" spans="1:16" ht="12.75" customHeight="1" x14ac:dyDescent="0.2">
      <c r="E109" s="34" t="s">
        <v>6763</v>
      </c>
    </row>
    <row r="110" spans="1:16" ht="12.75" customHeight="1" x14ac:dyDescent="0.2">
      <c r="A110" t="s">
        <v>52</v>
      </c>
      <c r="B110" s="10" t="s">
        <v>168</v>
      </c>
      <c r="C110" s="10" t="s">
        <v>6764</v>
      </c>
      <c r="D110" t="s">
        <v>5</v>
      </c>
      <c r="E110" s="29" t="s">
        <v>6765</v>
      </c>
      <c r="F110" s="30" t="s">
        <v>271</v>
      </c>
      <c r="G110" s="31">
        <v>11.335000000000001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6766</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9453</v>
      </c>
      <c r="D115" t="s">
        <v>5</v>
      </c>
      <c r="E115" s="29" t="s">
        <v>9454</v>
      </c>
      <c r="F115" s="30" t="s">
        <v>271</v>
      </c>
      <c r="G115" s="31">
        <v>4.68</v>
      </c>
      <c r="H115" s="30">
        <v>0</v>
      </c>
      <c r="I115" s="30">
        <f>ROUND(G115*H115,6)</f>
        <v>0</v>
      </c>
      <c r="L115" s="32">
        <v>0</v>
      </c>
      <c r="M115" s="27">
        <f>ROUND(ROUND(L115,2)*ROUND(G115,3),2)</f>
        <v>0</v>
      </c>
      <c r="N115" s="30" t="s">
        <v>6030</v>
      </c>
      <c r="O115">
        <f>(M115*21)/100</f>
        <v>0</v>
      </c>
      <c r="P115" t="s">
        <v>28</v>
      </c>
    </row>
    <row r="116" spans="1:16" ht="12.75" customHeight="1" x14ac:dyDescent="0.2">
      <c r="A116" s="33" t="s">
        <v>57</v>
      </c>
      <c r="E116" s="34" t="s">
        <v>9455</v>
      </c>
    </row>
    <row r="117" spans="1:16" ht="12.75" customHeight="1" x14ac:dyDescent="0.2">
      <c r="A117" s="33" t="s">
        <v>58</v>
      </c>
      <c r="E117" s="35" t="s">
        <v>5</v>
      </c>
    </row>
    <row r="118" spans="1:16" ht="12.75" customHeight="1" x14ac:dyDescent="0.2">
      <c r="E118" s="34" t="s">
        <v>9456</v>
      </c>
    </row>
    <row r="119" spans="1:16" ht="12.75" customHeight="1" x14ac:dyDescent="0.2">
      <c r="A119" t="s">
        <v>52</v>
      </c>
      <c r="B119" s="10" t="s">
        <v>174</v>
      </c>
      <c r="C119" s="10" t="s">
        <v>7674</v>
      </c>
      <c r="D119" t="s">
        <v>5</v>
      </c>
      <c r="E119" s="29" t="s">
        <v>9457</v>
      </c>
      <c r="F119" s="30" t="s">
        <v>602</v>
      </c>
      <c r="G119" s="31">
        <v>22.68</v>
      </c>
      <c r="H119" s="30">
        <v>2.7E-4</v>
      </c>
      <c r="I119" s="30">
        <f>ROUND(G119*H119,6)</f>
        <v>6.1240000000000001E-3</v>
      </c>
      <c r="L119" s="32">
        <v>0</v>
      </c>
      <c r="M119" s="27">
        <f>ROUND(ROUND(L119,2)*ROUND(G119,3),2)</f>
        <v>0</v>
      </c>
      <c r="N119" s="30" t="s">
        <v>6030</v>
      </c>
      <c r="O119">
        <f>(M119*21)/100</f>
        <v>0</v>
      </c>
      <c r="P119" t="s">
        <v>28</v>
      </c>
    </row>
    <row r="120" spans="1:16" ht="12.75" customHeight="1" x14ac:dyDescent="0.2">
      <c r="A120" s="33" t="s">
        <v>57</v>
      </c>
      <c r="E120" s="34" t="s">
        <v>9458</v>
      </c>
    </row>
    <row r="121" spans="1:16" ht="12.75" customHeight="1" x14ac:dyDescent="0.2">
      <c r="A121" s="33" t="s">
        <v>58</v>
      </c>
      <c r="E121" s="35" t="s">
        <v>5</v>
      </c>
    </row>
    <row r="122" spans="1:16" ht="12.75" customHeight="1" x14ac:dyDescent="0.2">
      <c r="E122" s="34" t="s">
        <v>9459</v>
      </c>
    </row>
    <row r="123" spans="1:16" ht="12.75" customHeight="1" x14ac:dyDescent="0.2">
      <c r="A123" t="s">
        <v>52</v>
      </c>
      <c r="B123" s="10" t="s">
        <v>177</v>
      </c>
      <c r="C123" s="10" t="s">
        <v>6969</v>
      </c>
      <c r="D123" t="s">
        <v>5</v>
      </c>
      <c r="E123" s="29" t="s">
        <v>6970</v>
      </c>
      <c r="F123" s="30" t="s">
        <v>602</v>
      </c>
      <c r="G123" s="31">
        <v>22.68</v>
      </c>
      <c r="H123" s="30">
        <v>2.9999999999999997E-4</v>
      </c>
      <c r="I123" s="30">
        <f>ROUND(G123*H123,6)</f>
        <v>6.8040000000000002E-3</v>
      </c>
      <c r="L123" s="32">
        <v>0</v>
      </c>
      <c r="M123" s="27">
        <f>ROUND(ROUND(L123,2)*ROUND(G123,3),2)</f>
        <v>0</v>
      </c>
      <c r="N123" s="30" t="s">
        <v>6030</v>
      </c>
      <c r="O123">
        <f>(M123*21)/100</f>
        <v>0</v>
      </c>
      <c r="P123" t="s">
        <v>28</v>
      </c>
    </row>
    <row r="124" spans="1:16" ht="12.75" customHeight="1" x14ac:dyDescent="0.2">
      <c r="A124" s="33" t="s">
        <v>57</v>
      </c>
      <c r="E124" s="34" t="s">
        <v>6970</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6767</v>
      </c>
      <c r="D127" t="s">
        <v>5</v>
      </c>
      <c r="E127" s="29" t="s">
        <v>6768</v>
      </c>
      <c r="F127" s="30" t="s">
        <v>602</v>
      </c>
      <c r="G127" s="31">
        <v>132.648</v>
      </c>
      <c r="H127" s="30">
        <v>2.2000000000000001E-4</v>
      </c>
      <c r="I127" s="30">
        <f>ROUND(G127*H127,6)</f>
        <v>2.9183000000000001E-2</v>
      </c>
      <c r="L127" s="32">
        <v>0</v>
      </c>
      <c r="M127" s="27">
        <f>ROUND(ROUND(L127,2)*ROUND(G127,3),2)</f>
        <v>0</v>
      </c>
      <c r="N127" s="30" t="s">
        <v>6030</v>
      </c>
      <c r="O127">
        <f>(M127*21)/100</f>
        <v>0</v>
      </c>
      <c r="P127" t="s">
        <v>28</v>
      </c>
    </row>
    <row r="128" spans="1:16" ht="12.75" customHeight="1" x14ac:dyDescent="0.2">
      <c r="A128" s="33" t="s">
        <v>57</v>
      </c>
      <c r="E128" s="34" t="s">
        <v>6769</v>
      </c>
    </row>
    <row r="129" spans="1:16" ht="12.75" customHeight="1" x14ac:dyDescent="0.2">
      <c r="A129" s="33" t="s">
        <v>58</v>
      </c>
      <c r="E129" s="35" t="s">
        <v>5</v>
      </c>
    </row>
    <row r="130" spans="1:16" ht="12.75" customHeight="1" x14ac:dyDescent="0.2">
      <c r="E130" s="34" t="s">
        <v>6770</v>
      </c>
    </row>
    <row r="131" spans="1:16" ht="12.75" customHeight="1" x14ac:dyDescent="0.2">
      <c r="A131" t="s">
        <v>52</v>
      </c>
      <c r="B131" s="10" t="s">
        <v>183</v>
      </c>
      <c r="C131" s="10" t="s">
        <v>6771</v>
      </c>
      <c r="D131" t="s">
        <v>5</v>
      </c>
      <c r="E131" s="29" t="s">
        <v>6772</v>
      </c>
      <c r="F131" s="30" t="s">
        <v>602</v>
      </c>
      <c r="G131" s="31">
        <v>132.648</v>
      </c>
      <c r="H131" s="30">
        <v>5.0000000000000001E-4</v>
      </c>
      <c r="I131" s="30">
        <f>ROUND(G131*H131,6)</f>
        <v>6.6323999999999994E-2</v>
      </c>
      <c r="L131" s="32">
        <v>0</v>
      </c>
      <c r="M131" s="27">
        <f>ROUND(ROUND(L131,2)*ROUND(G131,3),2)</f>
        <v>0</v>
      </c>
      <c r="N131" s="30" t="s">
        <v>6030</v>
      </c>
      <c r="O131">
        <f>(M131*21)/100</f>
        <v>0</v>
      </c>
      <c r="P131" t="s">
        <v>28</v>
      </c>
    </row>
    <row r="132" spans="1:16" ht="12.75" customHeight="1" x14ac:dyDescent="0.2">
      <c r="A132" s="33" t="s">
        <v>57</v>
      </c>
      <c r="E132" s="34" t="s">
        <v>6772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6773</v>
      </c>
      <c r="D135" t="s">
        <v>5</v>
      </c>
      <c r="E135" s="29" t="s">
        <v>6774</v>
      </c>
      <c r="F135" s="30" t="s">
        <v>602</v>
      </c>
      <c r="G135" s="31">
        <v>187.55799999999999</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6775</v>
      </c>
    </row>
    <row r="137" spans="1:16" ht="12.75" customHeight="1" x14ac:dyDescent="0.2">
      <c r="A137" s="33" t="s">
        <v>58</v>
      </c>
      <c r="E137" s="35" t="s">
        <v>5</v>
      </c>
    </row>
    <row r="138" spans="1:16" ht="12.75" customHeight="1" x14ac:dyDescent="0.2">
      <c r="E138" s="34" t="s">
        <v>6776</v>
      </c>
    </row>
    <row r="139" spans="1:16" ht="12.75" customHeight="1" x14ac:dyDescent="0.2">
      <c r="A139" t="s">
        <v>52</v>
      </c>
      <c r="B139" s="10" t="s">
        <v>189</v>
      </c>
      <c r="C139" s="10" t="s">
        <v>6783</v>
      </c>
      <c r="D139" t="s">
        <v>5</v>
      </c>
      <c r="E139" s="29" t="s">
        <v>6784</v>
      </c>
      <c r="F139" s="30" t="s">
        <v>271</v>
      </c>
      <c r="G139" s="31">
        <v>35.734999999999999</v>
      </c>
      <c r="H139" s="30">
        <v>2.16</v>
      </c>
      <c r="I139" s="30">
        <f>ROUND(G139*H139,6)</f>
        <v>77.187600000000003</v>
      </c>
      <c r="L139" s="32">
        <v>0</v>
      </c>
      <c r="M139" s="27">
        <f>ROUND(ROUND(L139,2)*ROUND(G139,3),2)</f>
        <v>0</v>
      </c>
      <c r="N139" s="30" t="s">
        <v>6030</v>
      </c>
      <c r="O139">
        <f>(M139*21)/100</f>
        <v>0</v>
      </c>
      <c r="P139" t="s">
        <v>28</v>
      </c>
    </row>
    <row r="140" spans="1:16" ht="12.75" customHeight="1" x14ac:dyDescent="0.2">
      <c r="A140" s="33" t="s">
        <v>57</v>
      </c>
      <c r="E140" s="34" t="s">
        <v>6785</v>
      </c>
    </row>
    <row r="141" spans="1:16" ht="12.75" customHeight="1" x14ac:dyDescent="0.2">
      <c r="A141" s="33" t="s">
        <v>58</v>
      </c>
      <c r="E141" s="35" t="s">
        <v>5</v>
      </c>
    </row>
    <row r="142" spans="1:16" ht="12.75" customHeight="1" x14ac:dyDescent="0.2">
      <c r="E142" s="34" t="s">
        <v>6786</v>
      </c>
    </row>
    <row r="143" spans="1:16" ht="12.75" customHeight="1" x14ac:dyDescent="0.2">
      <c r="A143" t="s">
        <v>52</v>
      </c>
      <c r="B143" s="10" t="s">
        <v>192</v>
      </c>
      <c r="C143" s="10" t="s">
        <v>6787</v>
      </c>
      <c r="D143" t="s">
        <v>5</v>
      </c>
      <c r="E143" s="29" t="s">
        <v>6788</v>
      </c>
      <c r="F143" s="30" t="s">
        <v>271</v>
      </c>
      <c r="G143" s="31">
        <v>8.8089999999999993</v>
      </c>
      <c r="H143" s="30">
        <v>2.2563399999999998</v>
      </c>
      <c r="I143" s="30">
        <f>ROUND(G143*H143,6)</f>
        <v>19.876099</v>
      </c>
      <c r="L143" s="32">
        <v>0</v>
      </c>
      <c r="M143" s="27">
        <f>ROUND(ROUND(L143,2)*ROUND(G143,3),2)</f>
        <v>0</v>
      </c>
      <c r="N143" s="30" t="s">
        <v>6030</v>
      </c>
      <c r="O143">
        <f>(M143*21)/100</f>
        <v>0</v>
      </c>
      <c r="P143" t="s">
        <v>28</v>
      </c>
    </row>
    <row r="144" spans="1:16" ht="12.75" customHeight="1" x14ac:dyDescent="0.2">
      <c r="A144" s="33" t="s">
        <v>57</v>
      </c>
      <c r="E144" s="34" t="s">
        <v>6789</v>
      </c>
    </row>
    <row r="145" spans="1:16" ht="12.75" customHeight="1" x14ac:dyDescent="0.2">
      <c r="A145" s="33" t="s">
        <v>58</v>
      </c>
      <c r="E145" s="35" t="s">
        <v>5</v>
      </c>
    </row>
    <row r="146" spans="1:16" ht="12.75" customHeight="1" x14ac:dyDescent="0.2">
      <c r="E146" s="34" t="s">
        <v>6790</v>
      </c>
    </row>
    <row r="147" spans="1:16" ht="12.75" customHeight="1" x14ac:dyDescent="0.2">
      <c r="A147" t="s">
        <v>52</v>
      </c>
      <c r="B147" s="10" t="s">
        <v>195</v>
      </c>
      <c r="C147" s="10" t="s">
        <v>6791</v>
      </c>
      <c r="D147" t="s">
        <v>5</v>
      </c>
      <c r="E147" s="29" t="s">
        <v>6792</v>
      </c>
      <c r="F147" s="30" t="s">
        <v>271</v>
      </c>
      <c r="G147" s="31">
        <v>25.262</v>
      </c>
      <c r="H147" s="30">
        <v>2.45329</v>
      </c>
      <c r="I147" s="30">
        <f>ROUND(G147*H147,6)</f>
        <v>61.975012</v>
      </c>
      <c r="L147" s="32">
        <v>0</v>
      </c>
      <c r="M147" s="27">
        <f>ROUND(ROUND(L147,2)*ROUND(G147,3),2)</f>
        <v>0</v>
      </c>
      <c r="N147" s="30" t="s">
        <v>6030</v>
      </c>
      <c r="O147">
        <f>(M147*21)/100</f>
        <v>0</v>
      </c>
      <c r="P147" t="s">
        <v>28</v>
      </c>
    </row>
    <row r="148" spans="1:16" ht="12.75" customHeight="1" x14ac:dyDescent="0.2">
      <c r="A148" s="33" t="s">
        <v>57</v>
      </c>
      <c r="E148" s="34" t="s">
        <v>6793</v>
      </c>
    </row>
    <row r="149" spans="1:16" ht="12.75" customHeight="1" x14ac:dyDescent="0.2">
      <c r="A149" s="33" t="s">
        <v>58</v>
      </c>
      <c r="E149" s="35" t="s">
        <v>5</v>
      </c>
    </row>
    <row r="150" spans="1:16" ht="12.75" customHeight="1" x14ac:dyDescent="0.2">
      <c r="E150" s="34" t="s">
        <v>6794</v>
      </c>
    </row>
    <row r="151" spans="1:16" ht="12.75" customHeight="1" x14ac:dyDescent="0.2">
      <c r="A151" t="s">
        <v>52</v>
      </c>
      <c r="B151" s="10" t="s">
        <v>198</v>
      </c>
      <c r="C151" s="10" t="s">
        <v>6064</v>
      </c>
      <c r="D151" t="s">
        <v>5</v>
      </c>
      <c r="E151" s="29" t="s">
        <v>6065</v>
      </c>
      <c r="F151" s="30" t="s">
        <v>602</v>
      </c>
      <c r="G151" s="31">
        <v>11.52</v>
      </c>
      <c r="H151" s="30">
        <v>2.47E-3</v>
      </c>
      <c r="I151" s="30">
        <f>ROUND(G151*H151,6)</f>
        <v>2.8454E-2</v>
      </c>
      <c r="L151" s="32">
        <v>0</v>
      </c>
      <c r="M151" s="27">
        <f>ROUND(ROUND(L151,2)*ROUND(G151,3),2)</f>
        <v>0</v>
      </c>
      <c r="N151" s="30" t="s">
        <v>6030</v>
      </c>
      <c r="O151">
        <f>(M151*21)/100</f>
        <v>0</v>
      </c>
      <c r="P151" t="s">
        <v>28</v>
      </c>
    </row>
    <row r="152" spans="1:16" ht="12.75" customHeight="1" x14ac:dyDescent="0.2">
      <c r="A152" s="33" t="s">
        <v>57</v>
      </c>
      <c r="E152" s="34" t="s">
        <v>6066</v>
      </c>
    </row>
    <row r="153" spans="1:16" ht="12.75" customHeight="1" x14ac:dyDescent="0.2">
      <c r="A153" s="33" t="s">
        <v>58</v>
      </c>
      <c r="E153" s="35" t="s">
        <v>5</v>
      </c>
    </row>
    <row r="154" spans="1:16" ht="12.75" customHeight="1" x14ac:dyDescent="0.2">
      <c r="E154" s="34" t="s">
        <v>6795</v>
      </c>
    </row>
    <row r="155" spans="1:16" ht="12.75" customHeight="1" x14ac:dyDescent="0.2">
      <c r="A155" t="s">
        <v>52</v>
      </c>
      <c r="B155" s="10" t="s">
        <v>201</v>
      </c>
      <c r="C155" s="10" t="s">
        <v>6069</v>
      </c>
      <c r="D155" t="s">
        <v>5</v>
      </c>
      <c r="E155" s="29" t="s">
        <v>6070</v>
      </c>
      <c r="F155" s="30" t="s">
        <v>602</v>
      </c>
      <c r="G155" s="31">
        <v>11.52</v>
      </c>
      <c r="H155" s="30">
        <v>0</v>
      </c>
      <c r="I155" s="30">
        <f>ROUND(G155*H155,6)</f>
        <v>0</v>
      </c>
      <c r="L155" s="32">
        <v>0</v>
      </c>
      <c r="M155" s="27">
        <f>ROUND(ROUND(L155,2)*ROUND(G155,3),2)</f>
        <v>0</v>
      </c>
      <c r="N155" s="30" t="s">
        <v>6030</v>
      </c>
      <c r="O155">
        <f>(M155*21)/100</f>
        <v>0</v>
      </c>
      <c r="P155" t="s">
        <v>28</v>
      </c>
    </row>
    <row r="156" spans="1:16" ht="12.75" customHeight="1" x14ac:dyDescent="0.2">
      <c r="A156" s="33" t="s">
        <v>57</v>
      </c>
      <c r="E156" s="34" t="s">
        <v>6071</v>
      </c>
    </row>
    <row r="157" spans="1:16" ht="12.75" customHeight="1" x14ac:dyDescent="0.2">
      <c r="A157" s="33" t="s">
        <v>58</v>
      </c>
      <c r="E157" s="35" t="s">
        <v>5</v>
      </c>
    </row>
    <row r="158" spans="1:16" ht="12.75" customHeight="1" x14ac:dyDescent="0.2">
      <c r="E158" s="34" t="s">
        <v>6795</v>
      </c>
    </row>
    <row r="159" spans="1:16" ht="12.75" customHeight="1" x14ac:dyDescent="0.2">
      <c r="A159" t="s">
        <v>52</v>
      </c>
      <c r="B159" s="10" t="s">
        <v>204</v>
      </c>
      <c r="C159" s="10" t="s">
        <v>6796</v>
      </c>
      <c r="D159" t="s">
        <v>5</v>
      </c>
      <c r="E159" s="29" t="s">
        <v>6797</v>
      </c>
      <c r="F159" s="30" t="s">
        <v>1225</v>
      </c>
      <c r="G159" s="31">
        <v>2.4409999999999998</v>
      </c>
      <c r="H159" s="30">
        <v>1.0601700000000001</v>
      </c>
      <c r="I159" s="30">
        <f>ROUND(G159*H159,6)</f>
        <v>2.5878749999999999</v>
      </c>
      <c r="L159" s="32">
        <v>0</v>
      </c>
      <c r="M159" s="27">
        <f>ROUND(ROUND(L159,2)*ROUND(G159,3),2)</f>
        <v>0</v>
      </c>
      <c r="N159" s="30" t="s">
        <v>6030</v>
      </c>
      <c r="O159">
        <f>(M159*21)/100</f>
        <v>0</v>
      </c>
      <c r="P159" t="s">
        <v>28</v>
      </c>
    </row>
    <row r="160" spans="1:16" ht="12.75" customHeight="1" x14ac:dyDescent="0.2">
      <c r="A160" s="33" t="s">
        <v>57</v>
      </c>
      <c r="E160" s="34" t="s">
        <v>6798</v>
      </c>
    </row>
    <row r="161" spans="1:16" ht="12.75" customHeight="1" x14ac:dyDescent="0.2">
      <c r="A161" s="33" t="s">
        <v>58</v>
      </c>
      <c r="E161" s="35" t="s">
        <v>5</v>
      </c>
    </row>
    <row r="162" spans="1:16" ht="12.75" customHeight="1" x14ac:dyDescent="0.2">
      <c r="E162" s="34" t="s">
        <v>6799</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9610</v>
      </c>
      <c r="D164" t="s">
        <v>5</v>
      </c>
      <c r="E164" s="29" t="s">
        <v>6816</v>
      </c>
      <c r="F164" s="30" t="s">
        <v>6817</v>
      </c>
      <c r="G164" s="31">
        <v>1</v>
      </c>
      <c r="H164" s="30">
        <v>0</v>
      </c>
      <c r="I164" s="30">
        <f>ROUND(G164*H164,6)</f>
        <v>0</v>
      </c>
      <c r="L164" s="32">
        <v>0</v>
      </c>
      <c r="M164" s="27">
        <f>ROUND(ROUND(L164,2)*ROUND(G164,3),2)</f>
        <v>0</v>
      </c>
      <c r="N164" s="30" t="s">
        <v>6030</v>
      </c>
      <c r="O164">
        <f>(M164*21)/100</f>
        <v>0</v>
      </c>
      <c r="P164" t="s">
        <v>28</v>
      </c>
    </row>
    <row r="165" spans="1:16" ht="12.75" customHeight="1" x14ac:dyDescent="0.2">
      <c r="A165" s="33" t="s">
        <v>57</v>
      </c>
      <c r="E165" s="34" t="s">
        <v>6816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9611</v>
      </c>
      <c r="D168" t="s">
        <v>5</v>
      </c>
      <c r="E168" s="29" t="s">
        <v>6819</v>
      </c>
      <c r="F168" s="30" t="s">
        <v>6817</v>
      </c>
      <c r="G168" s="31">
        <v>1</v>
      </c>
      <c r="H168" s="30">
        <v>0</v>
      </c>
      <c r="I168" s="30">
        <f>ROUND(G168*H168,6)</f>
        <v>0</v>
      </c>
      <c r="L168" s="32">
        <v>0</v>
      </c>
      <c r="M168" s="27">
        <f>ROUND(ROUND(L168,2)*ROUND(G168,3),2)</f>
        <v>0</v>
      </c>
      <c r="N168" s="30" t="s">
        <v>6030</v>
      </c>
      <c r="O168">
        <f>(M168*21)/100</f>
        <v>0</v>
      </c>
      <c r="P168" t="s">
        <v>28</v>
      </c>
    </row>
    <row r="169" spans="1:16" ht="12.75" customHeight="1" x14ac:dyDescent="0.2">
      <c r="A169" s="33" t="s">
        <v>57</v>
      </c>
      <c r="E169" s="34" t="s">
        <v>6819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9612</v>
      </c>
      <c r="D172" t="s">
        <v>5</v>
      </c>
      <c r="E172" s="29" t="s">
        <v>6821</v>
      </c>
      <c r="F172" s="30" t="s">
        <v>6817</v>
      </c>
      <c r="G172" s="31">
        <v>1</v>
      </c>
      <c r="H172" s="30">
        <v>0</v>
      </c>
      <c r="I172" s="30">
        <f>ROUND(G172*H172,6)</f>
        <v>0</v>
      </c>
      <c r="L172" s="32">
        <v>0</v>
      </c>
      <c r="M172" s="27">
        <f>ROUND(ROUND(L172,2)*ROUND(G172,3),2)</f>
        <v>0</v>
      </c>
      <c r="N172" s="30" t="s">
        <v>6030</v>
      </c>
      <c r="O172">
        <f>(M172*21)/100</f>
        <v>0</v>
      </c>
      <c r="P172" t="s">
        <v>28</v>
      </c>
    </row>
    <row r="173" spans="1:16" ht="12.75" customHeight="1" x14ac:dyDescent="0.2">
      <c r="A173" s="33" t="s">
        <v>57</v>
      </c>
      <c r="E173" s="34" t="s">
        <v>6821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9613</v>
      </c>
      <c r="D176" t="s">
        <v>5</v>
      </c>
      <c r="E176" s="29" t="s">
        <v>6823</v>
      </c>
      <c r="F176" s="30" t="s">
        <v>6817</v>
      </c>
      <c r="G176" s="31">
        <v>1</v>
      </c>
      <c r="H176" s="30">
        <v>0</v>
      </c>
      <c r="I176" s="30">
        <f>ROUND(G176*H176,6)</f>
        <v>0</v>
      </c>
      <c r="L176" s="32">
        <v>0</v>
      </c>
      <c r="M176" s="27">
        <f>ROUND(ROUND(L176,2)*ROUND(G176,3),2)</f>
        <v>0</v>
      </c>
      <c r="N176" s="30" t="s">
        <v>6030</v>
      </c>
      <c r="O176">
        <f>(M176*21)/100</f>
        <v>0</v>
      </c>
      <c r="P176" t="s">
        <v>28</v>
      </c>
    </row>
    <row r="177" spans="1:16" ht="12.75" customHeight="1" x14ac:dyDescent="0.2">
      <c r="A177" s="33" t="s">
        <v>57</v>
      </c>
      <c r="E177" s="34" t="s">
        <v>6823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9614</v>
      </c>
      <c r="D180" t="s">
        <v>5</v>
      </c>
      <c r="E180" s="29" t="s">
        <v>6825</v>
      </c>
      <c r="F180" s="30" t="s">
        <v>55</v>
      </c>
      <c r="G180" s="31">
        <v>2</v>
      </c>
      <c r="H180" s="30">
        <v>0</v>
      </c>
      <c r="I180" s="30">
        <f>ROUND(G180*H180,6)</f>
        <v>0</v>
      </c>
      <c r="L180" s="32">
        <v>0</v>
      </c>
      <c r="M180" s="27">
        <f>ROUND(ROUND(L180,2)*ROUND(G180,3),2)</f>
        <v>0</v>
      </c>
      <c r="N180" s="30" t="s">
        <v>6030</v>
      </c>
      <c r="O180">
        <f>(M180*21)/100</f>
        <v>0</v>
      </c>
      <c r="P180" t="s">
        <v>28</v>
      </c>
    </row>
    <row r="181" spans="1:16" ht="12.75" customHeight="1" x14ac:dyDescent="0.2">
      <c r="A181" s="33" t="s">
        <v>57</v>
      </c>
      <c r="E181" s="34" t="s">
        <v>6825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9615</v>
      </c>
      <c r="D184" t="s">
        <v>5</v>
      </c>
      <c r="E184" s="29" t="s">
        <v>6827</v>
      </c>
      <c r="F184" s="30" t="s">
        <v>55</v>
      </c>
      <c r="G184" s="31">
        <v>3</v>
      </c>
      <c r="H184" s="30">
        <v>0</v>
      </c>
      <c r="I184" s="30">
        <f>ROUND(G184*H184,6)</f>
        <v>0</v>
      </c>
      <c r="L184" s="32">
        <v>0</v>
      </c>
      <c r="M184" s="27">
        <f>ROUND(ROUND(L184,2)*ROUND(G184,3),2)</f>
        <v>0</v>
      </c>
      <c r="N184" s="30" t="s">
        <v>6030</v>
      </c>
      <c r="O184">
        <f>(M184*21)/100</f>
        <v>0</v>
      </c>
      <c r="P184" t="s">
        <v>28</v>
      </c>
    </row>
    <row r="185" spans="1:16" ht="12.75" customHeight="1" x14ac:dyDescent="0.2">
      <c r="A185" s="33" t="s">
        <v>57</v>
      </c>
      <c r="E185" s="34" t="s">
        <v>6827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9616</v>
      </c>
      <c r="D188" t="s">
        <v>5</v>
      </c>
      <c r="E188" s="29" t="s">
        <v>8202</v>
      </c>
      <c r="F188" s="30" t="s">
        <v>55</v>
      </c>
      <c r="G188" s="31">
        <v>2</v>
      </c>
      <c r="H188" s="30">
        <v>0</v>
      </c>
      <c r="I188" s="30">
        <f>ROUND(G188*H188,6)</f>
        <v>0</v>
      </c>
      <c r="L188" s="32">
        <v>0</v>
      </c>
      <c r="M188" s="27">
        <f>ROUND(ROUND(L188,2)*ROUND(G188,3),2)</f>
        <v>0</v>
      </c>
      <c r="N188" s="30" t="s">
        <v>6030</v>
      </c>
      <c r="O188">
        <f>(M188*21)/100</f>
        <v>0</v>
      </c>
      <c r="P188" t="s">
        <v>28</v>
      </c>
    </row>
    <row r="189" spans="1:16" ht="12.75" customHeight="1" x14ac:dyDescent="0.2">
      <c r="A189" s="33" t="s">
        <v>57</v>
      </c>
      <c r="E189" s="34" t="s">
        <v>8202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9617</v>
      </c>
      <c r="D192" t="s">
        <v>5</v>
      </c>
      <c r="E192" s="29" t="s">
        <v>6831</v>
      </c>
      <c r="F192" s="30" t="s">
        <v>55</v>
      </c>
      <c r="G192" s="31">
        <v>3</v>
      </c>
      <c r="H192" s="30">
        <v>0</v>
      </c>
      <c r="I192" s="30">
        <f>ROUND(G192*H192,6)</f>
        <v>0</v>
      </c>
      <c r="L192" s="32">
        <v>0</v>
      </c>
      <c r="M192" s="27">
        <f>ROUND(ROUND(L192,2)*ROUND(G192,3),2)</f>
        <v>0</v>
      </c>
      <c r="N192" s="30" t="s">
        <v>6030</v>
      </c>
      <c r="O192">
        <f>(M192*21)/100</f>
        <v>0</v>
      </c>
      <c r="P192" t="s">
        <v>28</v>
      </c>
    </row>
    <row r="193" spans="1:16" ht="12.75" customHeight="1" x14ac:dyDescent="0.2">
      <c r="A193" s="33" t="s">
        <v>57</v>
      </c>
      <c r="E193" s="34" t="s">
        <v>6831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9618</v>
      </c>
      <c r="D196" t="s">
        <v>5</v>
      </c>
      <c r="E196" s="29" t="s">
        <v>8205</v>
      </c>
      <c r="F196" s="30" t="s">
        <v>55</v>
      </c>
      <c r="G196" s="31">
        <v>2</v>
      </c>
      <c r="H196" s="30">
        <v>0</v>
      </c>
      <c r="I196" s="30">
        <f>ROUND(G196*H196,6)</f>
        <v>0</v>
      </c>
      <c r="L196" s="32">
        <v>0</v>
      </c>
      <c r="M196" s="27">
        <f>ROUND(ROUND(L196,2)*ROUND(G196,3),2)</f>
        <v>0</v>
      </c>
      <c r="N196" s="30" t="s">
        <v>6030</v>
      </c>
      <c r="O196">
        <f>(M196*21)/100</f>
        <v>0</v>
      </c>
      <c r="P196" t="s">
        <v>28</v>
      </c>
    </row>
    <row r="197" spans="1:16" ht="12.75" customHeight="1" x14ac:dyDescent="0.2">
      <c r="A197" s="33" t="s">
        <v>57</v>
      </c>
      <c r="E197" s="34" t="s">
        <v>8205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9619</v>
      </c>
      <c r="D200" t="s">
        <v>5</v>
      </c>
      <c r="E200" s="29" t="s">
        <v>8207</v>
      </c>
      <c r="F200" s="30" t="s">
        <v>55</v>
      </c>
      <c r="G200" s="31">
        <v>1</v>
      </c>
      <c r="H200" s="30">
        <v>0</v>
      </c>
      <c r="I200" s="30">
        <f>ROUND(G200*H200,6)</f>
        <v>0</v>
      </c>
      <c r="L200" s="32">
        <v>0</v>
      </c>
      <c r="M200" s="27">
        <f>ROUND(ROUND(L200,2)*ROUND(G200,3),2)</f>
        <v>0</v>
      </c>
      <c r="N200" s="30" t="s">
        <v>6030</v>
      </c>
      <c r="O200">
        <f>(M200*21)/100</f>
        <v>0</v>
      </c>
      <c r="P200" t="s">
        <v>28</v>
      </c>
    </row>
    <row r="201" spans="1:16" ht="12.75" customHeight="1" x14ac:dyDescent="0.2">
      <c r="A201" s="33" t="s">
        <v>57</v>
      </c>
      <c r="E201" s="34" t="s">
        <v>8207</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6115</v>
      </c>
      <c r="D205" t="s">
        <v>5</v>
      </c>
      <c r="E205" s="29" t="s">
        <v>6116</v>
      </c>
      <c r="F205" s="30" t="s">
        <v>602</v>
      </c>
      <c r="G205" s="31">
        <v>19.11</v>
      </c>
      <c r="H205" s="30">
        <v>0.16192000000000001</v>
      </c>
      <c r="I205" s="30">
        <f>ROUND(G205*H205,6)</f>
        <v>3.0942910000000001</v>
      </c>
      <c r="L205" s="32">
        <v>0</v>
      </c>
      <c r="M205" s="27">
        <f>ROUND(ROUND(L205,2)*ROUND(G205,3),2)</f>
        <v>0</v>
      </c>
      <c r="N205" s="30" t="s">
        <v>6030</v>
      </c>
      <c r="O205">
        <f>(M205*21)/100</f>
        <v>0</v>
      </c>
      <c r="P205" t="s">
        <v>28</v>
      </c>
    </row>
    <row r="206" spans="1:16" ht="12.75" customHeight="1" x14ac:dyDescent="0.2">
      <c r="A206" s="33" t="s">
        <v>57</v>
      </c>
      <c r="E206" s="34" t="s">
        <v>6117</v>
      </c>
    </row>
    <row r="207" spans="1:16" ht="12.75" customHeight="1" x14ac:dyDescent="0.2">
      <c r="A207" s="33" t="s">
        <v>58</v>
      </c>
      <c r="E207" s="35" t="s">
        <v>5</v>
      </c>
    </row>
    <row r="208" spans="1:16" ht="12.75" customHeight="1" x14ac:dyDescent="0.2">
      <c r="E208" s="34" t="s">
        <v>6836</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6837</v>
      </c>
      <c r="D210" t="s">
        <v>5</v>
      </c>
      <c r="E210" s="29" t="s">
        <v>6838</v>
      </c>
      <c r="F210" s="30" t="s">
        <v>602</v>
      </c>
      <c r="G210" s="31">
        <v>55.4</v>
      </c>
      <c r="H210" s="30">
        <v>0.27994000000000002</v>
      </c>
      <c r="I210" s="30">
        <f>ROUND(G210*H210,6)</f>
        <v>15.508675999999999</v>
      </c>
      <c r="L210" s="32">
        <v>0</v>
      </c>
      <c r="M210" s="27">
        <f>ROUND(ROUND(L210,2)*ROUND(G210,3),2)</f>
        <v>0</v>
      </c>
      <c r="N210" s="30" t="s">
        <v>6030</v>
      </c>
      <c r="O210">
        <f>(M210*21)/100</f>
        <v>0</v>
      </c>
      <c r="P210" t="s">
        <v>28</v>
      </c>
    </row>
    <row r="211" spans="1:16" ht="12.75" customHeight="1" x14ac:dyDescent="0.2">
      <c r="A211" s="33" t="s">
        <v>57</v>
      </c>
      <c r="E211" s="34" t="s">
        <v>6839</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4266</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6840</v>
      </c>
      <c r="D215" t="s">
        <v>5</v>
      </c>
      <c r="E215" s="29" t="s">
        <v>6841</v>
      </c>
      <c r="F215" s="30" t="s">
        <v>602</v>
      </c>
      <c r="G215" s="31">
        <v>71.456000000000003</v>
      </c>
      <c r="H215" s="30">
        <v>4.4999999999999999E-4</v>
      </c>
      <c r="I215" s="30">
        <f>ROUND(G215*H215,6)</f>
        <v>3.2155000000000003E-2</v>
      </c>
      <c r="L215" s="32">
        <v>0</v>
      </c>
      <c r="M215" s="27">
        <f>ROUND(ROUND(L215,2)*ROUND(G215,3),2)</f>
        <v>0</v>
      </c>
      <c r="N215" s="30" t="s">
        <v>6030</v>
      </c>
      <c r="O215">
        <f>(M215*21)/100</f>
        <v>0</v>
      </c>
      <c r="P215" t="s">
        <v>28</v>
      </c>
    </row>
    <row r="216" spans="1:16" ht="12.75" customHeight="1" x14ac:dyDescent="0.2">
      <c r="A216" s="33" t="s">
        <v>57</v>
      </c>
      <c r="E216" s="34" t="s">
        <v>6842</v>
      </c>
    </row>
    <row r="217" spans="1:16" ht="12.75" customHeight="1" x14ac:dyDescent="0.2">
      <c r="A217" s="33" t="s">
        <v>58</v>
      </c>
      <c r="E217" s="35" t="s">
        <v>5</v>
      </c>
    </row>
    <row r="218" spans="1:16" ht="12.75" customHeight="1" x14ac:dyDescent="0.2">
      <c r="E218" s="34" t="s">
        <v>6843</v>
      </c>
    </row>
    <row r="219" spans="1:16" ht="12.75" customHeight="1" x14ac:dyDescent="0.2">
      <c r="A219" t="s">
        <v>52</v>
      </c>
      <c r="B219" s="10" t="s">
        <v>247</v>
      </c>
      <c r="C219" s="10" t="s">
        <v>6844</v>
      </c>
      <c r="D219" t="s">
        <v>5</v>
      </c>
      <c r="E219" s="29" t="s">
        <v>6845</v>
      </c>
      <c r="F219" s="30" t="s">
        <v>126</v>
      </c>
      <c r="G219" s="31">
        <v>35.728000000000002</v>
      </c>
      <c r="H219" s="30">
        <v>0</v>
      </c>
      <c r="I219" s="30">
        <f>ROUND(G219*H219,6)</f>
        <v>0</v>
      </c>
      <c r="L219" s="32">
        <v>0</v>
      </c>
      <c r="M219" s="27">
        <f>ROUND(ROUND(L219,2)*ROUND(G219,3),2)</f>
        <v>0</v>
      </c>
      <c r="N219" s="30" t="s">
        <v>6030</v>
      </c>
      <c r="O219">
        <f>(M219*21)/100</f>
        <v>0</v>
      </c>
      <c r="P219" t="s">
        <v>28</v>
      </c>
    </row>
    <row r="220" spans="1:16" ht="12.75" customHeight="1" x14ac:dyDescent="0.2">
      <c r="A220" s="33" t="s">
        <v>57</v>
      </c>
      <c r="E220" s="34" t="s">
        <v>6846</v>
      </c>
    </row>
    <row r="221" spans="1:16" ht="12.75" customHeight="1" x14ac:dyDescent="0.2">
      <c r="A221" s="33" t="s">
        <v>58</v>
      </c>
      <c r="E221" s="35" t="s">
        <v>5</v>
      </c>
    </row>
    <row r="222" spans="1:16" ht="12.75" customHeight="1" x14ac:dyDescent="0.2">
      <c r="E222" s="34" t="s">
        <v>6843</v>
      </c>
    </row>
    <row r="223" spans="1:16" ht="12.75" customHeight="1" x14ac:dyDescent="0.2">
      <c r="A223" t="s">
        <v>52</v>
      </c>
      <c r="B223" s="10" t="s">
        <v>251</v>
      </c>
      <c r="C223" s="10" t="s">
        <v>6847</v>
      </c>
      <c r="D223" t="s">
        <v>5</v>
      </c>
      <c r="E223" s="29" t="s">
        <v>6848</v>
      </c>
      <c r="F223" s="30" t="s">
        <v>602</v>
      </c>
      <c r="G223" s="31">
        <v>279.62</v>
      </c>
      <c r="H223" s="30">
        <v>4.2000000000000002E-4</v>
      </c>
      <c r="I223" s="30">
        <f>ROUND(G223*H223,6)</f>
        <v>0.11744</v>
      </c>
      <c r="L223" s="32">
        <v>0</v>
      </c>
      <c r="M223" s="27">
        <f>ROUND(ROUND(L223,2)*ROUND(G223,3),2)</f>
        <v>0</v>
      </c>
      <c r="N223" s="30" t="s">
        <v>6030</v>
      </c>
      <c r="O223">
        <f>(M223*21)/100</f>
        <v>0</v>
      </c>
      <c r="P223" t="s">
        <v>28</v>
      </c>
    </row>
    <row r="224" spans="1:16" ht="12.75" customHeight="1" x14ac:dyDescent="0.2">
      <c r="A224" s="33" t="s">
        <v>57</v>
      </c>
      <c r="E224" s="34" t="s">
        <v>6849</v>
      </c>
    </row>
    <row r="225" spans="1:16" ht="12.75" customHeight="1" x14ac:dyDescent="0.2">
      <c r="A225" s="33" t="s">
        <v>58</v>
      </c>
      <c r="E225" s="35" t="s">
        <v>5</v>
      </c>
    </row>
    <row r="226" spans="1:16" ht="12.75" customHeight="1" x14ac:dyDescent="0.2">
      <c r="E226" s="34" t="s">
        <v>6843</v>
      </c>
    </row>
    <row r="227" spans="1:16" ht="12.75" customHeight="1" x14ac:dyDescent="0.2">
      <c r="A227" t="s">
        <v>52</v>
      </c>
      <c r="B227" s="10" t="s">
        <v>254</v>
      </c>
      <c r="C227" s="10" t="s">
        <v>6850</v>
      </c>
      <c r="D227" t="s">
        <v>5</v>
      </c>
      <c r="E227" s="29" t="s">
        <v>6851</v>
      </c>
      <c r="F227" s="30" t="s">
        <v>126</v>
      </c>
      <c r="G227" s="31">
        <v>139.81</v>
      </c>
      <c r="H227" s="30">
        <v>0</v>
      </c>
      <c r="I227" s="30">
        <f>ROUND(G227*H227,6)</f>
        <v>0</v>
      </c>
      <c r="L227" s="32">
        <v>0</v>
      </c>
      <c r="M227" s="27">
        <f>ROUND(ROUND(L227,2)*ROUND(G227,3),2)</f>
        <v>0</v>
      </c>
      <c r="N227" s="30" t="s">
        <v>6030</v>
      </c>
      <c r="O227">
        <f>(M227*21)/100</f>
        <v>0</v>
      </c>
      <c r="P227" t="s">
        <v>28</v>
      </c>
    </row>
    <row r="228" spans="1:16" ht="12.75" customHeight="1" x14ac:dyDescent="0.2">
      <c r="A228" s="33" t="s">
        <v>57</v>
      </c>
      <c r="E228" s="34" t="s">
        <v>6852</v>
      </c>
    </row>
    <row r="229" spans="1:16" ht="12.75" customHeight="1" x14ac:dyDescent="0.2">
      <c r="A229" s="33" t="s">
        <v>58</v>
      </c>
      <c r="E229" s="35" t="s">
        <v>5</v>
      </c>
    </row>
    <row r="230" spans="1:16" ht="12.75" customHeight="1" x14ac:dyDescent="0.2">
      <c r="E230" s="34" t="s">
        <v>6843</v>
      </c>
    </row>
    <row r="231" spans="1:16" ht="12.75" customHeight="1" x14ac:dyDescent="0.2">
      <c r="A231" t="s">
        <v>52</v>
      </c>
      <c r="B231" s="10" t="s">
        <v>257</v>
      </c>
      <c r="C231" s="10" t="s">
        <v>6853</v>
      </c>
      <c r="D231" t="s">
        <v>5</v>
      </c>
      <c r="E231" s="29" t="s">
        <v>6854</v>
      </c>
      <c r="F231" s="30" t="s">
        <v>602</v>
      </c>
      <c r="G231" s="31">
        <v>65.540000000000006</v>
      </c>
      <c r="H231" s="30">
        <v>0</v>
      </c>
      <c r="I231" s="30">
        <f>ROUND(G231*H231,6)</f>
        <v>0</v>
      </c>
      <c r="L231" s="32">
        <v>0</v>
      </c>
      <c r="M231" s="27">
        <f>ROUND(ROUND(L231,2)*ROUND(G231,3),2)</f>
        <v>0</v>
      </c>
      <c r="N231" s="30" t="s">
        <v>6030</v>
      </c>
      <c r="O231">
        <f>(M231*21)/100</f>
        <v>0</v>
      </c>
      <c r="P231" t="s">
        <v>28</v>
      </c>
    </row>
    <row r="232" spans="1:16" ht="12.75" customHeight="1" x14ac:dyDescent="0.2">
      <c r="A232" s="33" t="s">
        <v>57</v>
      </c>
      <c r="E232" s="34" t="s">
        <v>6855</v>
      </c>
    </row>
    <row r="233" spans="1:16" ht="12.75" customHeight="1" x14ac:dyDescent="0.2">
      <c r="A233" s="33" t="s">
        <v>58</v>
      </c>
      <c r="E233" s="35" t="s">
        <v>5</v>
      </c>
    </row>
    <row r="234" spans="1:16" ht="12.75" customHeight="1" x14ac:dyDescent="0.2">
      <c r="E234" s="34" t="s">
        <v>6856</v>
      </c>
    </row>
    <row r="235" spans="1:16" ht="12.75" customHeight="1" x14ac:dyDescent="0.2">
      <c r="A235" t="s">
        <v>52</v>
      </c>
      <c r="B235" s="10" t="s">
        <v>260</v>
      </c>
      <c r="C235" s="10" t="s">
        <v>6857</v>
      </c>
      <c r="D235" t="s">
        <v>5</v>
      </c>
      <c r="E235" s="29" t="s">
        <v>6858</v>
      </c>
      <c r="F235" s="30" t="s">
        <v>126</v>
      </c>
      <c r="G235" s="31">
        <v>15.84</v>
      </c>
      <c r="H235" s="30">
        <v>0</v>
      </c>
      <c r="I235" s="30">
        <f>ROUND(G235*H235,6)</f>
        <v>0</v>
      </c>
      <c r="L235" s="32">
        <v>0</v>
      </c>
      <c r="M235" s="27">
        <f>ROUND(ROUND(L235,2)*ROUND(G235,3),2)</f>
        <v>0</v>
      </c>
      <c r="N235" s="30" t="s">
        <v>6030</v>
      </c>
      <c r="O235">
        <f>(M235*21)/100</f>
        <v>0</v>
      </c>
      <c r="P235" t="s">
        <v>28</v>
      </c>
    </row>
    <row r="236" spans="1:16" ht="12.75" customHeight="1" x14ac:dyDescent="0.2">
      <c r="A236" s="33" t="s">
        <v>57</v>
      </c>
      <c r="E236" s="34" t="s">
        <v>6859</v>
      </c>
    </row>
    <row r="237" spans="1:16" ht="12.75" customHeight="1" x14ac:dyDescent="0.2">
      <c r="A237" s="33" t="s">
        <v>58</v>
      </c>
      <c r="E237" s="35" t="s">
        <v>5</v>
      </c>
    </row>
    <row r="238" spans="1:16" ht="12.75" customHeight="1" x14ac:dyDescent="0.2">
      <c r="E238" s="34" t="s">
        <v>6856</v>
      </c>
    </row>
    <row r="239" spans="1:16" ht="12.75" customHeight="1" x14ac:dyDescent="0.2">
      <c r="A239" t="s">
        <v>52</v>
      </c>
      <c r="B239" s="10" t="s">
        <v>369</v>
      </c>
      <c r="C239" s="10" t="s">
        <v>6860</v>
      </c>
      <c r="D239" t="s">
        <v>5</v>
      </c>
      <c r="E239" s="29" t="s">
        <v>6861</v>
      </c>
      <c r="F239" s="30" t="s">
        <v>602</v>
      </c>
      <c r="G239" s="31">
        <v>11.087999999999999</v>
      </c>
      <c r="H239" s="30">
        <v>8.3199999999999993E-3</v>
      </c>
      <c r="I239" s="30">
        <f>ROUND(G239*H239,6)</f>
        <v>9.2252000000000001E-2</v>
      </c>
      <c r="L239" s="32">
        <v>0</v>
      </c>
      <c r="M239" s="27">
        <f>ROUND(ROUND(L239,2)*ROUND(G239,3),2)</f>
        <v>0</v>
      </c>
      <c r="N239" s="30" t="s">
        <v>6030</v>
      </c>
      <c r="O239">
        <f>(M239*21)/100</f>
        <v>0</v>
      </c>
      <c r="P239" t="s">
        <v>28</v>
      </c>
    </row>
    <row r="240" spans="1:16" ht="12.75" customHeight="1" x14ac:dyDescent="0.2">
      <c r="A240" s="33" t="s">
        <v>57</v>
      </c>
      <c r="E240" s="34" t="s">
        <v>6862</v>
      </c>
    </row>
    <row r="241" spans="1:16" ht="12.75" customHeight="1" x14ac:dyDescent="0.2">
      <c r="A241" s="33" t="s">
        <v>58</v>
      </c>
      <c r="E241" s="35" t="s">
        <v>5</v>
      </c>
    </row>
    <row r="242" spans="1:16" ht="12.75" customHeight="1" x14ac:dyDescent="0.2">
      <c r="E242" s="34" t="s">
        <v>6863</v>
      </c>
    </row>
    <row r="243" spans="1:16" ht="12.75" customHeight="1" x14ac:dyDescent="0.2">
      <c r="A243" t="s">
        <v>52</v>
      </c>
      <c r="B243" s="10" t="s">
        <v>370</v>
      </c>
      <c r="C243" s="10" t="s">
        <v>6864</v>
      </c>
      <c r="D243" t="s">
        <v>5</v>
      </c>
      <c r="E243" s="29" t="s">
        <v>6865</v>
      </c>
      <c r="F243" s="30" t="s">
        <v>602</v>
      </c>
      <c r="G243" s="31">
        <v>11.087999999999999</v>
      </c>
      <c r="H243" s="30">
        <v>3.5999999999999999E-3</v>
      </c>
      <c r="I243" s="30">
        <f>ROUND(G243*H243,6)</f>
        <v>3.9917000000000001E-2</v>
      </c>
      <c r="L243" s="32">
        <v>0</v>
      </c>
      <c r="M243" s="27">
        <f>ROUND(ROUND(L243,2)*ROUND(G243,3),2)</f>
        <v>0</v>
      </c>
      <c r="N243" s="30" t="s">
        <v>6030</v>
      </c>
      <c r="O243">
        <f>(M243*21)/100</f>
        <v>0</v>
      </c>
      <c r="P243" t="s">
        <v>28</v>
      </c>
    </row>
    <row r="244" spans="1:16" ht="12.75" customHeight="1" x14ac:dyDescent="0.2">
      <c r="A244" s="33" t="s">
        <v>57</v>
      </c>
      <c r="E244" s="34" t="s">
        <v>6865</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6866</v>
      </c>
      <c r="D247" t="s">
        <v>5</v>
      </c>
      <c r="E247" s="29" t="s">
        <v>6867</v>
      </c>
      <c r="F247" s="30" t="s">
        <v>602</v>
      </c>
      <c r="G247" s="31">
        <v>117.959</v>
      </c>
      <c r="H247" s="30">
        <v>8.5000000000000006E-3</v>
      </c>
      <c r="I247" s="30">
        <f>ROUND(G247*H247,6)</f>
        <v>1.0026520000000001</v>
      </c>
      <c r="L247" s="32">
        <v>0</v>
      </c>
      <c r="M247" s="27">
        <f>ROUND(ROUND(L247,2)*ROUND(G247,3),2)</f>
        <v>0</v>
      </c>
      <c r="N247" s="30" t="s">
        <v>6030</v>
      </c>
      <c r="O247">
        <f>(M247*21)/100</f>
        <v>0</v>
      </c>
      <c r="P247" t="s">
        <v>28</v>
      </c>
    </row>
    <row r="248" spans="1:16" ht="12.75" customHeight="1" x14ac:dyDescent="0.2">
      <c r="A248" s="33" t="s">
        <v>57</v>
      </c>
      <c r="E248" s="34" t="s">
        <v>6868</v>
      </c>
    </row>
    <row r="249" spans="1:16" ht="12.75" customHeight="1" x14ac:dyDescent="0.2">
      <c r="A249" s="33" t="s">
        <v>58</v>
      </c>
      <c r="E249" s="35" t="s">
        <v>5</v>
      </c>
    </row>
    <row r="250" spans="1:16" ht="12.75" customHeight="1" x14ac:dyDescent="0.2">
      <c r="E250" s="34" t="s">
        <v>6863</v>
      </c>
    </row>
    <row r="251" spans="1:16" ht="12.75" customHeight="1" x14ac:dyDescent="0.2">
      <c r="A251" t="s">
        <v>52</v>
      </c>
      <c r="B251" s="10" t="s">
        <v>372</v>
      </c>
      <c r="C251" s="10" t="s">
        <v>6869</v>
      </c>
      <c r="D251" t="s">
        <v>5</v>
      </c>
      <c r="E251" s="29" t="s">
        <v>6870</v>
      </c>
      <c r="F251" s="30" t="s">
        <v>602</v>
      </c>
      <c r="G251" s="31">
        <v>117.959</v>
      </c>
      <c r="H251" s="30">
        <v>2.0999999999999999E-3</v>
      </c>
      <c r="I251" s="30">
        <f>ROUND(G251*H251,6)</f>
        <v>0.24771399999999999</v>
      </c>
      <c r="L251" s="32">
        <v>0</v>
      </c>
      <c r="M251" s="27">
        <f>ROUND(ROUND(L251,2)*ROUND(G251,3),2)</f>
        <v>0</v>
      </c>
      <c r="N251" s="30" t="s">
        <v>6030</v>
      </c>
      <c r="O251">
        <f>(M251*21)/100</f>
        <v>0</v>
      </c>
      <c r="P251" t="s">
        <v>28</v>
      </c>
    </row>
    <row r="252" spans="1:16" ht="12.75" customHeight="1" x14ac:dyDescent="0.2">
      <c r="A252" s="33" t="s">
        <v>57</v>
      </c>
      <c r="E252" s="34" t="s">
        <v>6870</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6871</v>
      </c>
      <c r="D255" t="s">
        <v>5</v>
      </c>
      <c r="E255" s="29" t="s">
        <v>6872</v>
      </c>
      <c r="F255" s="30" t="s">
        <v>126</v>
      </c>
      <c r="G255" s="31">
        <v>32.58</v>
      </c>
      <c r="H255" s="30">
        <v>3.3899999999999998E-3</v>
      </c>
      <c r="I255" s="30">
        <f>ROUND(G255*H255,6)</f>
        <v>0.110446</v>
      </c>
      <c r="L255" s="32">
        <v>0</v>
      </c>
      <c r="M255" s="27">
        <f>ROUND(ROUND(L255,2)*ROUND(G255,3),2)</f>
        <v>0</v>
      </c>
      <c r="N255" s="30" t="s">
        <v>6030</v>
      </c>
      <c r="O255">
        <f>(M255*21)/100</f>
        <v>0</v>
      </c>
      <c r="P255" t="s">
        <v>28</v>
      </c>
    </row>
    <row r="256" spans="1:16" ht="12.75" customHeight="1" x14ac:dyDescent="0.2">
      <c r="A256" s="33" t="s">
        <v>57</v>
      </c>
      <c r="E256" s="34" t="s">
        <v>6873</v>
      </c>
    </row>
    <row r="257" spans="1:16" ht="12.75" customHeight="1" x14ac:dyDescent="0.2">
      <c r="A257" s="33" t="s">
        <v>58</v>
      </c>
      <c r="E257" s="35" t="s">
        <v>5</v>
      </c>
    </row>
    <row r="258" spans="1:16" ht="12.75" customHeight="1" x14ac:dyDescent="0.2">
      <c r="E258" s="34" t="s">
        <v>6874</v>
      </c>
    </row>
    <row r="259" spans="1:16" ht="12.75" customHeight="1" x14ac:dyDescent="0.2">
      <c r="A259" t="s">
        <v>52</v>
      </c>
      <c r="B259" s="10" t="s">
        <v>377</v>
      </c>
      <c r="C259" s="10" t="s">
        <v>6875</v>
      </c>
      <c r="D259" t="s">
        <v>5</v>
      </c>
      <c r="E259" s="29" t="s">
        <v>6876</v>
      </c>
      <c r="F259" s="30" t="s">
        <v>602</v>
      </c>
      <c r="G259" s="31">
        <v>7.1680000000000001</v>
      </c>
      <c r="H259" s="30">
        <v>8.9999999999999998E-4</v>
      </c>
      <c r="I259" s="30">
        <f>ROUND(G259*H259,6)</f>
        <v>6.4510000000000001E-3</v>
      </c>
      <c r="L259" s="32">
        <v>0</v>
      </c>
      <c r="M259" s="27">
        <f>ROUND(ROUND(L259,2)*ROUND(G259,3),2)</f>
        <v>0</v>
      </c>
      <c r="N259" s="30" t="s">
        <v>6030</v>
      </c>
      <c r="O259">
        <f>(M259*21)/100</f>
        <v>0</v>
      </c>
      <c r="P259" t="s">
        <v>28</v>
      </c>
    </row>
    <row r="260" spans="1:16" ht="12.75" customHeight="1" x14ac:dyDescent="0.2">
      <c r="A260" s="33" t="s">
        <v>57</v>
      </c>
      <c r="E260" s="34" t="s">
        <v>6876</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6877</v>
      </c>
      <c r="D263" t="s">
        <v>5</v>
      </c>
      <c r="E263" s="29" t="s">
        <v>6878</v>
      </c>
      <c r="F263" s="30" t="s">
        <v>602</v>
      </c>
      <c r="G263" s="31">
        <v>3.1080000000000001</v>
      </c>
      <c r="H263" s="30">
        <v>9.4400000000000005E-3</v>
      </c>
      <c r="I263" s="30">
        <f>ROUND(G263*H263,6)</f>
        <v>2.9340000000000001E-2</v>
      </c>
      <c r="L263" s="32">
        <v>0</v>
      </c>
      <c r="M263" s="27">
        <f>ROUND(ROUND(L263,2)*ROUND(G263,3),2)</f>
        <v>0</v>
      </c>
      <c r="N263" s="30" t="s">
        <v>6030</v>
      </c>
      <c r="O263">
        <f>(M263*21)/100</f>
        <v>0</v>
      </c>
      <c r="P263" t="s">
        <v>28</v>
      </c>
    </row>
    <row r="264" spans="1:16" ht="12.75" customHeight="1" x14ac:dyDescent="0.2">
      <c r="A264" s="33" t="s">
        <v>57</v>
      </c>
      <c r="E264" s="34" t="s">
        <v>6879</v>
      </c>
    </row>
    <row r="265" spans="1:16" ht="12.75" customHeight="1" x14ac:dyDescent="0.2">
      <c r="A265" s="33" t="s">
        <v>58</v>
      </c>
      <c r="E265" s="35" t="s">
        <v>5</v>
      </c>
    </row>
    <row r="266" spans="1:16" ht="12.75" customHeight="1" x14ac:dyDescent="0.2">
      <c r="E266" s="34" t="s">
        <v>6863</v>
      </c>
    </row>
    <row r="267" spans="1:16" ht="12.75" customHeight="1" x14ac:dyDescent="0.2">
      <c r="A267" t="s">
        <v>52</v>
      </c>
      <c r="B267" s="10" t="s">
        <v>381</v>
      </c>
      <c r="C267" s="10" t="s">
        <v>6880</v>
      </c>
      <c r="D267" t="s">
        <v>5</v>
      </c>
      <c r="E267" s="29" t="s">
        <v>6881</v>
      </c>
      <c r="F267" s="30" t="s">
        <v>602</v>
      </c>
      <c r="G267" s="31">
        <v>3.1080000000000001</v>
      </c>
      <c r="H267" s="30">
        <v>1.6500000000000001E-2</v>
      </c>
      <c r="I267" s="30">
        <f>ROUND(G267*H267,6)</f>
        <v>5.1282000000000001E-2</v>
      </c>
      <c r="L267" s="32">
        <v>0</v>
      </c>
      <c r="M267" s="27">
        <f>ROUND(ROUND(L267,2)*ROUND(G267,3),2)</f>
        <v>0</v>
      </c>
      <c r="N267" s="30" t="s">
        <v>6030</v>
      </c>
      <c r="O267">
        <f>(M267*21)/100</f>
        <v>0</v>
      </c>
      <c r="P267" t="s">
        <v>28</v>
      </c>
    </row>
    <row r="268" spans="1:16" ht="12.75" customHeight="1" x14ac:dyDescent="0.2">
      <c r="A268" s="33" t="s">
        <v>57</v>
      </c>
      <c r="E268" s="34" t="s">
        <v>6881</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6882</v>
      </c>
      <c r="D271" t="s">
        <v>5</v>
      </c>
      <c r="E271" s="29" t="s">
        <v>6883</v>
      </c>
      <c r="F271" s="30" t="s">
        <v>602</v>
      </c>
      <c r="G271" s="31">
        <v>139.32300000000001</v>
      </c>
      <c r="H271" s="30">
        <v>6.0000000000000002E-5</v>
      </c>
      <c r="I271" s="30">
        <f>ROUND(G271*H271,6)</f>
        <v>8.3590000000000001E-3</v>
      </c>
      <c r="L271" s="32">
        <v>0</v>
      </c>
      <c r="M271" s="27">
        <f>ROUND(ROUND(L271,2)*ROUND(G271,3),2)</f>
        <v>0</v>
      </c>
      <c r="N271" s="30" t="s">
        <v>6030</v>
      </c>
      <c r="O271">
        <f>(M271*21)/100</f>
        <v>0</v>
      </c>
      <c r="P271" t="s">
        <v>28</v>
      </c>
    </row>
    <row r="272" spans="1:16" ht="12.75" customHeight="1" x14ac:dyDescent="0.2">
      <c r="A272" s="33" t="s">
        <v>57</v>
      </c>
      <c r="E272" s="34" t="s">
        <v>6884</v>
      </c>
    </row>
    <row r="273" spans="1:16" ht="12.75" customHeight="1" x14ac:dyDescent="0.2">
      <c r="A273" s="33" t="s">
        <v>58</v>
      </c>
      <c r="E273" s="35" t="s">
        <v>5</v>
      </c>
    </row>
    <row r="274" spans="1:16" ht="12.75" customHeight="1" x14ac:dyDescent="0.2">
      <c r="E274" s="34" t="s">
        <v>6863</v>
      </c>
    </row>
    <row r="275" spans="1:16" ht="12.75" customHeight="1" x14ac:dyDescent="0.2">
      <c r="A275" t="s">
        <v>52</v>
      </c>
      <c r="B275" s="10" t="s">
        <v>383</v>
      </c>
      <c r="C275" s="10" t="s">
        <v>6885</v>
      </c>
      <c r="D275" t="s">
        <v>5</v>
      </c>
      <c r="E275" s="29" t="s">
        <v>6886</v>
      </c>
      <c r="F275" s="30" t="s">
        <v>126</v>
      </c>
      <c r="G275" s="31">
        <v>29.38</v>
      </c>
      <c r="H275" s="30">
        <v>6.0000000000000002E-5</v>
      </c>
      <c r="I275" s="30">
        <f>ROUND(G275*H275,6)</f>
        <v>1.763E-3</v>
      </c>
      <c r="L275" s="32">
        <v>0</v>
      </c>
      <c r="M275" s="27">
        <f>ROUND(ROUND(L275,2)*ROUND(G275,3),2)</f>
        <v>0</v>
      </c>
      <c r="N275" s="30" t="s">
        <v>6030</v>
      </c>
      <c r="O275">
        <f>(M275*21)/100</f>
        <v>0</v>
      </c>
      <c r="P275" t="s">
        <v>28</v>
      </c>
    </row>
    <row r="276" spans="1:16" ht="12.75" customHeight="1" x14ac:dyDescent="0.2">
      <c r="A276" s="33" t="s">
        <v>57</v>
      </c>
      <c r="E276" s="34" t="s">
        <v>6887</v>
      </c>
    </row>
    <row r="277" spans="1:16" ht="12.75" customHeight="1" x14ac:dyDescent="0.2">
      <c r="A277" s="33" t="s">
        <v>58</v>
      </c>
      <c r="E277" s="35" t="s">
        <v>5</v>
      </c>
    </row>
    <row r="278" spans="1:16" ht="12.75" customHeight="1" x14ac:dyDescent="0.2">
      <c r="E278" s="34" t="s">
        <v>6888</v>
      </c>
    </row>
    <row r="279" spans="1:16" ht="12.75" customHeight="1" x14ac:dyDescent="0.2">
      <c r="A279" t="s">
        <v>52</v>
      </c>
      <c r="B279" s="10" t="s">
        <v>386</v>
      </c>
      <c r="C279" s="10" t="s">
        <v>6889</v>
      </c>
      <c r="D279" t="s">
        <v>5</v>
      </c>
      <c r="E279" s="29" t="s">
        <v>6890</v>
      </c>
      <c r="F279" s="30" t="s">
        <v>126</v>
      </c>
      <c r="G279" s="31">
        <v>29.38</v>
      </c>
      <c r="H279" s="30">
        <v>5.0000000000000001E-4</v>
      </c>
      <c r="I279" s="30">
        <f>ROUND(G279*H279,6)</f>
        <v>1.469E-2</v>
      </c>
      <c r="L279" s="32">
        <v>0</v>
      </c>
      <c r="M279" s="27">
        <f>ROUND(ROUND(L279,2)*ROUND(G279,3),2)</f>
        <v>0</v>
      </c>
      <c r="N279" s="30" t="s">
        <v>6030</v>
      </c>
      <c r="O279">
        <f>(M279*21)/100</f>
        <v>0</v>
      </c>
      <c r="P279" t="s">
        <v>28</v>
      </c>
    </row>
    <row r="280" spans="1:16" ht="12.75" customHeight="1" x14ac:dyDescent="0.2">
      <c r="A280" s="33" t="s">
        <v>57</v>
      </c>
      <c r="E280" s="34" t="s">
        <v>6890</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6891</v>
      </c>
      <c r="D283" t="s">
        <v>5</v>
      </c>
      <c r="E283" s="29" t="s">
        <v>6892</v>
      </c>
      <c r="F283" s="30" t="s">
        <v>126</v>
      </c>
      <c r="G283" s="31">
        <v>85.8</v>
      </c>
      <c r="H283" s="30">
        <v>2.5000000000000001E-4</v>
      </c>
      <c r="I283" s="30">
        <f>ROUND(G283*H283,6)</f>
        <v>2.145E-2</v>
      </c>
      <c r="L283" s="32">
        <v>0</v>
      </c>
      <c r="M283" s="27">
        <f>ROUND(ROUND(L283,2)*ROUND(G283,3),2)</f>
        <v>0</v>
      </c>
      <c r="N283" s="30" t="s">
        <v>6030</v>
      </c>
      <c r="O283">
        <f>(M283*21)/100</f>
        <v>0</v>
      </c>
      <c r="P283" t="s">
        <v>28</v>
      </c>
    </row>
    <row r="284" spans="1:16" ht="12.75" customHeight="1" x14ac:dyDescent="0.2">
      <c r="A284" s="33" t="s">
        <v>57</v>
      </c>
      <c r="E284" s="34" t="s">
        <v>6893</v>
      </c>
    </row>
    <row r="285" spans="1:16" ht="12.75" customHeight="1" x14ac:dyDescent="0.2">
      <c r="A285" s="33" t="s">
        <v>58</v>
      </c>
      <c r="E285" s="35" t="s">
        <v>5</v>
      </c>
    </row>
    <row r="286" spans="1:16" ht="12.75" customHeight="1" x14ac:dyDescent="0.2">
      <c r="E286" s="34" t="s">
        <v>6888</v>
      </c>
    </row>
    <row r="287" spans="1:16" ht="12.75" customHeight="1" x14ac:dyDescent="0.2">
      <c r="A287" t="s">
        <v>52</v>
      </c>
      <c r="B287" s="10" t="s">
        <v>392</v>
      </c>
      <c r="C287" s="10" t="s">
        <v>6894</v>
      </c>
      <c r="D287" t="s">
        <v>5</v>
      </c>
      <c r="E287" s="29" t="s">
        <v>6895</v>
      </c>
      <c r="F287" s="30" t="s">
        <v>126</v>
      </c>
      <c r="G287" s="31">
        <v>17.04</v>
      </c>
      <c r="H287" s="30">
        <v>3.0000000000000001E-5</v>
      </c>
      <c r="I287" s="30">
        <f>ROUND(G287*H287,6)</f>
        <v>5.1099999999999995E-4</v>
      </c>
      <c r="L287" s="32">
        <v>0</v>
      </c>
      <c r="M287" s="27">
        <f>ROUND(ROUND(L287,2)*ROUND(G287,3),2)</f>
        <v>0</v>
      </c>
      <c r="N287" s="30" t="s">
        <v>6030</v>
      </c>
      <c r="O287">
        <f>(M287*21)/100</f>
        <v>0</v>
      </c>
      <c r="P287" t="s">
        <v>28</v>
      </c>
    </row>
    <row r="288" spans="1:16" ht="12.75" customHeight="1" x14ac:dyDescent="0.2">
      <c r="A288" s="33" t="s">
        <v>57</v>
      </c>
      <c r="E288" s="34" t="s">
        <v>6895</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6896</v>
      </c>
      <c r="D291" t="s">
        <v>5</v>
      </c>
      <c r="E291" s="29" t="s">
        <v>6897</v>
      </c>
      <c r="F291" s="30" t="s">
        <v>126</v>
      </c>
      <c r="G291" s="31">
        <v>34.380000000000003</v>
      </c>
      <c r="H291" s="30">
        <v>4.0000000000000003E-5</v>
      </c>
      <c r="I291" s="30">
        <f>ROUND(G291*H291,6)</f>
        <v>1.3749999999999999E-3</v>
      </c>
      <c r="L291" s="32">
        <v>0</v>
      </c>
      <c r="M291" s="27">
        <f>ROUND(ROUND(L291,2)*ROUND(G291,3),2)</f>
        <v>0</v>
      </c>
      <c r="N291" s="30" t="s">
        <v>6030</v>
      </c>
      <c r="O291">
        <f>(M291*21)/100</f>
        <v>0</v>
      </c>
      <c r="P291" t="s">
        <v>28</v>
      </c>
    </row>
    <row r="292" spans="1:16" ht="12.75" customHeight="1" x14ac:dyDescent="0.2">
      <c r="A292" s="33" t="s">
        <v>57</v>
      </c>
      <c r="E292" s="34" t="s">
        <v>6897</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6898</v>
      </c>
      <c r="D295" t="s">
        <v>5</v>
      </c>
      <c r="E295" s="29" t="s">
        <v>6899</v>
      </c>
      <c r="F295" s="30" t="s">
        <v>126</v>
      </c>
      <c r="G295" s="31">
        <v>34.380000000000003</v>
      </c>
      <c r="H295" s="30">
        <v>3.0000000000000001E-5</v>
      </c>
      <c r="I295" s="30">
        <f>ROUND(G295*H295,6)</f>
        <v>1.031E-3</v>
      </c>
      <c r="L295" s="32">
        <v>0</v>
      </c>
      <c r="M295" s="27">
        <f>ROUND(ROUND(L295,2)*ROUND(G295,3),2)</f>
        <v>0</v>
      </c>
      <c r="N295" s="30" t="s">
        <v>6030</v>
      </c>
      <c r="O295">
        <f>(M295*21)/100</f>
        <v>0</v>
      </c>
      <c r="P295" t="s">
        <v>28</v>
      </c>
    </row>
    <row r="296" spans="1:16" ht="12.75" customHeight="1" x14ac:dyDescent="0.2">
      <c r="A296" s="33" t="s">
        <v>57</v>
      </c>
      <c r="E296" s="34" t="s">
        <v>6899</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6900</v>
      </c>
      <c r="D299" t="s">
        <v>5</v>
      </c>
      <c r="E299" s="29" t="s">
        <v>6901</v>
      </c>
      <c r="F299" s="30" t="s">
        <v>602</v>
      </c>
      <c r="G299" s="31">
        <v>11.087999999999999</v>
      </c>
      <c r="H299" s="30">
        <v>6.28E-3</v>
      </c>
      <c r="I299" s="30">
        <f>ROUND(G299*H299,6)</f>
        <v>6.9633E-2</v>
      </c>
      <c r="L299" s="32">
        <v>0</v>
      </c>
      <c r="M299" s="27">
        <f>ROUND(ROUND(L299,2)*ROUND(G299,3),2)</f>
        <v>0</v>
      </c>
      <c r="N299" s="30" t="s">
        <v>6030</v>
      </c>
      <c r="O299">
        <f>(M299*21)/100</f>
        <v>0</v>
      </c>
      <c r="P299" t="s">
        <v>28</v>
      </c>
    </row>
    <row r="300" spans="1:16" ht="12.75" customHeight="1" x14ac:dyDescent="0.2">
      <c r="A300" s="33" t="s">
        <v>57</v>
      </c>
      <c r="E300" s="34" t="s">
        <v>6902</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6903</v>
      </c>
      <c r="D303" t="s">
        <v>5</v>
      </c>
      <c r="E303" s="29" t="s">
        <v>6904</v>
      </c>
      <c r="F303" s="30" t="s">
        <v>602</v>
      </c>
      <c r="G303" s="31">
        <v>128.23500000000001</v>
      </c>
      <c r="H303" s="30">
        <v>2.8800000000000002E-3</v>
      </c>
      <c r="I303" s="30">
        <f>ROUND(G303*H303,6)</f>
        <v>0.36931700000000001</v>
      </c>
      <c r="L303" s="32">
        <v>0</v>
      </c>
      <c r="M303" s="27">
        <f>ROUND(ROUND(L303,2)*ROUND(G303,3),2)</f>
        <v>0</v>
      </c>
      <c r="N303" s="30" t="s">
        <v>6030</v>
      </c>
      <c r="O303">
        <f>(M303*21)/100</f>
        <v>0</v>
      </c>
      <c r="P303" t="s">
        <v>28</v>
      </c>
    </row>
    <row r="304" spans="1:16" ht="12.75" customHeight="1" x14ac:dyDescent="0.2">
      <c r="A304" s="33" t="s">
        <v>57</v>
      </c>
      <c r="E304" s="34" t="s">
        <v>6905</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6906</v>
      </c>
      <c r="D307" t="s">
        <v>5</v>
      </c>
      <c r="E307" s="29" t="s">
        <v>6907</v>
      </c>
      <c r="F307" s="30" t="s">
        <v>602</v>
      </c>
      <c r="G307" s="31">
        <v>17.183</v>
      </c>
      <c r="H307" s="30">
        <v>0</v>
      </c>
      <c r="I307" s="30">
        <f>ROUND(G307*H307,6)</f>
        <v>0</v>
      </c>
      <c r="L307" s="32">
        <v>0</v>
      </c>
      <c r="M307" s="27">
        <f>ROUND(ROUND(L307,2)*ROUND(G307,3),2)</f>
        <v>0</v>
      </c>
      <c r="N307" s="30" t="s">
        <v>6030</v>
      </c>
      <c r="O307">
        <f>(M307*21)/100</f>
        <v>0</v>
      </c>
      <c r="P307" t="s">
        <v>28</v>
      </c>
    </row>
    <row r="308" spans="1:16" ht="12.75" customHeight="1" x14ac:dyDescent="0.2">
      <c r="A308" s="33" t="s">
        <v>57</v>
      </c>
      <c r="E308" s="34" t="s">
        <v>6908</v>
      </c>
    </row>
    <row r="309" spans="1:16" ht="12.75" customHeight="1" x14ac:dyDescent="0.2">
      <c r="A309" s="33" t="s">
        <v>58</v>
      </c>
      <c r="E309" s="35" t="s">
        <v>5</v>
      </c>
    </row>
    <row r="310" spans="1:16" ht="12.75" customHeight="1" x14ac:dyDescent="0.2">
      <c r="E310" s="34" t="s">
        <v>6909</v>
      </c>
    </row>
    <row r="311" spans="1:16" ht="12.75" customHeight="1" x14ac:dyDescent="0.2">
      <c r="A311" t="s">
        <v>52</v>
      </c>
      <c r="B311" s="10" t="s">
        <v>410</v>
      </c>
      <c r="C311" s="10" t="s">
        <v>6936</v>
      </c>
      <c r="D311" t="s">
        <v>5</v>
      </c>
      <c r="E311" s="29" t="s">
        <v>6937</v>
      </c>
      <c r="F311" s="30" t="s">
        <v>602</v>
      </c>
      <c r="G311" s="31">
        <v>88.087999999999994</v>
      </c>
      <c r="H311" s="30">
        <v>1.2999999999999999E-4</v>
      </c>
      <c r="I311" s="30">
        <f>ROUND(G311*H311,6)</f>
        <v>1.1450999999999999E-2</v>
      </c>
      <c r="L311" s="32">
        <v>0</v>
      </c>
      <c r="M311" s="27">
        <f>ROUND(ROUND(L311,2)*ROUND(G311,3),2)</f>
        <v>0</v>
      </c>
      <c r="N311" s="30" t="s">
        <v>6030</v>
      </c>
      <c r="O311">
        <f>(M311*21)/100</f>
        <v>0</v>
      </c>
      <c r="P311" t="s">
        <v>28</v>
      </c>
    </row>
    <row r="312" spans="1:16" ht="12.75" customHeight="1" x14ac:dyDescent="0.2">
      <c r="A312" s="33" t="s">
        <v>57</v>
      </c>
      <c r="E312" s="34" t="s">
        <v>6938</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6939</v>
      </c>
      <c r="D315" t="s">
        <v>5</v>
      </c>
      <c r="E315" s="29" t="s">
        <v>6940</v>
      </c>
      <c r="F315" s="30" t="s">
        <v>602</v>
      </c>
      <c r="G315" s="31">
        <v>19.11</v>
      </c>
      <c r="H315" s="30">
        <v>0.28361999999999998</v>
      </c>
      <c r="I315" s="30">
        <f>ROUND(G315*H315,6)</f>
        <v>5.4199780000000004</v>
      </c>
      <c r="L315" s="32">
        <v>0</v>
      </c>
      <c r="M315" s="27">
        <f>ROUND(ROUND(L315,2)*ROUND(G315,3),2)</f>
        <v>0</v>
      </c>
      <c r="N315" s="30" t="s">
        <v>6030</v>
      </c>
      <c r="O315">
        <f>(M315*21)/100</f>
        <v>0</v>
      </c>
      <c r="P315" t="s">
        <v>28</v>
      </c>
    </row>
    <row r="316" spans="1:16" ht="12.75" customHeight="1" x14ac:dyDescent="0.2">
      <c r="A316" s="33" t="s">
        <v>57</v>
      </c>
      <c r="E316" s="34" t="s">
        <v>6941</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6942</v>
      </c>
      <c r="D320" t="s">
        <v>5</v>
      </c>
      <c r="E320" s="29" t="s">
        <v>6943</v>
      </c>
      <c r="F320" s="30" t="s">
        <v>602</v>
      </c>
      <c r="G320" s="31">
        <v>84.207999999999998</v>
      </c>
      <c r="H320" s="30">
        <v>0</v>
      </c>
      <c r="I320" s="30">
        <f>ROUND(G320*H320,6)</f>
        <v>0</v>
      </c>
      <c r="L320" s="32">
        <v>0</v>
      </c>
      <c r="M320" s="27">
        <f>ROUND(ROUND(L320,2)*ROUND(G320,3),2)</f>
        <v>0</v>
      </c>
      <c r="N320" s="30" t="s">
        <v>6030</v>
      </c>
      <c r="O320">
        <f>(M320*21)/100</f>
        <v>0</v>
      </c>
      <c r="P320" t="s">
        <v>28</v>
      </c>
    </row>
    <row r="321" spans="1:16" ht="12.75" customHeight="1" x14ac:dyDescent="0.2">
      <c r="A321" s="33" t="s">
        <v>57</v>
      </c>
      <c r="E321" s="34" t="s">
        <v>6944</v>
      </c>
    </row>
    <row r="322" spans="1:16" ht="12.75" customHeight="1" x14ac:dyDescent="0.2">
      <c r="A322" s="33" t="s">
        <v>58</v>
      </c>
      <c r="E322" s="35" t="s">
        <v>5</v>
      </c>
    </row>
    <row r="323" spans="1:16" ht="12.75" customHeight="1" x14ac:dyDescent="0.2">
      <c r="E323" s="34" t="s">
        <v>6207</v>
      </c>
    </row>
    <row r="324" spans="1:16" ht="12.75" customHeight="1" x14ac:dyDescent="0.2">
      <c r="A324" t="s">
        <v>52</v>
      </c>
      <c r="B324" s="10" t="s">
        <v>417</v>
      </c>
      <c r="C324" s="10" t="s">
        <v>6945</v>
      </c>
      <c r="D324" t="s">
        <v>5</v>
      </c>
      <c r="E324" s="29" t="s">
        <v>6946</v>
      </c>
      <c r="F324" s="30" t="s">
        <v>602</v>
      </c>
      <c r="G324" s="31">
        <v>43.56</v>
      </c>
      <c r="H324" s="30">
        <v>0</v>
      </c>
      <c r="I324" s="30">
        <f>ROUND(G324*H324,6)</f>
        <v>0</v>
      </c>
      <c r="L324" s="32">
        <v>0</v>
      </c>
      <c r="M324" s="27">
        <f>ROUND(ROUND(L324,2)*ROUND(G324,3),2)</f>
        <v>0</v>
      </c>
      <c r="N324" s="30" t="s">
        <v>6030</v>
      </c>
      <c r="O324">
        <f>(M324*21)/100</f>
        <v>0</v>
      </c>
      <c r="P324" t="s">
        <v>28</v>
      </c>
    </row>
    <row r="325" spans="1:16" ht="12.75" customHeight="1" x14ac:dyDescent="0.2">
      <c r="A325" s="33" t="s">
        <v>57</v>
      </c>
      <c r="E325" s="34" t="s">
        <v>6947</v>
      </c>
    </row>
    <row r="326" spans="1:16" ht="12.75" customHeight="1" x14ac:dyDescent="0.2">
      <c r="A326" s="33" t="s">
        <v>58</v>
      </c>
      <c r="E326" s="35" t="s">
        <v>5</v>
      </c>
    </row>
    <row r="327" spans="1:16" ht="12.75" customHeight="1" x14ac:dyDescent="0.2">
      <c r="E327" s="34" t="s">
        <v>6207</v>
      </c>
    </row>
    <row r="328" spans="1:16" ht="12.75" customHeight="1" x14ac:dyDescent="0.2">
      <c r="A328" t="s">
        <v>52</v>
      </c>
      <c r="B328" s="10" t="s">
        <v>418</v>
      </c>
      <c r="C328" s="10" t="s">
        <v>6948</v>
      </c>
      <c r="D328" t="s">
        <v>5</v>
      </c>
      <c r="E328" s="29" t="s">
        <v>6949</v>
      </c>
      <c r="F328" s="30" t="s">
        <v>2830</v>
      </c>
      <c r="G328" s="31">
        <v>44.719000000000001</v>
      </c>
      <c r="H328" s="30">
        <v>1E-3</v>
      </c>
      <c r="I328" s="30">
        <f>ROUND(G328*H328,6)</f>
        <v>4.4719000000000002E-2</v>
      </c>
      <c r="L328" s="32">
        <v>0</v>
      </c>
      <c r="M328" s="27">
        <f>ROUND(ROUND(L328,2)*ROUND(G328,3),2)</f>
        <v>0</v>
      </c>
      <c r="N328" s="30" t="s">
        <v>6030</v>
      </c>
      <c r="O328">
        <f>(M328*21)/100</f>
        <v>0</v>
      </c>
      <c r="P328" t="s">
        <v>28</v>
      </c>
    </row>
    <row r="329" spans="1:16" ht="12.75" customHeight="1" x14ac:dyDescent="0.2">
      <c r="A329" s="33" t="s">
        <v>57</v>
      </c>
      <c r="E329" s="34" t="s">
        <v>6949</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6950</v>
      </c>
      <c r="D332" t="s">
        <v>5</v>
      </c>
      <c r="E332" s="29" t="s">
        <v>6951</v>
      </c>
      <c r="F332" s="30" t="s">
        <v>602</v>
      </c>
      <c r="G332" s="31">
        <v>168.416</v>
      </c>
      <c r="H332" s="30">
        <v>4.0000000000000002E-4</v>
      </c>
      <c r="I332" s="30">
        <f>ROUND(G332*H332,6)</f>
        <v>6.7365999999999995E-2</v>
      </c>
      <c r="L332" s="32">
        <v>0</v>
      </c>
      <c r="M332" s="27">
        <f>ROUND(ROUND(L332,2)*ROUND(G332,3),2)</f>
        <v>0</v>
      </c>
      <c r="N332" s="30" t="s">
        <v>6030</v>
      </c>
      <c r="O332">
        <f>(M332*21)/100</f>
        <v>0</v>
      </c>
      <c r="P332" t="s">
        <v>28</v>
      </c>
    </row>
    <row r="333" spans="1:16" ht="12.75" customHeight="1" x14ac:dyDescent="0.2">
      <c r="A333" s="33" t="s">
        <v>57</v>
      </c>
      <c r="E333" s="34" t="s">
        <v>6952</v>
      </c>
    </row>
    <row r="334" spans="1:16" ht="12.75" customHeight="1" x14ac:dyDescent="0.2">
      <c r="A334" s="33" t="s">
        <v>58</v>
      </c>
      <c r="E334" s="35" t="s">
        <v>5</v>
      </c>
    </row>
    <row r="335" spans="1:16" ht="12.75" customHeight="1" x14ac:dyDescent="0.2">
      <c r="E335" s="34" t="s">
        <v>6953</v>
      </c>
    </row>
    <row r="336" spans="1:16" ht="12.75" customHeight="1" x14ac:dyDescent="0.2">
      <c r="A336" t="s">
        <v>52</v>
      </c>
      <c r="B336" s="10" t="s">
        <v>422</v>
      </c>
      <c r="C336" s="10" t="s">
        <v>6954</v>
      </c>
      <c r="D336" t="s">
        <v>5</v>
      </c>
      <c r="E336" s="29" t="s">
        <v>6955</v>
      </c>
      <c r="F336" s="30" t="s">
        <v>602</v>
      </c>
      <c r="G336" s="31">
        <v>87.12</v>
      </c>
      <c r="H336" s="30">
        <v>4.0000000000000002E-4</v>
      </c>
      <c r="I336" s="30">
        <f>ROUND(G336*H336,6)</f>
        <v>3.4847999999999997E-2</v>
      </c>
      <c r="L336" s="32">
        <v>0</v>
      </c>
      <c r="M336" s="27">
        <f>ROUND(ROUND(L336,2)*ROUND(G336,3),2)</f>
        <v>0</v>
      </c>
      <c r="N336" s="30" t="s">
        <v>6030</v>
      </c>
      <c r="O336">
        <f>(M336*21)/100</f>
        <v>0</v>
      </c>
      <c r="P336" t="s">
        <v>28</v>
      </c>
    </row>
    <row r="337" spans="1:16" ht="12.75" customHeight="1" x14ac:dyDescent="0.2">
      <c r="A337" s="33" t="s">
        <v>57</v>
      </c>
      <c r="E337" s="34" t="s">
        <v>6956</v>
      </c>
    </row>
    <row r="338" spans="1:16" ht="12.75" customHeight="1" x14ac:dyDescent="0.2">
      <c r="A338" s="33" t="s">
        <v>58</v>
      </c>
      <c r="E338" s="35" t="s">
        <v>5</v>
      </c>
    </row>
    <row r="339" spans="1:16" ht="12.75" customHeight="1" x14ac:dyDescent="0.2">
      <c r="E339" s="34" t="s">
        <v>6953</v>
      </c>
    </row>
    <row r="340" spans="1:16" ht="12.75" customHeight="1" x14ac:dyDescent="0.2">
      <c r="A340" t="s">
        <v>52</v>
      </c>
      <c r="B340" s="10" t="s">
        <v>423</v>
      </c>
      <c r="C340" s="10" t="s">
        <v>6957</v>
      </c>
      <c r="D340" t="s">
        <v>5</v>
      </c>
      <c r="E340" s="29" t="s">
        <v>6958</v>
      </c>
      <c r="F340" s="30" t="s">
        <v>602</v>
      </c>
      <c r="G340" s="31">
        <v>255.536</v>
      </c>
      <c r="H340" s="30">
        <v>6.1000000000000004E-3</v>
      </c>
      <c r="I340" s="30">
        <f>ROUND(G340*H340,6)</f>
        <v>1.55877</v>
      </c>
      <c r="L340" s="32">
        <v>0</v>
      </c>
      <c r="M340" s="27">
        <f>ROUND(ROUND(L340,2)*ROUND(G340,3),2)</f>
        <v>0</v>
      </c>
      <c r="N340" s="30" t="s">
        <v>6030</v>
      </c>
      <c r="O340">
        <f>(M340*21)/100</f>
        <v>0</v>
      </c>
      <c r="P340" t="s">
        <v>28</v>
      </c>
    </row>
    <row r="341" spans="1:16" ht="12.75" customHeight="1" x14ac:dyDescent="0.2">
      <c r="A341" s="33" t="s">
        <v>57</v>
      </c>
      <c r="E341" s="34" t="s">
        <v>6958</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6959</v>
      </c>
      <c r="D344" t="s">
        <v>5</v>
      </c>
      <c r="E344" s="29" t="s">
        <v>6960</v>
      </c>
      <c r="F344" s="30" t="s">
        <v>602</v>
      </c>
      <c r="G344" s="31">
        <v>88.087999999999994</v>
      </c>
      <c r="H344" s="30">
        <v>0</v>
      </c>
      <c r="I344" s="30">
        <f>ROUND(G344*H344,6)</f>
        <v>0</v>
      </c>
      <c r="L344" s="32">
        <v>0</v>
      </c>
      <c r="M344" s="27">
        <f>ROUND(ROUND(L344,2)*ROUND(G344,3),2)</f>
        <v>0</v>
      </c>
      <c r="N344" s="30" t="s">
        <v>6030</v>
      </c>
      <c r="O344">
        <f>(M344*21)/100</f>
        <v>0</v>
      </c>
      <c r="P344" t="s">
        <v>28</v>
      </c>
    </row>
    <row r="345" spans="1:16" ht="12.75" customHeight="1" x14ac:dyDescent="0.2">
      <c r="A345" s="33" t="s">
        <v>57</v>
      </c>
      <c r="E345" s="34" t="s">
        <v>6961</v>
      </c>
    </row>
    <row r="346" spans="1:16" ht="12.75" customHeight="1" x14ac:dyDescent="0.2">
      <c r="A346" s="33" t="s">
        <v>58</v>
      </c>
      <c r="E346" s="35" t="s">
        <v>5</v>
      </c>
    </row>
    <row r="347" spans="1:16" ht="12.75" customHeight="1" x14ac:dyDescent="0.2">
      <c r="E347" s="34" t="s">
        <v>6962</v>
      </c>
    </row>
    <row r="348" spans="1:16" ht="12.75" customHeight="1" x14ac:dyDescent="0.2">
      <c r="A348" t="s">
        <v>52</v>
      </c>
      <c r="B348" s="10" t="s">
        <v>429</v>
      </c>
      <c r="C348" s="10" t="s">
        <v>6963</v>
      </c>
      <c r="D348" t="s">
        <v>5</v>
      </c>
      <c r="E348" s="29" t="s">
        <v>6964</v>
      </c>
      <c r="F348" s="30" t="s">
        <v>602</v>
      </c>
      <c r="G348" s="31">
        <v>172.29599999999999</v>
      </c>
      <c r="H348" s="30">
        <v>0</v>
      </c>
      <c r="I348" s="30">
        <f>ROUND(G348*H348,6)</f>
        <v>0</v>
      </c>
      <c r="L348" s="32">
        <v>0</v>
      </c>
      <c r="M348" s="27">
        <f>ROUND(ROUND(L348,2)*ROUND(G348,3),2)</f>
        <v>0</v>
      </c>
      <c r="N348" s="30" t="s">
        <v>6030</v>
      </c>
      <c r="O348">
        <f>(M348*21)/100</f>
        <v>0</v>
      </c>
      <c r="P348" t="s">
        <v>28</v>
      </c>
    </row>
    <row r="349" spans="1:16" ht="12.75" customHeight="1" x14ac:dyDescent="0.2">
      <c r="A349" s="33" t="s">
        <v>57</v>
      </c>
      <c r="E349" s="34" t="s">
        <v>6965</v>
      </c>
    </row>
    <row r="350" spans="1:16" ht="12.75" customHeight="1" x14ac:dyDescent="0.2">
      <c r="A350" s="33" t="s">
        <v>58</v>
      </c>
      <c r="E350" s="35" t="s">
        <v>5</v>
      </c>
    </row>
    <row r="351" spans="1:16" ht="12.75" customHeight="1" x14ac:dyDescent="0.2">
      <c r="E351" s="34" t="s">
        <v>6962</v>
      </c>
    </row>
    <row r="352" spans="1:16" ht="12.75" customHeight="1" x14ac:dyDescent="0.2">
      <c r="A352" t="s">
        <v>52</v>
      </c>
      <c r="B352" s="10" t="s">
        <v>432</v>
      </c>
      <c r="C352" s="10" t="s">
        <v>6966</v>
      </c>
      <c r="D352" t="s">
        <v>5</v>
      </c>
      <c r="E352" s="29" t="s">
        <v>6967</v>
      </c>
      <c r="F352" s="30" t="s">
        <v>602</v>
      </c>
      <c r="G352" s="31">
        <v>33.634</v>
      </c>
      <c r="H352" s="30">
        <v>0</v>
      </c>
      <c r="I352" s="30">
        <f>ROUND(G352*H352,6)</f>
        <v>0</v>
      </c>
      <c r="L352" s="32">
        <v>0</v>
      </c>
      <c r="M352" s="27">
        <f>ROUND(ROUND(L352,2)*ROUND(G352,3),2)</f>
        <v>0</v>
      </c>
      <c r="N352" s="30" t="s">
        <v>6030</v>
      </c>
      <c r="O352">
        <f>(M352*21)/100</f>
        <v>0</v>
      </c>
      <c r="P352" t="s">
        <v>28</v>
      </c>
    </row>
    <row r="353" spans="1:16" ht="12.75" customHeight="1" x14ac:dyDescent="0.2">
      <c r="A353" s="33" t="s">
        <v>57</v>
      </c>
      <c r="E353" s="34" t="s">
        <v>6968</v>
      </c>
    </row>
    <row r="354" spans="1:16" ht="12.75" customHeight="1" x14ac:dyDescent="0.2">
      <c r="A354" s="33" t="s">
        <v>58</v>
      </c>
      <c r="E354" s="35" t="s">
        <v>5</v>
      </c>
    </row>
    <row r="355" spans="1:16" ht="12.75" customHeight="1" x14ac:dyDescent="0.2">
      <c r="E355" s="34" t="s">
        <v>6962</v>
      </c>
    </row>
    <row r="356" spans="1:16" ht="12.75" customHeight="1" x14ac:dyDescent="0.2">
      <c r="A356" t="s">
        <v>52</v>
      </c>
      <c r="B356" s="10" t="s">
        <v>435</v>
      </c>
      <c r="C356" s="10" t="s">
        <v>6969</v>
      </c>
      <c r="D356" t="s">
        <v>5</v>
      </c>
      <c r="E356" s="29" t="s">
        <v>6970</v>
      </c>
      <c r="F356" s="30" t="s">
        <v>602</v>
      </c>
      <c r="G356" s="31">
        <v>121.72199999999999</v>
      </c>
      <c r="H356" s="30">
        <v>2.9999999999999997E-4</v>
      </c>
      <c r="I356" s="30">
        <f>ROUND(G356*H356,6)</f>
        <v>3.6517000000000001E-2</v>
      </c>
      <c r="L356" s="32">
        <v>0</v>
      </c>
      <c r="M356" s="27">
        <f>ROUND(ROUND(L356,2)*ROUND(G356,3),2)</f>
        <v>0</v>
      </c>
      <c r="N356" s="30" t="s">
        <v>6030</v>
      </c>
      <c r="O356">
        <f>(M356*21)/100</f>
        <v>0</v>
      </c>
      <c r="P356" t="s">
        <v>28</v>
      </c>
    </row>
    <row r="357" spans="1:16" ht="12.75" customHeight="1" x14ac:dyDescent="0.2">
      <c r="A357" s="33" t="s">
        <v>57</v>
      </c>
      <c r="E357" s="34" t="s">
        <v>6970</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6771</v>
      </c>
      <c r="D360" t="s">
        <v>5</v>
      </c>
      <c r="E360" s="29" t="s">
        <v>6772</v>
      </c>
      <c r="F360" s="30" t="s">
        <v>602</v>
      </c>
      <c r="G360" s="31">
        <v>172.29599999999999</v>
      </c>
      <c r="H360" s="30">
        <v>5.0000000000000001E-4</v>
      </c>
      <c r="I360" s="30">
        <f>ROUND(G360*H360,6)</f>
        <v>8.6148000000000002E-2</v>
      </c>
      <c r="L360" s="32">
        <v>0</v>
      </c>
      <c r="M360" s="27">
        <f>ROUND(ROUND(L360,2)*ROUND(G360,3),2)</f>
        <v>0</v>
      </c>
      <c r="N360" s="30" t="s">
        <v>6030</v>
      </c>
      <c r="O360">
        <f>(M360*21)/100</f>
        <v>0</v>
      </c>
      <c r="P360" t="s">
        <v>28</v>
      </c>
    </row>
    <row r="361" spans="1:16" ht="12.75" customHeight="1" x14ac:dyDescent="0.2">
      <c r="A361" s="33" t="s">
        <v>57</v>
      </c>
      <c r="E361" s="34" t="s">
        <v>6772</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6971</v>
      </c>
      <c r="E364" s="28" t="s">
        <v>6972</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6973</v>
      </c>
      <c r="D365" t="s">
        <v>5</v>
      </c>
      <c r="E365" s="29" t="s">
        <v>6974</v>
      </c>
      <c r="F365" s="30" t="s">
        <v>602</v>
      </c>
      <c r="G365" s="31">
        <v>77.784000000000006</v>
      </c>
      <c r="H365" s="30">
        <v>0</v>
      </c>
      <c r="I365" s="30">
        <f>ROUND(G365*H365,6)</f>
        <v>0</v>
      </c>
      <c r="L365" s="32">
        <v>0</v>
      </c>
      <c r="M365" s="27">
        <f>ROUND(ROUND(L365,2)*ROUND(G365,3),2)</f>
        <v>0</v>
      </c>
      <c r="N365" s="30" t="s">
        <v>6030</v>
      </c>
      <c r="O365">
        <f>(M365*21)/100</f>
        <v>0</v>
      </c>
      <c r="P365" t="s">
        <v>28</v>
      </c>
    </row>
    <row r="366" spans="1:16" ht="12.75" customHeight="1" x14ac:dyDescent="0.2">
      <c r="A366" s="33" t="s">
        <v>57</v>
      </c>
      <c r="E366" s="34" t="s">
        <v>6975</v>
      </c>
    </row>
    <row r="367" spans="1:16" ht="12.75" customHeight="1" x14ac:dyDescent="0.2">
      <c r="A367" s="33" t="s">
        <v>58</v>
      </c>
      <c r="E367" s="35" t="s">
        <v>5</v>
      </c>
    </row>
    <row r="368" spans="1:16" ht="12.75" customHeight="1" x14ac:dyDescent="0.2">
      <c r="E368" s="34" t="s">
        <v>6976</v>
      </c>
    </row>
    <row r="369" spans="1:16" ht="12.75" customHeight="1" x14ac:dyDescent="0.2">
      <c r="A369" t="s">
        <v>52</v>
      </c>
      <c r="B369" s="10" t="s">
        <v>444</v>
      </c>
      <c r="C369" s="10" t="s">
        <v>6948</v>
      </c>
      <c r="D369" t="s">
        <v>5</v>
      </c>
      <c r="E369" s="29" t="s">
        <v>6949</v>
      </c>
      <c r="F369" s="30" t="s">
        <v>2830</v>
      </c>
      <c r="G369" s="31">
        <v>19.446000000000002</v>
      </c>
      <c r="H369" s="30">
        <v>1E-3</v>
      </c>
      <c r="I369" s="30">
        <f>ROUND(G369*H369,6)</f>
        <v>1.9446000000000001E-2</v>
      </c>
      <c r="L369" s="32">
        <v>0</v>
      </c>
      <c r="M369" s="27">
        <f>ROUND(ROUND(L369,2)*ROUND(G369,3),2)</f>
        <v>0</v>
      </c>
      <c r="N369" s="30" t="s">
        <v>6030</v>
      </c>
      <c r="O369">
        <f>(M369*21)/100</f>
        <v>0</v>
      </c>
      <c r="P369" t="s">
        <v>28</v>
      </c>
    </row>
    <row r="370" spans="1:16" ht="12.75" customHeight="1" x14ac:dyDescent="0.2">
      <c r="A370" s="33" t="s">
        <v>57</v>
      </c>
      <c r="E370" s="34" t="s">
        <v>6949</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6977</v>
      </c>
      <c r="D373" t="s">
        <v>5</v>
      </c>
      <c r="E373" s="29" t="s">
        <v>6978</v>
      </c>
      <c r="F373" s="30" t="s">
        <v>602</v>
      </c>
      <c r="G373" s="31">
        <v>77.784000000000006</v>
      </c>
      <c r="H373" s="30">
        <v>3.6000000000000002E-4</v>
      </c>
      <c r="I373" s="30">
        <f>ROUND(G373*H373,6)</f>
        <v>2.8001999999999999E-2</v>
      </c>
      <c r="L373" s="32">
        <v>0</v>
      </c>
      <c r="M373" s="27">
        <f>ROUND(ROUND(L373,2)*ROUND(G373,3),2)</f>
        <v>0</v>
      </c>
      <c r="N373" s="30" t="s">
        <v>6030</v>
      </c>
      <c r="O373">
        <f>(M373*21)/100</f>
        <v>0</v>
      </c>
      <c r="P373" t="s">
        <v>28</v>
      </c>
    </row>
    <row r="374" spans="1:16" ht="12.75" customHeight="1" x14ac:dyDescent="0.2">
      <c r="A374" s="33" t="s">
        <v>57</v>
      </c>
      <c r="E374" s="34" t="s">
        <v>6979</v>
      </c>
    </row>
    <row r="375" spans="1:16" ht="12.75" customHeight="1" x14ac:dyDescent="0.2">
      <c r="A375" s="33" t="s">
        <v>58</v>
      </c>
      <c r="E375" s="35" t="s">
        <v>5</v>
      </c>
    </row>
    <row r="376" spans="1:16" ht="12.75" customHeight="1" x14ac:dyDescent="0.2">
      <c r="E376" s="34" t="s">
        <v>6980</v>
      </c>
    </row>
    <row r="377" spans="1:16" ht="12.75" customHeight="1" x14ac:dyDescent="0.2">
      <c r="A377" t="s">
        <v>52</v>
      </c>
      <c r="B377" s="10" t="s">
        <v>446</v>
      </c>
      <c r="C377" s="10" t="s">
        <v>6981</v>
      </c>
      <c r="D377" t="s">
        <v>5</v>
      </c>
      <c r="E377" s="29" t="s">
        <v>6982</v>
      </c>
      <c r="F377" s="30" t="s">
        <v>602</v>
      </c>
      <c r="G377" s="31">
        <v>77.784000000000006</v>
      </c>
      <c r="H377" s="30">
        <v>3.5000000000000001E-3</v>
      </c>
      <c r="I377" s="30">
        <f>ROUND(G377*H377,6)</f>
        <v>0.27224399999999999</v>
      </c>
      <c r="L377" s="32">
        <v>0</v>
      </c>
      <c r="M377" s="27">
        <f>ROUND(ROUND(L377,2)*ROUND(G377,3),2)</f>
        <v>0</v>
      </c>
      <c r="N377" s="30" t="s">
        <v>6030</v>
      </c>
      <c r="O377">
        <f>(M377*21)/100</f>
        <v>0</v>
      </c>
      <c r="P377" t="s">
        <v>28</v>
      </c>
    </row>
    <row r="378" spans="1:16" ht="12.75" customHeight="1" x14ac:dyDescent="0.2">
      <c r="A378" s="33" t="s">
        <v>57</v>
      </c>
      <c r="E378" s="34" t="s">
        <v>6983</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6984</v>
      </c>
      <c r="D381" t="s">
        <v>5</v>
      </c>
      <c r="E381" s="29" t="s">
        <v>6985</v>
      </c>
      <c r="F381" s="30" t="s">
        <v>602</v>
      </c>
      <c r="G381" s="31">
        <v>13.558999999999999</v>
      </c>
      <c r="H381" s="30">
        <v>0</v>
      </c>
      <c r="I381" s="30">
        <f>ROUND(G381*H381,6)</f>
        <v>0</v>
      </c>
      <c r="L381" s="32">
        <v>0</v>
      </c>
      <c r="M381" s="27">
        <f>ROUND(ROUND(L381,2)*ROUND(G381,3),2)</f>
        <v>0</v>
      </c>
      <c r="N381" s="30" t="s">
        <v>6030</v>
      </c>
      <c r="O381">
        <f>(M381*21)/100</f>
        <v>0</v>
      </c>
      <c r="P381" t="s">
        <v>28</v>
      </c>
    </row>
    <row r="382" spans="1:16" ht="12.75" customHeight="1" x14ac:dyDescent="0.2">
      <c r="A382" s="33" t="s">
        <v>57</v>
      </c>
      <c r="E382" s="34" t="s">
        <v>6986</v>
      </c>
    </row>
    <row r="383" spans="1:16" ht="12.75" customHeight="1" x14ac:dyDescent="0.2">
      <c r="A383" s="33" t="s">
        <v>58</v>
      </c>
      <c r="E383" s="35" t="s">
        <v>5</v>
      </c>
    </row>
    <row r="384" spans="1:16" ht="12.75" customHeight="1" x14ac:dyDescent="0.2">
      <c r="E384" s="34" t="s">
        <v>6980</v>
      </c>
    </row>
    <row r="385" spans="1:16" ht="12.75" customHeight="1" x14ac:dyDescent="0.2">
      <c r="A385" t="s">
        <v>52</v>
      </c>
      <c r="B385" s="10" t="s">
        <v>448</v>
      </c>
      <c r="C385" s="10" t="s">
        <v>6987</v>
      </c>
      <c r="D385" t="s">
        <v>5</v>
      </c>
      <c r="E385" s="29" t="s">
        <v>6988</v>
      </c>
      <c r="F385" s="30" t="s">
        <v>55</v>
      </c>
      <c r="G385" s="31">
        <v>6</v>
      </c>
      <c r="H385" s="30">
        <v>7.4999999999999997E-3</v>
      </c>
      <c r="I385" s="30">
        <f>ROUND(G385*H385,6)</f>
        <v>4.4999999999999998E-2</v>
      </c>
      <c r="L385" s="32">
        <v>0</v>
      </c>
      <c r="M385" s="27">
        <f>ROUND(ROUND(L385,2)*ROUND(G385,3),2)</f>
        <v>0</v>
      </c>
      <c r="N385" s="30" t="s">
        <v>6030</v>
      </c>
      <c r="O385">
        <f>(M385*21)/100</f>
        <v>0</v>
      </c>
      <c r="P385" t="s">
        <v>28</v>
      </c>
    </row>
    <row r="386" spans="1:16" ht="12.75" customHeight="1" x14ac:dyDescent="0.2">
      <c r="A386" s="33" t="s">
        <v>57</v>
      </c>
      <c r="E386" s="34" t="s">
        <v>6989</v>
      </c>
    </row>
    <row r="387" spans="1:16" ht="12.75" customHeight="1" x14ac:dyDescent="0.2">
      <c r="A387" s="33" t="s">
        <v>58</v>
      </c>
      <c r="E387" s="35" t="s">
        <v>5</v>
      </c>
    </row>
    <row r="388" spans="1:16" ht="12.75" customHeight="1" x14ac:dyDescent="0.2">
      <c r="E388" s="34" t="s">
        <v>6980</v>
      </c>
    </row>
    <row r="389" spans="1:16" ht="12.75" customHeight="1" x14ac:dyDescent="0.2">
      <c r="A389" t="s">
        <v>52</v>
      </c>
      <c r="B389" s="10" t="s">
        <v>449</v>
      </c>
      <c r="C389" s="10" t="s">
        <v>6990</v>
      </c>
      <c r="D389" t="s">
        <v>5</v>
      </c>
      <c r="E389" s="29" t="s">
        <v>6991</v>
      </c>
      <c r="F389" s="30" t="s">
        <v>55</v>
      </c>
      <c r="G389" s="31">
        <v>6</v>
      </c>
      <c r="H389" s="30">
        <v>2.0000000000000001E-4</v>
      </c>
      <c r="I389" s="30">
        <f>ROUND(G389*H389,6)</f>
        <v>1.1999999999999999E-3</v>
      </c>
      <c r="L389" s="32">
        <v>0</v>
      </c>
      <c r="M389" s="27">
        <f>ROUND(ROUND(L389,2)*ROUND(G389,3),2)</f>
        <v>0</v>
      </c>
      <c r="N389" s="30" t="s">
        <v>6030</v>
      </c>
      <c r="O389">
        <f>(M389*21)/100</f>
        <v>0</v>
      </c>
      <c r="P389" t="s">
        <v>28</v>
      </c>
    </row>
    <row r="390" spans="1:16" ht="12.75" customHeight="1" x14ac:dyDescent="0.2">
      <c r="A390" s="33" t="s">
        <v>57</v>
      </c>
      <c r="E390" s="34" t="s">
        <v>6991</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6992</v>
      </c>
      <c r="D393" t="s">
        <v>5</v>
      </c>
      <c r="E393" s="29" t="s">
        <v>6993</v>
      </c>
      <c r="F393" s="30" t="s">
        <v>602</v>
      </c>
      <c r="G393" s="31">
        <v>15</v>
      </c>
      <c r="H393" s="30">
        <v>0</v>
      </c>
      <c r="I393" s="30">
        <f>ROUND(G393*H393,6)</f>
        <v>0</v>
      </c>
      <c r="L393" s="32">
        <v>0</v>
      </c>
      <c r="M393" s="27">
        <f>ROUND(ROUND(L393,2)*ROUND(G393,3),2)</f>
        <v>0</v>
      </c>
      <c r="N393" s="30" t="s">
        <v>6030</v>
      </c>
      <c r="O393">
        <f>(M393*21)/100</f>
        <v>0</v>
      </c>
      <c r="P393" t="s">
        <v>28</v>
      </c>
    </row>
    <row r="394" spans="1:16" ht="12.75" customHeight="1" x14ac:dyDescent="0.2">
      <c r="A394" s="33" t="s">
        <v>57</v>
      </c>
      <c r="E394" s="34" t="s">
        <v>6994</v>
      </c>
    </row>
    <row r="395" spans="1:16" ht="12.75" customHeight="1" x14ac:dyDescent="0.2">
      <c r="A395" s="33" t="s">
        <v>58</v>
      </c>
      <c r="E395" s="35" t="s">
        <v>5</v>
      </c>
    </row>
    <row r="396" spans="1:16" ht="12.75" customHeight="1" x14ac:dyDescent="0.2">
      <c r="E396" s="34" t="s">
        <v>6980</v>
      </c>
    </row>
    <row r="397" spans="1:16" ht="12.75" customHeight="1" x14ac:dyDescent="0.2">
      <c r="A397" t="s">
        <v>52</v>
      </c>
      <c r="B397" s="10" t="s">
        <v>452</v>
      </c>
      <c r="C397" s="10" t="s">
        <v>6995</v>
      </c>
      <c r="D397" t="s">
        <v>5</v>
      </c>
      <c r="E397" s="29" t="s">
        <v>6996</v>
      </c>
      <c r="F397" s="30" t="s">
        <v>602</v>
      </c>
      <c r="G397" s="31">
        <v>15</v>
      </c>
      <c r="H397" s="30">
        <v>5.0000000000000001E-4</v>
      </c>
      <c r="I397" s="30">
        <f>ROUND(G397*H397,6)</f>
        <v>7.4999999999999997E-3</v>
      </c>
      <c r="L397" s="32">
        <v>0</v>
      </c>
      <c r="M397" s="27">
        <f>ROUND(ROUND(L397,2)*ROUND(G397,3),2)</f>
        <v>0</v>
      </c>
      <c r="N397" s="30" t="s">
        <v>6030</v>
      </c>
      <c r="O397">
        <f>(M397*21)/100</f>
        <v>0</v>
      </c>
      <c r="P397" t="s">
        <v>28</v>
      </c>
    </row>
    <row r="398" spans="1:16" ht="12.75" customHeight="1" x14ac:dyDescent="0.2">
      <c r="A398" s="33" t="s">
        <v>57</v>
      </c>
      <c r="E398" s="34" t="s">
        <v>6996</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6997</v>
      </c>
      <c r="D401" t="s">
        <v>5</v>
      </c>
      <c r="E401" s="29" t="s">
        <v>6998</v>
      </c>
      <c r="F401" s="30" t="s">
        <v>126</v>
      </c>
      <c r="G401" s="31">
        <v>24.42</v>
      </c>
      <c r="H401" s="30">
        <v>5.9999999999999995E-4</v>
      </c>
      <c r="I401" s="30">
        <f>ROUND(G401*H401,6)</f>
        <v>1.4652E-2</v>
      </c>
      <c r="L401" s="32">
        <v>0</v>
      </c>
      <c r="M401" s="27">
        <f>ROUND(ROUND(L401,2)*ROUND(G401,3),2)</f>
        <v>0</v>
      </c>
      <c r="N401" s="30" t="s">
        <v>6030</v>
      </c>
      <c r="O401">
        <f>(M401*21)/100</f>
        <v>0</v>
      </c>
      <c r="P401" t="s">
        <v>28</v>
      </c>
    </row>
    <row r="402" spans="1:16" ht="12.75" customHeight="1" x14ac:dyDescent="0.2">
      <c r="A402" s="33" t="s">
        <v>57</v>
      </c>
      <c r="E402" s="34" t="s">
        <v>6999</v>
      </c>
    </row>
    <row r="403" spans="1:16" ht="12.75" customHeight="1" x14ac:dyDescent="0.2">
      <c r="A403" s="33" t="s">
        <v>58</v>
      </c>
      <c r="E403" s="35" t="s">
        <v>5</v>
      </c>
    </row>
    <row r="404" spans="1:16" ht="12.75" customHeight="1" x14ac:dyDescent="0.2">
      <c r="E404" s="34" t="s">
        <v>7000</v>
      </c>
    </row>
    <row r="405" spans="1:16" ht="12.75" customHeight="1" x14ac:dyDescent="0.2">
      <c r="A405" t="s">
        <v>52</v>
      </c>
      <c r="B405" s="10" t="s">
        <v>458</v>
      </c>
      <c r="C405" s="10" t="s">
        <v>7001</v>
      </c>
      <c r="D405" t="s">
        <v>5</v>
      </c>
      <c r="E405" s="29" t="s">
        <v>7002</v>
      </c>
      <c r="F405" s="30" t="s">
        <v>126</v>
      </c>
      <c r="G405" s="31">
        <v>24.42</v>
      </c>
      <c r="H405" s="30">
        <v>5.9999999999999995E-4</v>
      </c>
      <c r="I405" s="30">
        <f>ROUND(G405*H405,6)</f>
        <v>1.4652E-2</v>
      </c>
      <c r="L405" s="32">
        <v>0</v>
      </c>
      <c r="M405" s="27">
        <f>ROUND(ROUND(L405,2)*ROUND(G405,3),2)</f>
        <v>0</v>
      </c>
      <c r="N405" s="30" t="s">
        <v>6030</v>
      </c>
      <c r="O405">
        <f>(M405*21)/100</f>
        <v>0</v>
      </c>
      <c r="P405" t="s">
        <v>28</v>
      </c>
    </row>
    <row r="406" spans="1:16" ht="12.75" customHeight="1" x14ac:dyDescent="0.2">
      <c r="A406" s="33" t="s">
        <v>57</v>
      </c>
      <c r="E406" s="34" t="s">
        <v>7003</v>
      </c>
    </row>
    <row r="407" spans="1:16" ht="12.75" customHeight="1" x14ac:dyDescent="0.2">
      <c r="A407" s="33" t="s">
        <v>58</v>
      </c>
      <c r="E407" s="35" t="s">
        <v>5</v>
      </c>
    </row>
    <row r="408" spans="1:16" ht="12.75" customHeight="1" x14ac:dyDescent="0.2">
      <c r="E408" s="34" t="s">
        <v>7000</v>
      </c>
    </row>
    <row r="409" spans="1:16" ht="12.75" customHeight="1" x14ac:dyDescent="0.2">
      <c r="A409" t="s">
        <v>52</v>
      </c>
      <c r="B409" s="10" t="s">
        <v>461</v>
      </c>
      <c r="C409" s="10" t="s">
        <v>7004</v>
      </c>
      <c r="D409" t="s">
        <v>5</v>
      </c>
      <c r="E409" s="29" t="s">
        <v>7005</v>
      </c>
      <c r="F409" s="30" t="s">
        <v>126</v>
      </c>
      <c r="G409" s="31">
        <v>25.02</v>
      </c>
      <c r="H409" s="30">
        <v>1.5E-3</v>
      </c>
      <c r="I409" s="30">
        <f>ROUND(G409*H409,6)</f>
        <v>3.7530000000000001E-2</v>
      </c>
      <c r="L409" s="32">
        <v>0</v>
      </c>
      <c r="M409" s="27">
        <f>ROUND(ROUND(L409,2)*ROUND(G409,3),2)</f>
        <v>0</v>
      </c>
      <c r="N409" s="30" t="s">
        <v>6030</v>
      </c>
      <c r="O409">
        <f>(M409*21)/100</f>
        <v>0</v>
      </c>
      <c r="P409" t="s">
        <v>28</v>
      </c>
    </row>
    <row r="410" spans="1:16" ht="12.75" customHeight="1" x14ac:dyDescent="0.2">
      <c r="A410" s="33" t="s">
        <v>57</v>
      </c>
      <c r="E410" s="34" t="s">
        <v>7006</v>
      </c>
    </row>
    <row r="411" spans="1:16" ht="12.75" customHeight="1" x14ac:dyDescent="0.2">
      <c r="A411" s="33" t="s">
        <v>58</v>
      </c>
      <c r="E411" s="35" t="s">
        <v>5</v>
      </c>
    </row>
    <row r="412" spans="1:16" ht="12.75" customHeight="1" x14ac:dyDescent="0.2">
      <c r="E412" s="34" t="s">
        <v>7000</v>
      </c>
    </row>
    <row r="413" spans="1:16" ht="12.75" customHeight="1" x14ac:dyDescent="0.2">
      <c r="A413" t="s">
        <v>52</v>
      </c>
      <c r="B413" s="10" t="s">
        <v>464</v>
      </c>
      <c r="C413" s="10" t="s">
        <v>7007</v>
      </c>
      <c r="D413" t="s">
        <v>5</v>
      </c>
      <c r="E413" s="29" t="s">
        <v>7008</v>
      </c>
      <c r="F413" s="30" t="s">
        <v>602</v>
      </c>
      <c r="G413" s="31">
        <v>19.055</v>
      </c>
      <c r="H413" s="30">
        <v>1.4999999999999999E-4</v>
      </c>
      <c r="I413" s="30">
        <f>ROUND(G413*H413,6)</f>
        <v>2.8579999999999999E-3</v>
      </c>
      <c r="L413" s="32">
        <v>0</v>
      </c>
      <c r="M413" s="27">
        <f>ROUND(ROUND(L413,2)*ROUND(G413,3),2)</f>
        <v>0</v>
      </c>
      <c r="N413" s="30" t="s">
        <v>6030</v>
      </c>
      <c r="O413">
        <f>(M413*21)/100</f>
        <v>0</v>
      </c>
      <c r="P413" t="s">
        <v>28</v>
      </c>
    </row>
    <row r="414" spans="1:16" ht="12.75" customHeight="1" x14ac:dyDescent="0.2">
      <c r="A414" s="33" t="s">
        <v>57</v>
      </c>
      <c r="E414" s="34" t="s">
        <v>7009</v>
      </c>
    </row>
    <row r="415" spans="1:16" ht="12.75" customHeight="1" x14ac:dyDescent="0.2">
      <c r="A415" s="33" t="s">
        <v>58</v>
      </c>
      <c r="E415" s="35" t="s">
        <v>5</v>
      </c>
    </row>
    <row r="416" spans="1:16" ht="12.75" customHeight="1" x14ac:dyDescent="0.2">
      <c r="E416" s="34" t="s">
        <v>7010</v>
      </c>
    </row>
    <row r="417" spans="1:16" ht="12.75" customHeight="1" x14ac:dyDescent="0.2">
      <c r="A417" t="s">
        <v>52</v>
      </c>
      <c r="B417" s="10" t="s">
        <v>467</v>
      </c>
      <c r="C417" s="10" t="s">
        <v>7011</v>
      </c>
      <c r="D417" t="s">
        <v>5</v>
      </c>
      <c r="E417" s="29" t="s">
        <v>7012</v>
      </c>
      <c r="F417" s="30" t="s">
        <v>602</v>
      </c>
      <c r="G417" s="31">
        <v>70.84</v>
      </c>
      <c r="H417" s="30">
        <v>4.2999999999999999E-4</v>
      </c>
      <c r="I417" s="30">
        <f>ROUND(G417*H417,6)</f>
        <v>3.0460999999999998E-2</v>
      </c>
      <c r="L417" s="32">
        <v>0</v>
      </c>
      <c r="M417" s="27">
        <f>ROUND(ROUND(L417,2)*ROUND(G417,3),2)</f>
        <v>0</v>
      </c>
      <c r="N417" s="30" t="s">
        <v>6030</v>
      </c>
      <c r="O417">
        <f>(M417*21)/100</f>
        <v>0</v>
      </c>
      <c r="P417" t="s">
        <v>28</v>
      </c>
    </row>
    <row r="418" spans="1:16" ht="12.75" customHeight="1" x14ac:dyDescent="0.2">
      <c r="A418" s="33" t="s">
        <v>57</v>
      </c>
      <c r="E418" s="34" t="s">
        <v>7013</v>
      </c>
    </row>
    <row r="419" spans="1:16" ht="12.75" customHeight="1" x14ac:dyDescent="0.2">
      <c r="A419" s="33" t="s">
        <v>58</v>
      </c>
      <c r="E419" s="35" t="s">
        <v>5</v>
      </c>
    </row>
    <row r="420" spans="1:16" ht="12.75" customHeight="1" x14ac:dyDescent="0.2">
      <c r="E420" s="34" t="s">
        <v>7010</v>
      </c>
    </row>
    <row r="421" spans="1:16" ht="12.75" customHeight="1" x14ac:dyDescent="0.2">
      <c r="A421" t="s">
        <v>52</v>
      </c>
      <c r="B421" s="10" t="s">
        <v>470</v>
      </c>
      <c r="C421" s="10" t="s">
        <v>9620</v>
      </c>
      <c r="D421" t="s">
        <v>5</v>
      </c>
      <c r="E421" s="29" t="s">
        <v>7015</v>
      </c>
      <c r="F421" s="30" t="s">
        <v>602</v>
      </c>
      <c r="G421" s="31">
        <v>89.894999999999996</v>
      </c>
      <c r="H421" s="30">
        <v>1.9E-3</v>
      </c>
      <c r="I421" s="30">
        <f>ROUND(G421*H421,6)</f>
        <v>0.17080100000000001</v>
      </c>
      <c r="L421" s="32">
        <v>0</v>
      </c>
      <c r="M421" s="27">
        <f>ROUND(ROUND(L421,2)*ROUND(G421,3),2)</f>
        <v>0</v>
      </c>
      <c r="N421" s="30" t="s">
        <v>6030</v>
      </c>
      <c r="O421">
        <f>(M421*21)/100</f>
        <v>0</v>
      </c>
      <c r="P421" t="s">
        <v>28</v>
      </c>
    </row>
    <row r="422" spans="1:16" ht="12.75" customHeight="1" x14ac:dyDescent="0.2">
      <c r="A422" s="33" t="s">
        <v>57</v>
      </c>
      <c r="E422" s="34" t="s">
        <v>7015</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7016</v>
      </c>
      <c r="D425" t="s">
        <v>5</v>
      </c>
      <c r="E425" s="29" t="s">
        <v>7017</v>
      </c>
      <c r="F425" s="30" t="s">
        <v>602</v>
      </c>
      <c r="G425" s="31">
        <v>104.895</v>
      </c>
      <c r="H425" s="30">
        <v>0</v>
      </c>
      <c r="I425" s="30">
        <f>ROUND(G425*H425,6)</f>
        <v>0</v>
      </c>
      <c r="L425" s="32">
        <v>0</v>
      </c>
      <c r="M425" s="27">
        <f>ROUND(ROUND(L425,2)*ROUND(G425,3),2)</f>
        <v>0</v>
      </c>
      <c r="N425" s="30" t="s">
        <v>6030</v>
      </c>
      <c r="O425">
        <f>(M425*21)/100</f>
        <v>0</v>
      </c>
      <c r="P425" t="s">
        <v>28</v>
      </c>
    </row>
    <row r="426" spans="1:16" ht="12.75" customHeight="1" x14ac:dyDescent="0.2">
      <c r="A426" s="33" t="s">
        <v>57</v>
      </c>
      <c r="E426" s="34" t="s">
        <v>7018</v>
      </c>
    </row>
    <row r="427" spans="1:16" ht="12.75" customHeight="1" x14ac:dyDescent="0.2">
      <c r="A427" s="33" t="s">
        <v>58</v>
      </c>
      <c r="E427" s="35" t="s">
        <v>5</v>
      </c>
    </row>
    <row r="428" spans="1:16" ht="12.75" customHeight="1" x14ac:dyDescent="0.2">
      <c r="E428" s="34" t="s">
        <v>7019</v>
      </c>
    </row>
    <row r="429" spans="1:16" ht="12.75" customHeight="1" x14ac:dyDescent="0.2">
      <c r="A429" t="s">
        <v>52</v>
      </c>
      <c r="B429" s="10" t="s">
        <v>476</v>
      </c>
      <c r="C429" s="10" t="s">
        <v>7020</v>
      </c>
      <c r="D429" t="s">
        <v>5</v>
      </c>
      <c r="E429" s="29" t="s">
        <v>7021</v>
      </c>
      <c r="F429" s="30" t="s">
        <v>602</v>
      </c>
      <c r="G429" s="31">
        <v>15.5</v>
      </c>
      <c r="H429" s="30">
        <v>0</v>
      </c>
      <c r="I429" s="30">
        <f>ROUND(G429*H429,6)</f>
        <v>0</v>
      </c>
      <c r="L429" s="32">
        <v>0</v>
      </c>
      <c r="M429" s="27">
        <f>ROUND(ROUND(L429,2)*ROUND(G429,3),2)</f>
        <v>0</v>
      </c>
      <c r="N429" s="30" t="s">
        <v>6030</v>
      </c>
      <c r="O429">
        <f>(M429*21)/100</f>
        <v>0</v>
      </c>
      <c r="P429" t="s">
        <v>28</v>
      </c>
    </row>
    <row r="430" spans="1:16" ht="12.75" customHeight="1" x14ac:dyDescent="0.2">
      <c r="A430" s="33" t="s">
        <v>57</v>
      </c>
      <c r="E430" s="34" t="s">
        <v>7022</v>
      </c>
    </row>
    <row r="431" spans="1:16" ht="12.75" customHeight="1" x14ac:dyDescent="0.2">
      <c r="A431" s="33" t="s">
        <v>58</v>
      </c>
      <c r="E431" s="35" t="s">
        <v>5</v>
      </c>
    </row>
    <row r="432" spans="1:16" ht="12.75" customHeight="1" x14ac:dyDescent="0.2">
      <c r="E432" s="34" t="s">
        <v>7019</v>
      </c>
    </row>
    <row r="433" spans="1:16" ht="12.75" customHeight="1" x14ac:dyDescent="0.2">
      <c r="A433" t="s">
        <v>52</v>
      </c>
      <c r="B433" s="10" t="s">
        <v>479</v>
      </c>
      <c r="C433" s="10" t="s">
        <v>6969</v>
      </c>
      <c r="D433" t="s">
        <v>5</v>
      </c>
      <c r="E433" s="29" t="s">
        <v>6970</v>
      </c>
      <c r="F433" s="30" t="s">
        <v>602</v>
      </c>
      <c r="G433" s="31">
        <v>89.894999999999996</v>
      </c>
      <c r="H433" s="30">
        <v>2.9999999999999997E-4</v>
      </c>
      <c r="I433" s="30">
        <f>ROUND(G433*H433,6)</f>
        <v>2.6969E-2</v>
      </c>
      <c r="L433" s="32">
        <v>0</v>
      </c>
      <c r="M433" s="27">
        <f>ROUND(ROUND(L433,2)*ROUND(G433,3),2)</f>
        <v>0</v>
      </c>
      <c r="N433" s="30" t="s">
        <v>6030</v>
      </c>
      <c r="O433">
        <f>(M433*21)/100</f>
        <v>0</v>
      </c>
      <c r="P433" t="s">
        <v>28</v>
      </c>
    </row>
    <row r="434" spans="1:16" ht="12.75" customHeight="1" x14ac:dyDescent="0.2">
      <c r="A434" s="33" t="s">
        <v>57</v>
      </c>
      <c r="E434" s="34" t="s">
        <v>6970</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6771</v>
      </c>
      <c r="D437" t="s">
        <v>5</v>
      </c>
      <c r="E437" s="29" t="s">
        <v>6772</v>
      </c>
      <c r="F437" s="30" t="s">
        <v>602</v>
      </c>
      <c r="G437" s="31">
        <v>0.5</v>
      </c>
      <c r="H437" s="30">
        <v>5.0000000000000001E-4</v>
      </c>
      <c r="I437" s="30">
        <f>ROUND(G437*H437,6)</f>
        <v>2.5000000000000001E-4</v>
      </c>
      <c r="L437" s="32">
        <v>0</v>
      </c>
      <c r="M437" s="27">
        <f>ROUND(ROUND(L437,2)*ROUND(G437,3),2)</f>
        <v>0</v>
      </c>
      <c r="N437" s="30" t="s">
        <v>6030</v>
      </c>
      <c r="O437">
        <f>(M437*21)/100</f>
        <v>0</v>
      </c>
      <c r="P437" t="s">
        <v>28</v>
      </c>
    </row>
    <row r="438" spans="1:16" ht="12.75" customHeight="1" x14ac:dyDescent="0.2">
      <c r="A438" s="33" t="s">
        <v>57</v>
      </c>
      <c r="E438" s="34" t="s">
        <v>6772</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7023</v>
      </c>
      <c r="D441" t="s">
        <v>5</v>
      </c>
      <c r="E441" s="29" t="s">
        <v>7024</v>
      </c>
      <c r="F441" s="30" t="s">
        <v>602</v>
      </c>
      <c r="G441" s="31">
        <v>30</v>
      </c>
      <c r="H441" s="30">
        <v>1E-3</v>
      </c>
      <c r="I441" s="30">
        <f>ROUND(G441*H441,6)</f>
        <v>0.03</v>
      </c>
      <c r="L441" s="32">
        <v>0</v>
      </c>
      <c r="M441" s="27">
        <f>ROUND(ROUND(L441,2)*ROUND(G441,3),2)</f>
        <v>0</v>
      </c>
      <c r="N441" s="30" t="s">
        <v>6030</v>
      </c>
      <c r="O441">
        <f>(M441*21)/100</f>
        <v>0</v>
      </c>
      <c r="P441" t="s">
        <v>28</v>
      </c>
    </row>
    <row r="442" spans="1:16" ht="12.75" customHeight="1" x14ac:dyDescent="0.2">
      <c r="A442" s="33" t="s">
        <v>57</v>
      </c>
      <c r="E442" s="34" t="s">
        <v>7024</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7025</v>
      </c>
      <c r="E445" s="28" t="s">
        <v>7026</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7027</v>
      </c>
      <c r="D446" t="s">
        <v>5</v>
      </c>
      <c r="E446" s="29" t="s">
        <v>7028</v>
      </c>
      <c r="F446" s="30" t="s">
        <v>602</v>
      </c>
      <c r="G446" s="31">
        <v>62.776000000000003</v>
      </c>
      <c r="H446" s="30">
        <v>0</v>
      </c>
      <c r="I446" s="30">
        <f>ROUND(G446*H446,6)</f>
        <v>0</v>
      </c>
      <c r="L446" s="32">
        <v>0</v>
      </c>
      <c r="M446" s="27">
        <f>ROUND(ROUND(L446,2)*ROUND(G446,3),2)</f>
        <v>0</v>
      </c>
      <c r="N446" s="30" t="s">
        <v>6030</v>
      </c>
      <c r="O446">
        <f>(M446*21)/100</f>
        <v>0</v>
      </c>
      <c r="P446" t="s">
        <v>28</v>
      </c>
    </row>
    <row r="447" spans="1:16" ht="12.75" customHeight="1" x14ac:dyDescent="0.2">
      <c r="A447" s="33" t="s">
        <v>57</v>
      </c>
      <c r="E447" s="34" t="s">
        <v>7029</v>
      </c>
    </row>
    <row r="448" spans="1:16" ht="12.75" customHeight="1" x14ac:dyDescent="0.2">
      <c r="A448" s="33" t="s">
        <v>58</v>
      </c>
      <c r="E448" s="35" t="s">
        <v>5</v>
      </c>
    </row>
    <row r="449" spans="1:16" ht="12.75" customHeight="1" x14ac:dyDescent="0.2">
      <c r="E449" s="34" t="s">
        <v>7030</v>
      </c>
    </row>
    <row r="450" spans="1:16" ht="12.75" customHeight="1" x14ac:dyDescent="0.2">
      <c r="A450" t="s">
        <v>52</v>
      </c>
      <c r="B450" s="10" t="s">
        <v>491</v>
      </c>
      <c r="C450" s="10" t="s">
        <v>7031</v>
      </c>
      <c r="D450" t="s">
        <v>5</v>
      </c>
      <c r="E450" s="29" t="s">
        <v>7032</v>
      </c>
      <c r="F450" s="30" t="s">
        <v>271</v>
      </c>
      <c r="G450" s="31">
        <v>7.5330000000000004</v>
      </c>
      <c r="H450" s="30">
        <v>0.03</v>
      </c>
      <c r="I450" s="30">
        <f>ROUND(G450*H450,6)</f>
        <v>0.22599</v>
      </c>
      <c r="L450" s="32">
        <v>0</v>
      </c>
      <c r="M450" s="27">
        <f>ROUND(ROUND(L450,2)*ROUND(G450,3),2)</f>
        <v>0</v>
      </c>
      <c r="N450" s="30" t="s">
        <v>6030</v>
      </c>
      <c r="O450">
        <f>(M450*21)/100</f>
        <v>0</v>
      </c>
      <c r="P450" t="s">
        <v>28</v>
      </c>
    </row>
    <row r="451" spans="1:16" ht="12.75" customHeight="1" x14ac:dyDescent="0.2">
      <c r="A451" s="33" t="s">
        <v>57</v>
      </c>
      <c r="E451" s="34" t="s">
        <v>7032</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7033</v>
      </c>
      <c r="D454" t="s">
        <v>5</v>
      </c>
      <c r="E454" s="29" t="s">
        <v>7034</v>
      </c>
      <c r="F454" s="30" t="s">
        <v>602</v>
      </c>
      <c r="G454" s="31">
        <v>33.634</v>
      </c>
      <c r="H454" s="30">
        <v>6.0000000000000001E-3</v>
      </c>
      <c r="I454" s="30">
        <f>ROUND(G454*H454,6)</f>
        <v>0.20180400000000001</v>
      </c>
      <c r="L454" s="32">
        <v>0</v>
      </c>
      <c r="M454" s="27">
        <f>ROUND(ROUND(L454,2)*ROUND(G454,3),2)</f>
        <v>0</v>
      </c>
      <c r="N454" s="30" t="s">
        <v>6030</v>
      </c>
      <c r="O454">
        <f>(M454*21)/100</f>
        <v>0</v>
      </c>
      <c r="P454" t="s">
        <v>28</v>
      </c>
    </row>
    <row r="455" spans="1:16" ht="12.75" customHeight="1" x14ac:dyDescent="0.2">
      <c r="A455" s="33" t="s">
        <v>57</v>
      </c>
      <c r="E455" s="34" t="s">
        <v>7035</v>
      </c>
    </row>
    <row r="456" spans="1:16" ht="12.75" customHeight="1" x14ac:dyDescent="0.2">
      <c r="A456" s="33" t="s">
        <v>58</v>
      </c>
      <c r="E456" s="35" t="s">
        <v>5</v>
      </c>
    </row>
    <row r="457" spans="1:16" ht="12.75" customHeight="1" x14ac:dyDescent="0.2">
      <c r="E457" s="34" t="s">
        <v>7036</v>
      </c>
    </row>
    <row r="458" spans="1:16" ht="12.75" customHeight="1" x14ac:dyDescent="0.2">
      <c r="A458" t="s">
        <v>52</v>
      </c>
      <c r="B458" s="10" t="s">
        <v>495</v>
      </c>
      <c r="C458" s="10" t="s">
        <v>6864</v>
      </c>
      <c r="D458" t="s">
        <v>5</v>
      </c>
      <c r="E458" s="29" t="s">
        <v>6865</v>
      </c>
      <c r="F458" s="30" t="s">
        <v>602</v>
      </c>
      <c r="G458" s="31">
        <v>33.634</v>
      </c>
      <c r="H458" s="30">
        <v>3.5999999999999999E-3</v>
      </c>
      <c r="I458" s="30">
        <f>ROUND(G458*H458,6)</f>
        <v>0.121082</v>
      </c>
      <c r="L458" s="32">
        <v>0</v>
      </c>
      <c r="M458" s="27">
        <f>ROUND(ROUND(L458,2)*ROUND(G458,3),2)</f>
        <v>0</v>
      </c>
      <c r="N458" s="30" t="s">
        <v>6030</v>
      </c>
      <c r="O458">
        <f>(M458*21)/100</f>
        <v>0</v>
      </c>
      <c r="P458" t="s">
        <v>28</v>
      </c>
    </row>
    <row r="459" spans="1:16" ht="12.75" customHeight="1" x14ac:dyDescent="0.2">
      <c r="A459" s="33" t="s">
        <v>57</v>
      </c>
      <c r="E459" s="34" t="s">
        <v>6865</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7037</v>
      </c>
      <c r="D462" t="s">
        <v>5</v>
      </c>
      <c r="E462" s="29" t="s">
        <v>7038</v>
      </c>
      <c r="F462" s="30" t="s">
        <v>602</v>
      </c>
      <c r="G462" s="31">
        <v>85.745000000000005</v>
      </c>
      <c r="H462" s="30">
        <v>1.2E-4</v>
      </c>
      <c r="I462" s="30">
        <f>ROUND(G462*H462,6)</f>
        <v>1.0289E-2</v>
      </c>
      <c r="L462" s="32">
        <v>0</v>
      </c>
      <c r="M462" s="27">
        <f>ROUND(ROUND(L462,2)*ROUND(G462,3),2)</f>
        <v>0</v>
      </c>
      <c r="N462" s="30" t="s">
        <v>6030</v>
      </c>
      <c r="O462">
        <f>(M462*21)/100</f>
        <v>0</v>
      </c>
      <c r="P462" t="s">
        <v>28</v>
      </c>
    </row>
    <row r="463" spans="1:16" ht="12.75" customHeight="1" x14ac:dyDescent="0.2">
      <c r="A463" s="33" t="s">
        <v>57</v>
      </c>
      <c r="E463" s="34" t="s">
        <v>7039</v>
      </c>
    </row>
    <row r="464" spans="1:16" ht="12.75" customHeight="1" x14ac:dyDescent="0.2">
      <c r="A464" s="33" t="s">
        <v>58</v>
      </c>
      <c r="E464" s="35" t="s">
        <v>5</v>
      </c>
    </row>
    <row r="465" spans="1:16" ht="12.75" customHeight="1" x14ac:dyDescent="0.2">
      <c r="E465" s="34" t="s">
        <v>7040</v>
      </c>
    </row>
    <row r="466" spans="1:16" ht="12.75" customHeight="1" x14ac:dyDescent="0.2">
      <c r="A466" t="s">
        <v>52</v>
      </c>
      <c r="B466" s="10" t="s">
        <v>497</v>
      </c>
      <c r="C466" s="10" t="s">
        <v>7041</v>
      </c>
      <c r="D466" t="s">
        <v>5</v>
      </c>
      <c r="E466" s="29" t="s">
        <v>7042</v>
      </c>
      <c r="F466" s="30" t="s">
        <v>602</v>
      </c>
      <c r="G466" s="31">
        <v>70.650000000000006</v>
      </c>
      <c r="H466" s="30">
        <v>4.8999999999999998E-3</v>
      </c>
      <c r="I466" s="30">
        <f>ROUND(G466*H466,6)</f>
        <v>0.34618500000000002</v>
      </c>
      <c r="L466" s="32">
        <v>0</v>
      </c>
      <c r="M466" s="27">
        <f>ROUND(ROUND(L466,2)*ROUND(G466,3),2)</f>
        <v>0</v>
      </c>
      <c r="N466" s="30" t="s">
        <v>6030</v>
      </c>
      <c r="O466">
        <f>(M466*21)/100</f>
        <v>0</v>
      </c>
      <c r="P466" t="s">
        <v>28</v>
      </c>
    </row>
    <row r="467" spans="1:16" ht="12.75" customHeight="1" x14ac:dyDescent="0.2">
      <c r="A467" s="33" t="s">
        <v>57</v>
      </c>
      <c r="E467" s="34" t="s">
        <v>7042</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7043</v>
      </c>
      <c r="D470" t="s">
        <v>5</v>
      </c>
      <c r="E470" s="29" t="s">
        <v>7044</v>
      </c>
      <c r="F470" s="30" t="s">
        <v>602</v>
      </c>
      <c r="G470" s="31">
        <v>15.095000000000001</v>
      </c>
      <c r="H470" s="30">
        <v>1.8E-3</v>
      </c>
      <c r="I470" s="30">
        <f>ROUND(G470*H470,6)</f>
        <v>2.7171000000000001E-2</v>
      </c>
      <c r="L470" s="32">
        <v>0</v>
      </c>
      <c r="M470" s="27">
        <f>ROUND(ROUND(L470,2)*ROUND(G470,3),2)</f>
        <v>0</v>
      </c>
      <c r="N470" s="30" t="s">
        <v>6030</v>
      </c>
      <c r="O470">
        <f>(M470*21)/100</f>
        <v>0</v>
      </c>
      <c r="P470" t="s">
        <v>28</v>
      </c>
    </row>
    <row r="471" spans="1:16" ht="12.75" customHeight="1" x14ac:dyDescent="0.2">
      <c r="A471" s="33" t="s">
        <v>57</v>
      </c>
      <c r="E471" s="34" t="s">
        <v>7044</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7045</v>
      </c>
      <c r="D474" t="s">
        <v>5</v>
      </c>
      <c r="E474" s="29" t="s">
        <v>7046</v>
      </c>
      <c r="F474" s="30" t="s">
        <v>602</v>
      </c>
      <c r="G474" s="31">
        <v>70.650000000000006</v>
      </c>
      <c r="H474" s="30">
        <v>1.2E-4</v>
      </c>
      <c r="I474" s="30">
        <f>ROUND(G474*H474,6)</f>
        <v>8.4779999999999994E-3</v>
      </c>
      <c r="L474" s="32">
        <v>0</v>
      </c>
      <c r="M474" s="27">
        <f>ROUND(ROUND(L474,2)*ROUND(G474,3),2)</f>
        <v>0</v>
      </c>
      <c r="N474" s="30" t="s">
        <v>6030</v>
      </c>
      <c r="O474">
        <f>(M474*21)/100</f>
        <v>0</v>
      </c>
      <c r="P474" t="s">
        <v>28</v>
      </c>
    </row>
    <row r="475" spans="1:16" ht="12.75" customHeight="1" x14ac:dyDescent="0.2">
      <c r="A475" s="33" t="s">
        <v>57</v>
      </c>
      <c r="E475" s="34" t="s">
        <v>7047</v>
      </c>
    </row>
    <row r="476" spans="1:16" ht="12.75" customHeight="1" x14ac:dyDescent="0.2">
      <c r="A476" s="33" t="s">
        <v>58</v>
      </c>
      <c r="E476" s="35" t="s">
        <v>5</v>
      </c>
    </row>
    <row r="477" spans="1:16" ht="12.75" customHeight="1" x14ac:dyDescent="0.2">
      <c r="E477" s="34" t="s">
        <v>7040</v>
      </c>
    </row>
    <row r="478" spans="1:16" ht="12.75" customHeight="1" x14ac:dyDescent="0.2">
      <c r="A478" t="s">
        <v>52</v>
      </c>
      <c r="B478" s="10" t="s">
        <v>504</v>
      </c>
      <c r="C478" s="10" t="s">
        <v>7048</v>
      </c>
      <c r="D478" t="s">
        <v>5</v>
      </c>
      <c r="E478" s="29" t="s">
        <v>7049</v>
      </c>
      <c r="F478" s="30" t="s">
        <v>271</v>
      </c>
      <c r="G478" s="31">
        <v>6.359</v>
      </c>
      <c r="H478" s="30">
        <v>0.03</v>
      </c>
      <c r="I478" s="30">
        <f>ROUND(G478*H478,6)</f>
        <v>0.19077</v>
      </c>
      <c r="L478" s="32">
        <v>0</v>
      </c>
      <c r="M478" s="27">
        <f>ROUND(ROUND(L478,2)*ROUND(G478,3),2)</f>
        <v>0</v>
      </c>
      <c r="N478" s="30" t="s">
        <v>6030</v>
      </c>
      <c r="O478">
        <f>(M478*21)/100</f>
        <v>0</v>
      </c>
      <c r="P478" t="s">
        <v>28</v>
      </c>
    </row>
    <row r="479" spans="1:16" ht="12.75" customHeight="1" x14ac:dyDescent="0.2">
      <c r="A479" s="33" t="s">
        <v>57</v>
      </c>
      <c r="E479" s="34" t="s">
        <v>7049</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7050</v>
      </c>
      <c r="D482" t="s">
        <v>5</v>
      </c>
      <c r="E482" s="29" t="s">
        <v>7051</v>
      </c>
      <c r="F482" s="30" t="s">
        <v>126</v>
      </c>
      <c r="G482" s="31">
        <v>23.98</v>
      </c>
      <c r="H482" s="30">
        <v>1E-4</v>
      </c>
      <c r="I482" s="30">
        <f>ROUND(G482*H482,6)</f>
        <v>2.398E-3</v>
      </c>
      <c r="L482" s="32">
        <v>0</v>
      </c>
      <c r="M482" s="27">
        <f>ROUND(ROUND(L482,2)*ROUND(G482,3),2)</f>
        <v>0</v>
      </c>
      <c r="N482" s="30" t="s">
        <v>6030</v>
      </c>
      <c r="O482">
        <f>(M482*21)/100</f>
        <v>0</v>
      </c>
      <c r="P482" t="s">
        <v>28</v>
      </c>
    </row>
    <row r="483" spans="1:16" ht="12.75" customHeight="1" x14ac:dyDescent="0.2">
      <c r="A483" s="33" t="s">
        <v>57</v>
      </c>
      <c r="E483" s="34" t="s">
        <v>7052</v>
      </c>
    </row>
    <row r="484" spans="1:16" ht="12.75" customHeight="1" x14ac:dyDescent="0.2">
      <c r="A484" s="33" t="s">
        <v>58</v>
      </c>
      <c r="E484" s="35" t="s">
        <v>5</v>
      </c>
    </row>
    <row r="485" spans="1:16" ht="12.75" customHeight="1" x14ac:dyDescent="0.2">
      <c r="E485" s="34" t="s">
        <v>7040</v>
      </c>
    </row>
    <row r="486" spans="1:16" ht="12.75" customHeight="1" x14ac:dyDescent="0.2">
      <c r="A486" t="s">
        <v>52</v>
      </c>
      <c r="B486" s="10" t="s">
        <v>508</v>
      </c>
      <c r="C486" s="10" t="s">
        <v>7031</v>
      </c>
      <c r="D486" t="s">
        <v>50</v>
      </c>
      <c r="E486" s="29" t="s">
        <v>7032</v>
      </c>
      <c r="F486" s="30" t="s">
        <v>271</v>
      </c>
      <c r="G486" s="31">
        <v>6.6000000000000003E-2</v>
      </c>
      <c r="H486" s="30">
        <v>0.03</v>
      </c>
      <c r="I486" s="30">
        <f>ROUND(G486*H486,6)</f>
        <v>1.98E-3</v>
      </c>
      <c r="L486" s="32">
        <v>0</v>
      </c>
      <c r="M486" s="27">
        <f>ROUND(ROUND(L486,2)*ROUND(G486,3),2)</f>
        <v>0</v>
      </c>
      <c r="N486" s="30" t="s">
        <v>6030</v>
      </c>
      <c r="O486">
        <f>(M486*21)/100</f>
        <v>0</v>
      </c>
      <c r="P486" t="s">
        <v>28</v>
      </c>
    </row>
    <row r="487" spans="1:16" ht="12.75" customHeight="1" x14ac:dyDescent="0.2">
      <c r="A487" s="33" t="s">
        <v>57</v>
      </c>
      <c r="E487" s="34" t="s">
        <v>7032</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7053</v>
      </c>
      <c r="E490" s="28" t="s">
        <v>7054</v>
      </c>
      <c r="J490" s="27">
        <f>0</f>
        <v>0</v>
      </c>
      <c r="K490" s="27">
        <f>0</f>
        <v>0</v>
      </c>
      <c r="L490" s="27">
        <f>0+L491+L495+L499+L503+L507</f>
        <v>0</v>
      </c>
      <c r="M490" s="27">
        <f>0+M491+M495+M499+M503+M507</f>
        <v>0</v>
      </c>
    </row>
    <row r="491" spans="1:16" ht="12.75" customHeight="1" x14ac:dyDescent="0.2">
      <c r="A491" t="s">
        <v>52</v>
      </c>
      <c r="B491" s="10" t="s">
        <v>509</v>
      </c>
      <c r="C491" s="10" t="s">
        <v>7055</v>
      </c>
      <c r="D491" t="s">
        <v>5</v>
      </c>
      <c r="E491" s="29" t="s">
        <v>7056</v>
      </c>
      <c r="F491" s="30" t="s">
        <v>602</v>
      </c>
      <c r="G491" s="31">
        <v>13.221</v>
      </c>
      <c r="H491" s="30">
        <v>7.6999999999999996E-4</v>
      </c>
      <c r="I491" s="30">
        <f>ROUND(G491*H491,6)</f>
        <v>1.018E-2</v>
      </c>
      <c r="L491" s="32">
        <v>0</v>
      </c>
      <c r="M491" s="27">
        <f>ROUND(ROUND(L491,2)*ROUND(G491,3),2)</f>
        <v>0</v>
      </c>
      <c r="N491" s="30" t="s">
        <v>6030</v>
      </c>
      <c r="O491">
        <f>(M491*21)/100</f>
        <v>0</v>
      </c>
      <c r="P491" t="s">
        <v>28</v>
      </c>
    </row>
    <row r="492" spans="1:16" ht="12.75" customHeight="1" x14ac:dyDescent="0.2">
      <c r="A492" s="33" t="s">
        <v>57</v>
      </c>
      <c r="E492" s="34" t="s">
        <v>7057</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7058</v>
      </c>
      <c r="D495" t="s">
        <v>5</v>
      </c>
      <c r="E495" s="29" t="s">
        <v>7059</v>
      </c>
      <c r="F495" s="30" t="s">
        <v>602</v>
      </c>
      <c r="G495" s="31">
        <v>19.968</v>
      </c>
      <c r="H495" s="30">
        <v>7.6999999999999996E-4</v>
      </c>
      <c r="I495" s="30">
        <f>ROUND(G495*H495,6)</f>
        <v>1.5375E-2</v>
      </c>
      <c r="L495" s="32">
        <v>0</v>
      </c>
      <c r="M495" s="27">
        <f>ROUND(ROUND(L495,2)*ROUND(G495,3),2)</f>
        <v>0</v>
      </c>
      <c r="N495" s="30" t="s">
        <v>6030</v>
      </c>
      <c r="O495">
        <f>(M495*21)/100</f>
        <v>0</v>
      </c>
      <c r="P495" t="s">
        <v>28</v>
      </c>
    </row>
    <row r="496" spans="1:16" ht="12.75" customHeight="1" x14ac:dyDescent="0.2">
      <c r="A496" s="33" t="s">
        <v>57</v>
      </c>
      <c r="E496" s="34" t="s">
        <v>7060</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7061</v>
      </c>
      <c r="D499" t="s">
        <v>5</v>
      </c>
      <c r="E499" s="29" t="s">
        <v>7062</v>
      </c>
      <c r="F499" s="30" t="s">
        <v>602</v>
      </c>
      <c r="G499" s="31">
        <v>13.221</v>
      </c>
      <c r="H499" s="30">
        <v>1.3999999999999999E-4</v>
      </c>
      <c r="I499" s="30">
        <f>ROUND(G499*H499,6)</f>
        <v>1.851E-3</v>
      </c>
      <c r="L499" s="32">
        <v>0</v>
      </c>
      <c r="M499" s="27">
        <f>ROUND(ROUND(L499,2)*ROUND(G499,3),2)</f>
        <v>0</v>
      </c>
      <c r="N499" s="30" t="s">
        <v>6030</v>
      </c>
      <c r="O499">
        <f>(M499*21)/100</f>
        <v>0</v>
      </c>
      <c r="P499" t="s">
        <v>28</v>
      </c>
    </row>
    <row r="500" spans="1:16" ht="12.75" customHeight="1" x14ac:dyDescent="0.2">
      <c r="A500" s="33" t="s">
        <v>57</v>
      </c>
      <c r="E500" s="34" t="s">
        <v>7063</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7064</v>
      </c>
      <c r="D503" t="s">
        <v>5</v>
      </c>
      <c r="E503" s="29" t="s">
        <v>7065</v>
      </c>
      <c r="F503" s="30" t="s">
        <v>602</v>
      </c>
      <c r="G503" s="31">
        <v>19.968</v>
      </c>
      <c r="H503" s="30">
        <v>1.3999999999999999E-4</v>
      </c>
      <c r="I503" s="30">
        <f>ROUND(G503*H503,6)</f>
        <v>2.7959999999999999E-3</v>
      </c>
      <c r="L503" s="32">
        <v>0</v>
      </c>
      <c r="M503" s="27">
        <f>ROUND(ROUND(L503,2)*ROUND(G503,3),2)</f>
        <v>0</v>
      </c>
      <c r="N503" s="30" t="s">
        <v>6030</v>
      </c>
      <c r="O503">
        <f>(M503*21)/100</f>
        <v>0</v>
      </c>
      <c r="P503" t="s">
        <v>28</v>
      </c>
    </row>
    <row r="504" spans="1:16" ht="12.75" customHeight="1" x14ac:dyDescent="0.2">
      <c r="A504" s="33" t="s">
        <v>57</v>
      </c>
      <c r="E504" s="34" t="s">
        <v>7066</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9621</v>
      </c>
      <c r="D507" t="s">
        <v>5</v>
      </c>
      <c r="E507" s="29" t="s">
        <v>7068</v>
      </c>
      <c r="F507" s="30" t="s">
        <v>2830</v>
      </c>
      <c r="G507" s="31">
        <v>149.351</v>
      </c>
      <c r="H507" s="30">
        <v>1E-3</v>
      </c>
      <c r="I507" s="30">
        <f>ROUND(G507*H507,6)</f>
        <v>0.14935100000000001</v>
      </c>
      <c r="L507" s="32">
        <v>0</v>
      </c>
      <c r="M507" s="27">
        <f>ROUND(ROUND(L507,2)*ROUND(G507,3),2)</f>
        <v>0</v>
      </c>
      <c r="N507" s="30" t="s">
        <v>6030</v>
      </c>
      <c r="O507">
        <f>(M507*21)/100</f>
        <v>0</v>
      </c>
      <c r="P507" t="s">
        <v>28</v>
      </c>
    </row>
    <row r="508" spans="1:16" ht="12.75" customHeight="1" x14ac:dyDescent="0.2">
      <c r="A508" s="33" t="s">
        <v>57</v>
      </c>
      <c r="E508" s="34" t="s">
        <v>7068</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7069</v>
      </c>
      <c r="E511" s="28" t="s">
        <v>6602</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9622</v>
      </c>
      <c r="D512" t="s">
        <v>5</v>
      </c>
      <c r="E512" s="29" t="s">
        <v>6604</v>
      </c>
      <c r="F512" s="30" t="s">
        <v>126</v>
      </c>
      <c r="G512" s="31">
        <v>20</v>
      </c>
      <c r="H512" s="30">
        <v>0</v>
      </c>
      <c r="I512" s="30">
        <f>ROUND(G512*H512,6)</f>
        <v>0</v>
      </c>
      <c r="L512" s="32">
        <v>0</v>
      </c>
      <c r="M512" s="27">
        <f>ROUND(ROUND(L512,2)*ROUND(G512,3),2)</f>
        <v>0</v>
      </c>
      <c r="N512" s="30" t="s">
        <v>6030</v>
      </c>
      <c r="O512">
        <f>(M512*21)/100</f>
        <v>0</v>
      </c>
      <c r="P512" t="s">
        <v>28</v>
      </c>
    </row>
    <row r="513" spans="1:16" ht="12.75" customHeight="1" x14ac:dyDescent="0.2">
      <c r="A513" s="33" t="s">
        <v>57</v>
      </c>
      <c r="E513" s="34" t="s">
        <v>6604</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9623</v>
      </c>
      <c r="D516" t="s">
        <v>5</v>
      </c>
      <c r="E516" s="29" t="s">
        <v>6606</v>
      </c>
      <c r="F516" s="30" t="s">
        <v>126</v>
      </c>
      <c r="G516" s="31">
        <v>20</v>
      </c>
      <c r="H516" s="30">
        <v>0</v>
      </c>
      <c r="I516" s="30">
        <f>ROUND(G516*H516,6)</f>
        <v>0</v>
      </c>
      <c r="L516" s="32">
        <v>0</v>
      </c>
      <c r="M516" s="27">
        <f>ROUND(ROUND(L516,2)*ROUND(G516,3),2)</f>
        <v>0</v>
      </c>
      <c r="N516" s="30" t="s">
        <v>6030</v>
      </c>
      <c r="O516">
        <f>(M516*21)/100</f>
        <v>0</v>
      </c>
      <c r="P516" t="s">
        <v>28</v>
      </c>
    </row>
    <row r="517" spans="1:16" ht="12.75" customHeight="1" x14ac:dyDescent="0.2">
      <c r="A517" s="33" t="s">
        <v>57</v>
      </c>
      <c r="E517" s="34" t="s">
        <v>6606</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9624</v>
      </c>
      <c r="D520" t="s">
        <v>5</v>
      </c>
      <c r="E520" s="29" t="s">
        <v>6608</v>
      </c>
      <c r="F520" s="30" t="s">
        <v>126</v>
      </c>
      <c r="G520" s="31">
        <v>20</v>
      </c>
      <c r="H520" s="30">
        <v>0</v>
      </c>
      <c r="I520" s="30">
        <f>ROUND(G520*H520,6)</f>
        <v>0</v>
      </c>
      <c r="L520" s="32">
        <v>0</v>
      </c>
      <c r="M520" s="27">
        <f>ROUND(ROUND(L520,2)*ROUND(G520,3),2)</f>
        <v>0</v>
      </c>
      <c r="N520" s="30" t="s">
        <v>6030</v>
      </c>
      <c r="O520">
        <f>(M520*21)/100</f>
        <v>0</v>
      </c>
      <c r="P520" t="s">
        <v>28</v>
      </c>
    </row>
    <row r="521" spans="1:16" ht="12.75" customHeight="1" x14ac:dyDescent="0.2">
      <c r="A521" s="33" t="s">
        <v>57</v>
      </c>
      <c r="E521" s="34" t="s">
        <v>6608</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9625</v>
      </c>
      <c r="D524" t="s">
        <v>5</v>
      </c>
      <c r="E524" s="29" t="s">
        <v>6610</v>
      </c>
      <c r="F524" s="30" t="s">
        <v>126</v>
      </c>
      <c r="G524" s="31">
        <v>20</v>
      </c>
      <c r="H524" s="30">
        <v>0</v>
      </c>
      <c r="I524" s="30">
        <f>ROUND(G524*H524,6)</f>
        <v>0</v>
      </c>
      <c r="L524" s="32">
        <v>0</v>
      </c>
      <c r="M524" s="27">
        <f>ROUND(ROUND(L524,2)*ROUND(G524,3),2)</f>
        <v>0</v>
      </c>
      <c r="N524" s="30" t="s">
        <v>6030</v>
      </c>
      <c r="O524">
        <f>(M524*21)/100</f>
        <v>0</v>
      </c>
      <c r="P524" t="s">
        <v>28</v>
      </c>
    </row>
    <row r="525" spans="1:16" ht="12.75" customHeight="1" x14ac:dyDescent="0.2">
      <c r="A525" s="33" t="s">
        <v>57</v>
      </c>
      <c r="E525" s="34" t="s">
        <v>6610</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9626</v>
      </c>
      <c r="D528" t="s">
        <v>5</v>
      </c>
      <c r="E528" s="29" t="s">
        <v>6612</v>
      </c>
      <c r="F528" s="30" t="s">
        <v>3289</v>
      </c>
      <c r="G528" s="31">
        <v>1</v>
      </c>
      <c r="H528" s="30">
        <v>0</v>
      </c>
      <c r="I528" s="30">
        <f>ROUND(G528*H528,6)</f>
        <v>0</v>
      </c>
      <c r="L528" s="32">
        <v>0</v>
      </c>
      <c r="M528" s="27">
        <f>ROUND(ROUND(L528,2)*ROUND(G528,3),2)</f>
        <v>0</v>
      </c>
      <c r="N528" s="30" t="s">
        <v>6030</v>
      </c>
      <c r="O528">
        <f>(M528*21)/100</f>
        <v>0</v>
      </c>
      <c r="P528" t="s">
        <v>28</v>
      </c>
    </row>
    <row r="529" spans="1:16" ht="12.75" customHeight="1" x14ac:dyDescent="0.2">
      <c r="A529" s="33" t="s">
        <v>57</v>
      </c>
      <c r="E529" s="34" t="s">
        <v>6612</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9627</v>
      </c>
      <c r="D532" t="s">
        <v>5</v>
      </c>
      <c r="E532" s="29" t="s">
        <v>6614</v>
      </c>
      <c r="F532" s="30" t="s">
        <v>3289</v>
      </c>
      <c r="G532" s="31">
        <v>3</v>
      </c>
      <c r="H532" s="30">
        <v>0</v>
      </c>
      <c r="I532" s="30">
        <f>ROUND(G532*H532,6)</f>
        <v>0</v>
      </c>
      <c r="L532" s="32">
        <v>0</v>
      </c>
      <c r="M532" s="27">
        <f>ROUND(ROUND(L532,2)*ROUND(G532,3),2)</f>
        <v>0</v>
      </c>
      <c r="N532" s="30" t="s">
        <v>6030</v>
      </c>
      <c r="O532">
        <f>(M532*21)/100</f>
        <v>0</v>
      </c>
      <c r="P532" t="s">
        <v>28</v>
      </c>
    </row>
    <row r="533" spans="1:16" ht="12.75" customHeight="1" x14ac:dyDescent="0.2">
      <c r="A533" s="33" t="s">
        <v>57</v>
      </c>
      <c r="E533" s="34" t="s">
        <v>6614</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9628</v>
      </c>
      <c r="D536" t="s">
        <v>5</v>
      </c>
      <c r="E536" s="29" t="s">
        <v>6616</v>
      </c>
      <c r="F536" s="30" t="s">
        <v>3289</v>
      </c>
      <c r="G536" s="31">
        <v>3</v>
      </c>
      <c r="H536" s="30">
        <v>0</v>
      </c>
      <c r="I536" s="30">
        <f>ROUND(G536*H536,6)</f>
        <v>0</v>
      </c>
      <c r="L536" s="32">
        <v>0</v>
      </c>
      <c r="M536" s="27">
        <f>ROUND(ROUND(L536,2)*ROUND(G536,3),2)</f>
        <v>0</v>
      </c>
      <c r="N536" s="30" t="s">
        <v>6030</v>
      </c>
      <c r="O536">
        <f>(M536*21)/100</f>
        <v>0</v>
      </c>
      <c r="P536" t="s">
        <v>28</v>
      </c>
    </row>
    <row r="537" spans="1:16" ht="12.75" customHeight="1" x14ac:dyDescent="0.2">
      <c r="A537" s="33" t="s">
        <v>57</v>
      </c>
      <c r="E537" s="34" t="s">
        <v>6616</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9629</v>
      </c>
      <c r="D540" t="s">
        <v>5</v>
      </c>
      <c r="E540" s="29" t="s">
        <v>6618</v>
      </c>
      <c r="F540" s="30" t="s">
        <v>6012</v>
      </c>
      <c r="G540" s="31">
        <v>1</v>
      </c>
      <c r="H540" s="30">
        <v>0</v>
      </c>
      <c r="I540" s="30">
        <f>ROUND(G540*H540,6)</f>
        <v>0</v>
      </c>
      <c r="L540" s="32">
        <v>0</v>
      </c>
      <c r="M540" s="27">
        <f>ROUND(ROUND(L540,2)*ROUND(G540,3),2)</f>
        <v>0</v>
      </c>
      <c r="N540" s="30" t="s">
        <v>6030</v>
      </c>
      <c r="O540">
        <f>(M540*21)/100</f>
        <v>0</v>
      </c>
      <c r="P540" t="s">
        <v>28</v>
      </c>
    </row>
    <row r="541" spans="1:16" ht="12.75" customHeight="1" x14ac:dyDescent="0.2">
      <c r="A541" s="33" t="s">
        <v>57</v>
      </c>
      <c r="E541" s="34" t="s">
        <v>6618</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9630</v>
      </c>
      <c r="D544" t="s">
        <v>5</v>
      </c>
      <c r="E544" s="29" t="s">
        <v>6620</v>
      </c>
      <c r="F544" s="30" t="s">
        <v>6012</v>
      </c>
      <c r="G544" s="31">
        <v>1</v>
      </c>
      <c r="H544" s="30">
        <v>0</v>
      </c>
      <c r="I544" s="30">
        <f>ROUND(G544*H544,6)</f>
        <v>0</v>
      </c>
      <c r="L544" s="32">
        <v>0</v>
      </c>
      <c r="M544" s="27">
        <f>ROUND(ROUND(L544,2)*ROUND(G544,3),2)</f>
        <v>0</v>
      </c>
      <c r="N544" s="30" t="s">
        <v>6030</v>
      </c>
      <c r="O544">
        <f>(M544*21)/100</f>
        <v>0</v>
      </c>
      <c r="P544" t="s">
        <v>28</v>
      </c>
    </row>
    <row r="545" spans="1:16" ht="12.75" customHeight="1" x14ac:dyDescent="0.2">
      <c r="A545" s="33" t="s">
        <v>57</v>
      </c>
      <c r="E545" s="34" t="s">
        <v>6620</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9631</v>
      </c>
      <c r="D548" t="s">
        <v>5</v>
      </c>
      <c r="E548" s="29" t="s">
        <v>6622</v>
      </c>
      <c r="F548" s="30" t="s">
        <v>3289</v>
      </c>
      <c r="G548" s="31">
        <v>1</v>
      </c>
      <c r="H548" s="30">
        <v>0</v>
      </c>
      <c r="I548" s="30">
        <f>ROUND(G548*H548,6)</f>
        <v>0</v>
      </c>
      <c r="L548" s="32">
        <v>0</v>
      </c>
      <c r="M548" s="27">
        <f>ROUND(ROUND(L548,2)*ROUND(G548,3),2)</f>
        <v>0</v>
      </c>
      <c r="N548" s="30" t="s">
        <v>6030</v>
      </c>
      <c r="O548">
        <f>(M548*21)/100</f>
        <v>0</v>
      </c>
      <c r="P548" t="s">
        <v>28</v>
      </c>
    </row>
    <row r="549" spans="1:16" ht="12.75" customHeight="1" x14ac:dyDescent="0.2">
      <c r="A549" s="33" t="s">
        <v>57</v>
      </c>
      <c r="E549" s="34" t="s">
        <v>6622</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9632</v>
      </c>
      <c r="D552" t="s">
        <v>5</v>
      </c>
      <c r="E552" s="29" t="s">
        <v>6624</v>
      </c>
      <c r="F552" s="30" t="s">
        <v>3289</v>
      </c>
      <c r="G552" s="31">
        <v>1</v>
      </c>
      <c r="H552" s="30">
        <v>0</v>
      </c>
      <c r="I552" s="30">
        <f>ROUND(G552*H552,6)</f>
        <v>0</v>
      </c>
      <c r="L552" s="32">
        <v>0</v>
      </c>
      <c r="M552" s="27">
        <f>ROUND(ROUND(L552,2)*ROUND(G552,3),2)</f>
        <v>0</v>
      </c>
      <c r="N552" s="30" t="s">
        <v>6030</v>
      </c>
      <c r="O552">
        <f>(M552*21)/100</f>
        <v>0</v>
      </c>
      <c r="P552" t="s">
        <v>28</v>
      </c>
    </row>
    <row r="553" spans="1:16" ht="12.75" customHeight="1" x14ac:dyDescent="0.2">
      <c r="A553" s="33" t="s">
        <v>57</v>
      </c>
      <c r="E553" s="34" t="s">
        <v>6624</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9633</v>
      </c>
      <c r="D556" t="s">
        <v>5</v>
      </c>
      <c r="E556" s="29" t="s">
        <v>6626</v>
      </c>
      <c r="F556" s="30" t="s">
        <v>3289</v>
      </c>
      <c r="G556" s="31">
        <v>1</v>
      </c>
      <c r="H556" s="30">
        <v>0</v>
      </c>
      <c r="I556" s="30">
        <f>ROUND(G556*H556,6)</f>
        <v>0</v>
      </c>
      <c r="L556" s="32">
        <v>0</v>
      </c>
      <c r="M556" s="27">
        <f>ROUND(ROUND(L556,2)*ROUND(G556,3),2)</f>
        <v>0</v>
      </c>
      <c r="N556" s="30" t="s">
        <v>6030</v>
      </c>
      <c r="O556">
        <f>(M556*21)/100</f>
        <v>0</v>
      </c>
      <c r="P556" t="s">
        <v>28</v>
      </c>
    </row>
    <row r="557" spans="1:16" ht="12.75" customHeight="1" x14ac:dyDescent="0.2">
      <c r="A557" s="33" t="s">
        <v>57</v>
      </c>
      <c r="E557" s="34" t="s">
        <v>6626</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9634</v>
      </c>
      <c r="D560" t="s">
        <v>5</v>
      </c>
      <c r="E560" s="29" t="s">
        <v>6628</v>
      </c>
      <c r="F560" s="30" t="s">
        <v>3289</v>
      </c>
      <c r="G560" s="31">
        <v>1</v>
      </c>
      <c r="H560" s="30">
        <v>0</v>
      </c>
      <c r="I560" s="30">
        <f>ROUND(G560*H560,6)</f>
        <v>0</v>
      </c>
      <c r="L560" s="32">
        <v>0</v>
      </c>
      <c r="M560" s="27">
        <f>ROUND(ROUND(L560,2)*ROUND(G560,3),2)</f>
        <v>0</v>
      </c>
      <c r="N560" s="30" t="s">
        <v>6030</v>
      </c>
      <c r="O560">
        <f>(M560*21)/100</f>
        <v>0</v>
      </c>
      <c r="P560" t="s">
        <v>28</v>
      </c>
    </row>
    <row r="561" spans="1:16" ht="12.75" customHeight="1" x14ac:dyDescent="0.2">
      <c r="A561" s="33" t="s">
        <v>57</v>
      </c>
      <c r="E561" s="34" t="s">
        <v>6628</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9635</v>
      </c>
      <c r="D564" t="s">
        <v>5</v>
      </c>
      <c r="E564" s="29" t="s">
        <v>6630</v>
      </c>
      <c r="F564" s="30" t="s">
        <v>3289</v>
      </c>
      <c r="G564" s="31">
        <v>1</v>
      </c>
      <c r="H564" s="30">
        <v>0</v>
      </c>
      <c r="I564" s="30">
        <f>ROUND(G564*H564,6)</f>
        <v>0</v>
      </c>
      <c r="L564" s="32">
        <v>0</v>
      </c>
      <c r="M564" s="27">
        <f>ROUND(ROUND(L564,2)*ROUND(G564,3),2)</f>
        <v>0</v>
      </c>
      <c r="N564" s="30" t="s">
        <v>6030</v>
      </c>
      <c r="O564">
        <f>(M564*21)/100</f>
        <v>0</v>
      </c>
      <c r="P564" t="s">
        <v>28</v>
      </c>
    </row>
    <row r="565" spans="1:16" ht="12.75" customHeight="1" x14ac:dyDescent="0.2">
      <c r="A565" s="33" t="s">
        <v>57</v>
      </c>
      <c r="E565" s="34" t="s">
        <v>6630</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9636</v>
      </c>
      <c r="D568" t="s">
        <v>5</v>
      </c>
      <c r="E568" s="29" t="s">
        <v>6632</v>
      </c>
      <c r="F568" s="30" t="s">
        <v>3289</v>
      </c>
      <c r="G568" s="31">
        <v>1</v>
      </c>
      <c r="H568" s="30">
        <v>0</v>
      </c>
      <c r="I568" s="30">
        <f>ROUND(G568*H568,6)</f>
        <v>0</v>
      </c>
      <c r="L568" s="32">
        <v>0</v>
      </c>
      <c r="M568" s="27">
        <f>ROUND(ROUND(L568,2)*ROUND(G568,3),2)</f>
        <v>0</v>
      </c>
      <c r="N568" s="30" t="s">
        <v>6030</v>
      </c>
      <c r="O568">
        <f>(M568*21)/100</f>
        <v>0</v>
      </c>
      <c r="P568" t="s">
        <v>28</v>
      </c>
    </row>
    <row r="569" spans="1:16" ht="12.75" customHeight="1" x14ac:dyDescent="0.2">
      <c r="A569" s="33" t="s">
        <v>57</v>
      </c>
      <c r="E569" s="34" t="s">
        <v>6632</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7085</v>
      </c>
      <c r="E572" s="28" t="s">
        <v>7086</v>
      </c>
      <c r="J572" s="27">
        <f>0</f>
        <v>0</v>
      </c>
      <c r="K572" s="27">
        <f>0</f>
        <v>0</v>
      </c>
      <c r="L572" s="27">
        <f>0+L573+L577</f>
        <v>0</v>
      </c>
      <c r="M572" s="27">
        <f>0+M573+M577</f>
        <v>0</v>
      </c>
    </row>
    <row r="573" spans="1:16" ht="12.75" customHeight="1" x14ac:dyDescent="0.2">
      <c r="A573" t="s">
        <v>52</v>
      </c>
      <c r="B573" s="10" t="s">
        <v>740</v>
      </c>
      <c r="C573" s="10" t="s">
        <v>7087</v>
      </c>
      <c r="D573" t="s">
        <v>5</v>
      </c>
      <c r="E573" s="29" t="s">
        <v>7088</v>
      </c>
      <c r="F573" s="30" t="s">
        <v>126</v>
      </c>
      <c r="G573" s="31">
        <v>3</v>
      </c>
      <c r="H573" s="30">
        <v>1.7010000000000001E-2</v>
      </c>
      <c r="I573" s="30">
        <f>ROUND(G573*H573,6)</f>
        <v>5.1029999999999999E-2</v>
      </c>
      <c r="L573" s="32">
        <v>0</v>
      </c>
      <c r="M573" s="27">
        <f>ROUND(ROUND(L573,2)*ROUND(G573,3),2)</f>
        <v>0</v>
      </c>
      <c r="N573" s="30" t="s">
        <v>6030</v>
      </c>
      <c r="O573">
        <f>(M573*21)/100</f>
        <v>0</v>
      </c>
      <c r="P573" t="s">
        <v>28</v>
      </c>
    </row>
    <row r="574" spans="1:16" ht="12.75" customHeight="1" x14ac:dyDescent="0.2">
      <c r="A574" s="33" t="s">
        <v>57</v>
      </c>
      <c r="E574" s="34" t="s">
        <v>7089</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7090</v>
      </c>
      <c r="D577" t="s">
        <v>5</v>
      </c>
      <c r="E577" s="29" t="s">
        <v>7091</v>
      </c>
      <c r="F577" s="30" t="s">
        <v>55</v>
      </c>
      <c r="G577" s="31">
        <v>2</v>
      </c>
      <c r="H577" s="30">
        <v>2.6519999999999998E-2</v>
      </c>
      <c r="I577" s="30">
        <f>ROUND(G577*H577,6)</f>
        <v>5.3039999999999997E-2</v>
      </c>
      <c r="L577" s="32">
        <v>0</v>
      </c>
      <c r="M577" s="27">
        <f>ROUND(ROUND(L577,2)*ROUND(G577,3),2)</f>
        <v>0</v>
      </c>
      <c r="N577" s="30" t="s">
        <v>6030</v>
      </c>
      <c r="O577">
        <f>(M577*21)/100</f>
        <v>0</v>
      </c>
      <c r="P577" t="s">
        <v>28</v>
      </c>
    </row>
    <row r="578" spans="1:16" ht="12.75" customHeight="1" x14ac:dyDescent="0.2">
      <c r="A578" s="33" t="s">
        <v>57</v>
      </c>
      <c r="E578" s="34" t="s">
        <v>7092</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7103</v>
      </c>
      <c r="E581" s="28" t="s">
        <v>7104</v>
      </c>
      <c r="J581" s="27">
        <f>0</f>
        <v>0</v>
      </c>
      <c r="K581" s="27">
        <f>0</f>
        <v>0</v>
      </c>
      <c r="L581" s="27">
        <f>0+L582+L586+L590+L594+L598</f>
        <v>0</v>
      </c>
      <c r="M581" s="27">
        <f>0+M582+M586+M590+M594+M598</f>
        <v>0</v>
      </c>
    </row>
    <row r="582" spans="1:16" ht="12.75" customHeight="1" x14ac:dyDescent="0.2">
      <c r="A582" t="s">
        <v>52</v>
      </c>
      <c r="B582" s="10" t="s">
        <v>742</v>
      </c>
      <c r="C582" s="10" t="s">
        <v>7105</v>
      </c>
      <c r="D582" t="s">
        <v>5</v>
      </c>
      <c r="E582" s="29" t="s">
        <v>7106</v>
      </c>
      <c r="F582" s="30" t="s">
        <v>126</v>
      </c>
      <c r="G582" s="31">
        <v>4.7960000000000003</v>
      </c>
      <c r="H582" s="30">
        <v>0</v>
      </c>
      <c r="I582" s="30">
        <f>ROUND(G582*H582,6)</f>
        <v>0</v>
      </c>
      <c r="L582" s="32">
        <v>0</v>
      </c>
      <c r="M582" s="27">
        <f>ROUND(ROUND(L582,2)*ROUND(G582,3),2)</f>
        <v>0</v>
      </c>
      <c r="N582" s="30" t="s">
        <v>6030</v>
      </c>
      <c r="O582">
        <f>(M582*21)/100</f>
        <v>0</v>
      </c>
      <c r="P582" t="s">
        <v>28</v>
      </c>
    </row>
    <row r="583" spans="1:16" ht="12.75" customHeight="1" x14ac:dyDescent="0.2">
      <c r="A583" s="33" t="s">
        <v>57</v>
      </c>
      <c r="E583" s="34" t="s">
        <v>7107</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7108</v>
      </c>
      <c r="D586" t="s">
        <v>5</v>
      </c>
      <c r="E586" s="29" t="s">
        <v>7109</v>
      </c>
      <c r="F586" s="30" t="s">
        <v>271</v>
      </c>
      <c r="G586" s="31">
        <v>1.2E-2</v>
      </c>
      <c r="H586" s="30">
        <v>0.55000000000000004</v>
      </c>
      <c r="I586" s="30">
        <f>ROUND(G586*H586,6)</f>
        <v>6.6E-3</v>
      </c>
      <c r="L586" s="32">
        <v>0</v>
      </c>
      <c r="M586" s="27">
        <f>ROUND(ROUND(L586,2)*ROUND(G586,3),2)</f>
        <v>0</v>
      </c>
      <c r="N586" s="30" t="s">
        <v>6030</v>
      </c>
      <c r="O586">
        <f>(M586*21)/100</f>
        <v>0</v>
      </c>
      <c r="P586" t="s">
        <v>28</v>
      </c>
    </row>
    <row r="587" spans="1:16" ht="12.75" customHeight="1" x14ac:dyDescent="0.2">
      <c r="A587" s="33" t="s">
        <v>57</v>
      </c>
      <c r="E587" s="34" t="s">
        <v>7109</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7110</v>
      </c>
      <c r="D590" t="s">
        <v>5</v>
      </c>
      <c r="E590" s="29" t="s">
        <v>7111</v>
      </c>
      <c r="F590" s="30" t="s">
        <v>602</v>
      </c>
      <c r="G590" s="31">
        <v>6.9</v>
      </c>
      <c r="H590" s="30">
        <v>1.5789999999999998E-2</v>
      </c>
      <c r="I590" s="30">
        <f>ROUND(G590*H590,6)</f>
        <v>0.10895100000000001</v>
      </c>
      <c r="L590" s="32">
        <v>0</v>
      </c>
      <c r="M590" s="27">
        <f>ROUND(ROUND(L590,2)*ROUND(G590,3),2)</f>
        <v>0</v>
      </c>
      <c r="N590" s="30" t="s">
        <v>6030</v>
      </c>
      <c r="O590">
        <f>(M590*21)/100</f>
        <v>0</v>
      </c>
      <c r="P590" t="s">
        <v>28</v>
      </c>
    </row>
    <row r="591" spans="1:16" ht="12.75" customHeight="1" x14ac:dyDescent="0.2">
      <c r="A591" s="33" t="s">
        <v>57</v>
      </c>
      <c r="E591" s="34" t="s">
        <v>7112</v>
      </c>
    </row>
    <row r="592" spans="1:16" ht="12.75" customHeight="1" x14ac:dyDescent="0.2">
      <c r="A592" s="33" t="s">
        <v>58</v>
      </c>
      <c r="E592" s="35" t="s">
        <v>5</v>
      </c>
    </row>
    <row r="593" spans="1:16" ht="12.75" customHeight="1" x14ac:dyDescent="0.2">
      <c r="E593" s="34" t="s">
        <v>7113</v>
      </c>
    </row>
    <row r="594" spans="1:16" ht="12.75" customHeight="1" x14ac:dyDescent="0.2">
      <c r="A594" t="s">
        <v>52</v>
      </c>
      <c r="B594" s="10" t="s">
        <v>745</v>
      </c>
      <c r="C594" s="10" t="s">
        <v>7116</v>
      </c>
      <c r="D594" t="s">
        <v>5</v>
      </c>
      <c r="E594" s="29" t="s">
        <v>7117</v>
      </c>
      <c r="F594" s="30" t="s">
        <v>271</v>
      </c>
      <c r="G594" s="31">
        <v>1.2E-2</v>
      </c>
      <c r="H594" s="30">
        <v>2.3369999999999998E-2</v>
      </c>
      <c r="I594" s="30">
        <f>ROUND(G594*H594,6)</f>
        <v>2.7999999999999998E-4</v>
      </c>
      <c r="L594" s="32">
        <v>0</v>
      </c>
      <c r="M594" s="27">
        <f>ROUND(ROUND(L594,2)*ROUND(G594,3),2)</f>
        <v>0</v>
      </c>
      <c r="N594" s="30" t="s">
        <v>6030</v>
      </c>
      <c r="O594">
        <f>(M594*21)/100</f>
        <v>0</v>
      </c>
      <c r="P594" t="s">
        <v>28</v>
      </c>
    </row>
    <row r="595" spans="1:16" ht="12.75" customHeight="1" x14ac:dyDescent="0.2">
      <c r="A595" s="33" t="s">
        <v>57</v>
      </c>
      <c r="E595" s="34" t="s">
        <v>7118</v>
      </c>
    </row>
    <row r="596" spans="1:16" ht="12.75" customHeight="1" x14ac:dyDescent="0.2">
      <c r="A596" s="33" t="s">
        <v>58</v>
      </c>
      <c r="E596" s="35" t="s">
        <v>5</v>
      </c>
    </row>
    <row r="597" spans="1:16" ht="12.75" customHeight="1" x14ac:dyDescent="0.2">
      <c r="E597" s="34" t="s">
        <v>7119</v>
      </c>
    </row>
    <row r="598" spans="1:16" ht="12.75" customHeight="1" x14ac:dyDescent="0.2">
      <c r="A598" t="s">
        <v>52</v>
      </c>
      <c r="B598" s="10" t="s">
        <v>746</v>
      </c>
      <c r="C598" s="10" t="s">
        <v>9637</v>
      </c>
      <c r="D598" t="s">
        <v>5</v>
      </c>
      <c r="E598" s="29" t="s">
        <v>7115</v>
      </c>
      <c r="F598" s="30" t="s">
        <v>602</v>
      </c>
      <c r="G598" s="31">
        <v>5.3879999999999999</v>
      </c>
      <c r="H598" s="30">
        <v>1.5789999999999998E-2</v>
      </c>
      <c r="I598" s="30">
        <f>ROUND(G598*H598,6)</f>
        <v>8.5077E-2</v>
      </c>
      <c r="L598" s="32">
        <v>0</v>
      </c>
      <c r="M598" s="27">
        <f>ROUND(ROUND(L598,2)*ROUND(G598,3),2)</f>
        <v>0</v>
      </c>
      <c r="N598" s="30" t="s">
        <v>6030</v>
      </c>
      <c r="O598">
        <f>(M598*21)/100</f>
        <v>0</v>
      </c>
      <c r="P598" t="s">
        <v>28</v>
      </c>
    </row>
    <row r="599" spans="1:16" ht="12.75" customHeight="1" x14ac:dyDescent="0.2">
      <c r="A599" s="33" t="s">
        <v>57</v>
      </c>
      <c r="E599" s="34" t="s">
        <v>7115</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6212</v>
      </c>
      <c r="E602" s="28" t="s">
        <v>6213</v>
      </c>
      <c r="J602" s="27">
        <f>0</f>
        <v>0</v>
      </c>
      <c r="K602" s="27">
        <f>0</f>
        <v>0</v>
      </c>
      <c r="L602" s="27">
        <f>0+L603+L607+L611+L615</f>
        <v>0</v>
      </c>
      <c r="M602" s="27">
        <f>0+M603+M607+M611+M615</f>
        <v>0</v>
      </c>
    </row>
    <row r="603" spans="1:16" ht="12.75" customHeight="1" x14ac:dyDescent="0.2">
      <c r="A603" t="s">
        <v>52</v>
      </c>
      <c r="B603" s="10" t="s">
        <v>747</v>
      </c>
      <c r="C603" s="10" t="s">
        <v>7120</v>
      </c>
      <c r="D603" t="s">
        <v>5</v>
      </c>
      <c r="E603" s="29" t="s">
        <v>7121</v>
      </c>
      <c r="F603" s="30" t="s">
        <v>126</v>
      </c>
      <c r="G603" s="31">
        <v>36.299999999999997</v>
      </c>
      <c r="H603" s="30">
        <v>2.2699999999999999E-3</v>
      </c>
      <c r="I603" s="30">
        <f>ROUND(G603*H603,6)</f>
        <v>8.2401000000000002E-2</v>
      </c>
      <c r="L603" s="32">
        <v>0</v>
      </c>
      <c r="M603" s="27">
        <f>ROUND(ROUND(L603,2)*ROUND(G603,3),2)</f>
        <v>0</v>
      </c>
      <c r="N603" s="30" t="s">
        <v>6030</v>
      </c>
      <c r="O603">
        <f>(M603*21)/100</f>
        <v>0</v>
      </c>
      <c r="P603" t="s">
        <v>28</v>
      </c>
    </row>
    <row r="604" spans="1:16" ht="12.75" customHeight="1" x14ac:dyDescent="0.2">
      <c r="A604" s="33" t="s">
        <v>57</v>
      </c>
      <c r="E604" s="34" t="s">
        <v>7122</v>
      </c>
    </row>
    <row r="605" spans="1:16" ht="12.75" customHeight="1" x14ac:dyDescent="0.2">
      <c r="A605" s="33" t="s">
        <v>58</v>
      </c>
      <c r="E605" s="35" t="s">
        <v>5</v>
      </c>
    </row>
    <row r="606" spans="1:16" ht="12.75" customHeight="1" x14ac:dyDescent="0.2">
      <c r="E606" s="34" t="s">
        <v>7123</v>
      </c>
    </row>
    <row r="607" spans="1:16" ht="12.75" customHeight="1" x14ac:dyDescent="0.2">
      <c r="A607" t="s">
        <v>52</v>
      </c>
      <c r="B607" s="10" t="s">
        <v>748</v>
      </c>
      <c r="C607" s="10" t="s">
        <v>7124</v>
      </c>
      <c r="D607" t="s">
        <v>5</v>
      </c>
      <c r="E607" s="29" t="s">
        <v>7125</v>
      </c>
      <c r="F607" s="30" t="s">
        <v>126</v>
      </c>
      <c r="G607" s="31">
        <v>12.1</v>
      </c>
      <c r="H607" s="30">
        <v>1.3699999999999999E-3</v>
      </c>
      <c r="I607" s="30">
        <f>ROUND(G607*H607,6)</f>
        <v>1.6577000000000001E-2</v>
      </c>
      <c r="L607" s="32">
        <v>0</v>
      </c>
      <c r="M607" s="27">
        <f>ROUND(ROUND(L607,2)*ROUND(G607,3),2)</f>
        <v>0</v>
      </c>
      <c r="N607" s="30" t="s">
        <v>6030</v>
      </c>
      <c r="O607">
        <f>(M607*21)/100</f>
        <v>0</v>
      </c>
      <c r="P607" t="s">
        <v>28</v>
      </c>
    </row>
    <row r="608" spans="1:16" ht="12.75" customHeight="1" x14ac:dyDescent="0.2">
      <c r="A608" s="33" t="s">
        <v>57</v>
      </c>
      <c r="E608" s="34" t="s">
        <v>7126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7127</v>
      </c>
      <c r="D611" t="s">
        <v>5</v>
      </c>
      <c r="E611" s="29" t="s">
        <v>7128</v>
      </c>
      <c r="F611" s="30" t="s">
        <v>55</v>
      </c>
      <c r="G611" s="31">
        <v>2</v>
      </c>
      <c r="H611" s="30">
        <v>2.5000000000000001E-4</v>
      </c>
      <c r="I611" s="30">
        <f>ROUND(G611*H611,6)</f>
        <v>5.0000000000000001E-4</v>
      </c>
      <c r="L611" s="32">
        <v>0</v>
      </c>
      <c r="M611" s="27">
        <f>ROUND(ROUND(L611,2)*ROUND(G611,3),2)</f>
        <v>0</v>
      </c>
      <c r="N611" s="30" t="s">
        <v>6030</v>
      </c>
      <c r="O611">
        <f>(M611*21)/100</f>
        <v>0</v>
      </c>
      <c r="P611" t="s">
        <v>28</v>
      </c>
    </row>
    <row r="612" spans="1:16" ht="12.75" customHeight="1" x14ac:dyDescent="0.2">
      <c r="A612" s="33" t="s">
        <v>57</v>
      </c>
      <c r="E612" s="34" t="s">
        <v>7129</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7130</v>
      </c>
      <c r="D615" t="s">
        <v>5</v>
      </c>
      <c r="E615" s="29" t="s">
        <v>7131</v>
      </c>
      <c r="F615" s="30" t="s">
        <v>126</v>
      </c>
      <c r="G615" s="31">
        <v>7.1</v>
      </c>
      <c r="H615" s="30">
        <v>2.8600000000000001E-3</v>
      </c>
      <c r="I615" s="30">
        <f>ROUND(G615*H615,6)</f>
        <v>2.0306000000000001E-2</v>
      </c>
      <c r="L615" s="32">
        <v>0</v>
      </c>
      <c r="M615" s="27">
        <f>ROUND(ROUND(L615,2)*ROUND(G615,3),2)</f>
        <v>0</v>
      </c>
      <c r="N615" s="30" t="s">
        <v>6030</v>
      </c>
      <c r="O615">
        <f>(M615*21)/100</f>
        <v>0</v>
      </c>
      <c r="P615" t="s">
        <v>28</v>
      </c>
    </row>
    <row r="616" spans="1:16" ht="12.75" customHeight="1" x14ac:dyDescent="0.2">
      <c r="A616" s="33" t="s">
        <v>57</v>
      </c>
      <c r="E616" s="34" t="s">
        <v>7132</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6281</v>
      </c>
      <c r="E619" s="28" t="s">
        <v>6282</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7133</v>
      </c>
      <c r="D620" t="s">
        <v>5</v>
      </c>
      <c r="E620" s="29" t="s">
        <v>7134</v>
      </c>
      <c r="F620" s="30" t="s">
        <v>2830</v>
      </c>
      <c r="G620" s="31">
        <v>780.6</v>
      </c>
      <c r="H620" s="30">
        <v>5.0000000000000002E-5</v>
      </c>
      <c r="I620" s="30">
        <f>ROUND(G620*H620,6)</f>
        <v>3.9030000000000002E-2</v>
      </c>
      <c r="L620" s="32">
        <v>0</v>
      </c>
      <c r="M620" s="27">
        <f>ROUND(ROUND(L620,2)*ROUND(G620,3),2)</f>
        <v>0</v>
      </c>
      <c r="N620" s="30" t="s">
        <v>6030</v>
      </c>
      <c r="O620">
        <f>(M620*21)/100</f>
        <v>0</v>
      </c>
      <c r="P620" t="s">
        <v>28</v>
      </c>
    </row>
    <row r="621" spans="1:16" ht="12.75" customHeight="1" x14ac:dyDescent="0.2">
      <c r="A621" s="33" t="s">
        <v>57</v>
      </c>
      <c r="E621" s="34" t="s">
        <v>7135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9638</v>
      </c>
      <c r="D624" t="s">
        <v>5</v>
      </c>
      <c r="E624" s="29" t="s">
        <v>9504</v>
      </c>
      <c r="F624" s="30" t="s">
        <v>602</v>
      </c>
      <c r="G624" s="31">
        <v>13.22</v>
      </c>
      <c r="H624" s="30">
        <v>3.2000000000000001E-2</v>
      </c>
      <c r="I624" s="30">
        <f>ROUND(G624*H624,6)</f>
        <v>0.42304000000000003</v>
      </c>
      <c r="L624" s="32">
        <v>0</v>
      </c>
      <c r="M624" s="27">
        <f>ROUND(ROUND(L624,2)*ROUND(G624,3),2)</f>
        <v>0</v>
      </c>
      <c r="N624" s="30" t="s">
        <v>6030</v>
      </c>
      <c r="O624">
        <f>(M624*21)/100</f>
        <v>0</v>
      </c>
      <c r="P624" t="s">
        <v>28</v>
      </c>
    </row>
    <row r="625" spans="1:16" ht="12.75" customHeight="1" x14ac:dyDescent="0.2">
      <c r="A625" s="33" t="s">
        <v>57</v>
      </c>
      <c r="E625" s="34" t="s">
        <v>9504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6283</v>
      </c>
      <c r="D628" t="s">
        <v>5</v>
      </c>
      <c r="E628" s="29" t="s">
        <v>6284</v>
      </c>
      <c r="F628" s="30" t="s">
        <v>55</v>
      </c>
      <c r="G628" s="31">
        <v>6</v>
      </c>
      <c r="H628" s="30">
        <v>0</v>
      </c>
      <c r="I628" s="30">
        <f>ROUND(G628*H628,6)</f>
        <v>0</v>
      </c>
      <c r="L628" s="32">
        <v>0</v>
      </c>
      <c r="M628" s="27">
        <f>ROUND(ROUND(L628,2)*ROUND(G628,3),2)</f>
        <v>0</v>
      </c>
      <c r="N628" s="30" t="s">
        <v>6030</v>
      </c>
      <c r="O628">
        <f>(M628*21)/100</f>
        <v>0</v>
      </c>
      <c r="P628" t="s">
        <v>28</v>
      </c>
    </row>
    <row r="629" spans="1:16" ht="12.75" customHeight="1" x14ac:dyDescent="0.2">
      <c r="A629" s="33" t="s">
        <v>57</v>
      </c>
      <c r="E629" s="34" t="s">
        <v>6285</v>
      </c>
    </row>
    <row r="630" spans="1:16" ht="12.75" customHeight="1" x14ac:dyDescent="0.2">
      <c r="A630" s="33" t="s">
        <v>58</v>
      </c>
      <c r="E630" s="35" t="s">
        <v>5</v>
      </c>
    </row>
    <row r="631" spans="1:16" ht="12.75" customHeight="1" x14ac:dyDescent="0.2">
      <c r="E631" s="34" t="s">
        <v>7138</v>
      </c>
    </row>
    <row r="632" spans="1:16" ht="12.75" customHeight="1" x14ac:dyDescent="0.2">
      <c r="A632" t="s">
        <v>52</v>
      </c>
      <c r="B632" s="10" t="s">
        <v>756</v>
      </c>
      <c r="C632" s="10" t="s">
        <v>9639</v>
      </c>
      <c r="D632" t="s">
        <v>5</v>
      </c>
      <c r="E632" s="29" t="s">
        <v>7140</v>
      </c>
      <c r="F632" s="30" t="s">
        <v>55</v>
      </c>
      <c r="G632" s="31">
        <v>3</v>
      </c>
      <c r="H632" s="30">
        <v>0.104</v>
      </c>
      <c r="I632" s="30">
        <f>ROUND(G632*H632,6)</f>
        <v>0.312</v>
      </c>
      <c r="L632" s="32">
        <v>0</v>
      </c>
      <c r="M632" s="27">
        <f>ROUND(ROUND(L632,2)*ROUND(G632,3),2)</f>
        <v>0</v>
      </c>
      <c r="N632" s="30" t="s">
        <v>6030</v>
      </c>
      <c r="O632">
        <f>(M632*21)/100</f>
        <v>0</v>
      </c>
      <c r="P632" t="s">
        <v>28</v>
      </c>
    </row>
    <row r="633" spans="1:16" ht="12.75" customHeight="1" x14ac:dyDescent="0.2">
      <c r="A633" s="33" t="s">
        <v>57</v>
      </c>
      <c r="E633" s="34" t="s">
        <v>7140</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9640</v>
      </c>
      <c r="D636" t="s">
        <v>5</v>
      </c>
      <c r="E636" s="29" t="s">
        <v>7142</v>
      </c>
      <c r="F636" s="30" t="s">
        <v>55</v>
      </c>
      <c r="G636" s="31">
        <v>1</v>
      </c>
      <c r="H636" s="30">
        <v>0.104</v>
      </c>
      <c r="I636" s="30">
        <f>ROUND(G636*H636,6)</f>
        <v>0.104</v>
      </c>
      <c r="L636" s="32">
        <v>0</v>
      </c>
      <c r="M636" s="27">
        <f>ROUND(ROUND(L636,2)*ROUND(G636,3),2)</f>
        <v>0</v>
      </c>
      <c r="N636" s="30" t="s">
        <v>6030</v>
      </c>
      <c r="O636">
        <f>(M636*21)/100</f>
        <v>0</v>
      </c>
      <c r="P636" t="s">
        <v>28</v>
      </c>
    </row>
    <row r="637" spans="1:16" ht="12.75" customHeight="1" x14ac:dyDescent="0.2">
      <c r="A637" s="33" t="s">
        <v>57</v>
      </c>
      <c r="E637" s="34" t="s">
        <v>7142</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9641</v>
      </c>
      <c r="D640" t="s">
        <v>5</v>
      </c>
      <c r="E640" s="29" t="s">
        <v>7144</v>
      </c>
      <c r="F640" s="30" t="s">
        <v>55</v>
      </c>
      <c r="G640" s="31">
        <v>1</v>
      </c>
      <c r="H640" s="30">
        <v>0.104</v>
      </c>
      <c r="I640" s="30">
        <f>ROUND(G640*H640,6)</f>
        <v>0.104</v>
      </c>
      <c r="L640" s="32">
        <v>0</v>
      </c>
      <c r="M640" s="27">
        <f>ROUND(ROUND(L640,2)*ROUND(G640,3),2)</f>
        <v>0</v>
      </c>
      <c r="N640" s="30" t="s">
        <v>6030</v>
      </c>
      <c r="O640">
        <f>(M640*21)/100</f>
        <v>0</v>
      </c>
      <c r="P640" t="s">
        <v>28</v>
      </c>
    </row>
    <row r="641" spans="1:16" ht="12.75" customHeight="1" x14ac:dyDescent="0.2">
      <c r="A641" s="33" t="s">
        <v>57</v>
      </c>
      <c r="E641" s="34" t="s">
        <v>7144</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9642</v>
      </c>
      <c r="D644" t="s">
        <v>5</v>
      </c>
      <c r="E644" s="29" t="s">
        <v>7146</v>
      </c>
      <c r="F644" s="30" t="s">
        <v>55</v>
      </c>
      <c r="G644" s="31">
        <v>1</v>
      </c>
      <c r="H644" s="30">
        <v>0.104</v>
      </c>
      <c r="I644" s="30">
        <f>ROUND(G644*H644,6)</f>
        <v>0.104</v>
      </c>
      <c r="L644" s="32">
        <v>0</v>
      </c>
      <c r="M644" s="27">
        <f>ROUND(ROUND(L644,2)*ROUND(G644,3),2)</f>
        <v>0</v>
      </c>
      <c r="N644" s="30" t="s">
        <v>6030</v>
      </c>
      <c r="O644">
        <f>(M644*21)/100</f>
        <v>0</v>
      </c>
      <c r="P644" t="s">
        <v>28</v>
      </c>
    </row>
    <row r="645" spans="1:16" ht="12.75" customHeight="1" x14ac:dyDescent="0.2">
      <c r="A645" s="33" t="s">
        <v>57</v>
      </c>
      <c r="E645" s="34" t="s">
        <v>7146</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9643</v>
      </c>
      <c r="D648" t="s">
        <v>5</v>
      </c>
      <c r="E648" s="29" t="s">
        <v>7148</v>
      </c>
      <c r="F648" s="30" t="s">
        <v>55</v>
      </c>
      <c r="G648" s="31">
        <v>6</v>
      </c>
      <c r="H648" s="30">
        <v>1.2500000000000001E-2</v>
      </c>
      <c r="I648" s="30">
        <f>ROUND(G648*H648,6)</f>
        <v>7.4999999999999997E-2</v>
      </c>
      <c r="L648" s="32">
        <v>0</v>
      </c>
      <c r="M648" s="27">
        <f>ROUND(ROUND(L648,2)*ROUND(G648,3),2)</f>
        <v>0</v>
      </c>
      <c r="N648" s="30" t="s">
        <v>6030</v>
      </c>
      <c r="O648">
        <f>(M648*21)/100</f>
        <v>0</v>
      </c>
      <c r="P648" t="s">
        <v>28</v>
      </c>
    </row>
    <row r="649" spans="1:16" ht="12.75" customHeight="1" x14ac:dyDescent="0.2">
      <c r="A649" s="33" t="s">
        <v>57</v>
      </c>
      <c r="E649" s="34" t="s">
        <v>7148</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7149</v>
      </c>
      <c r="D652" t="s">
        <v>5</v>
      </c>
      <c r="E652" s="29" t="s">
        <v>7150</v>
      </c>
      <c r="F652" s="30" t="s">
        <v>55</v>
      </c>
      <c r="G652" s="31">
        <v>3</v>
      </c>
      <c r="H652" s="30">
        <v>2.1000000000000001E-4</v>
      </c>
      <c r="I652" s="30">
        <f>ROUND(G652*H652,6)</f>
        <v>6.3000000000000003E-4</v>
      </c>
      <c r="L652" s="32">
        <v>0</v>
      </c>
      <c r="M652" s="27">
        <f>ROUND(ROUND(L652,2)*ROUND(G652,3),2)</f>
        <v>0</v>
      </c>
      <c r="N652" s="30" t="s">
        <v>6030</v>
      </c>
      <c r="O652">
        <f>(M652*21)/100</f>
        <v>0</v>
      </c>
      <c r="P652" t="s">
        <v>28</v>
      </c>
    </row>
    <row r="653" spans="1:16" ht="12.75" customHeight="1" x14ac:dyDescent="0.2">
      <c r="A653" s="33" t="s">
        <v>57</v>
      </c>
      <c r="E653" s="34" t="s">
        <v>7150</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7151</v>
      </c>
      <c r="D656" t="s">
        <v>5</v>
      </c>
      <c r="E656" s="29" t="s">
        <v>7152</v>
      </c>
      <c r="F656" s="30" t="s">
        <v>55</v>
      </c>
      <c r="G656" s="31">
        <v>6</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7153</v>
      </c>
    </row>
    <row r="658" spans="1:16" ht="12.75" customHeight="1" x14ac:dyDescent="0.2">
      <c r="A658" s="33" t="s">
        <v>58</v>
      </c>
      <c r="E658" s="35" t="s">
        <v>5</v>
      </c>
    </row>
    <row r="659" spans="1:16" ht="12.75" customHeight="1" x14ac:dyDescent="0.2">
      <c r="E659" s="34" t="s">
        <v>7138</v>
      </c>
    </row>
    <row r="660" spans="1:16" ht="12.75" customHeight="1" x14ac:dyDescent="0.2">
      <c r="A660" t="s">
        <v>52</v>
      </c>
      <c r="B660" s="10" t="s">
        <v>768</v>
      </c>
      <c r="C660" s="10" t="s">
        <v>9644</v>
      </c>
      <c r="D660" t="s">
        <v>5</v>
      </c>
      <c r="E660" s="29" t="s">
        <v>7155</v>
      </c>
      <c r="F660" s="30" t="s">
        <v>55</v>
      </c>
      <c r="G660" s="31">
        <v>6</v>
      </c>
      <c r="H660" s="30">
        <v>3.0000000000000001E-3</v>
      </c>
      <c r="I660" s="30">
        <f>ROUND(G660*H660,6)</f>
        <v>1.7999999999999999E-2</v>
      </c>
      <c r="L660" s="32">
        <v>0</v>
      </c>
      <c r="M660" s="27">
        <f>ROUND(ROUND(L660,2)*ROUND(G660,3),2)</f>
        <v>0</v>
      </c>
      <c r="N660" s="30" t="s">
        <v>6030</v>
      </c>
      <c r="O660">
        <f>(M660*21)/100</f>
        <v>0</v>
      </c>
      <c r="P660" t="s">
        <v>28</v>
      </c>
    </row>
    <row r="661" spans="1:16" ht="12.75" customHeight="1" x14ac:dyDescent="0.2">
      <c r="A661" s="33" t="s">
        <v>57</v>
      </c>
      <c r="E661" s="34" t="s">
        <v>7155</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7156</v>
      </c>
      <c r="D664" t="s">
        <v>5</v>
      </c>
      <c r="E664" s="29" t="s">
        <v>7157</v>
      </c>
      <c r="F664" s="30" t="s">
        <v>55</v>
      </c>
      <c r="G664" s="31">
        <v>6</v>
      </c>
      <c r="H664" s="30">
        <v>1.7000000000000001E-4</v>
      </c>
      <c r="I664" s="30">
        <f>ROUND(G664*H664,6)</f>
        <v>1.0200000000000001E-3</v>
      </c>
      <c r="L664" s="32">
        <v>0</v>
      </c>
      <c r="M664" s="27">
        <f>ROUND(ROUND(L664,2)*ROUND(G664,3),2)</f>
        <v>0</v>
      </c>
      <c r="N664" s="30" t="s">
        <v>6030</v>
      </c>
      <c r="O664">
        <f>(M664*21)/100</f>
        <v>0</v>
      </c>
      <c r="P664" t="s">
        <v>28</v>
      </c>
    </row>
    <row r="665" spans="1:16" ht="12.75" customHeight="1" x14ac:dyDescent="0.2">
      <c r="A665" s="33" t="s">
        <v>57</v>
      </c>
      <c r="E665" s="34" t="s">
        <v>7158</v>
      </c>
    </row>
    <row r="666" spans="1:16" ht="12.75" customHeight="1" x14ac:dyDescent="0.2">
      <c r="A666" s="33" t="s">
        <v>58</v>
      </c>
      <c r="E666" s="35" t="s">
        <v>5</v>
      </c>
    </row>
    <row r="667" spans="1:16" ht="12.75" customHeight="1" x14ac:dyDescent="0.2">
      <c r="E667" s="34" t="s">
        <v>7159</v>
      </c>
    </row>
    <row r="668" spans="1:16" ht="12.75" customHeight="1" x14ac:dyDescent="0.2">
      <c r="A668" t="s">
        <v>52</v>
      </c>
      <c r="B668" s="10" t="s">
        <v>772</v>
      </c>
      <c r="C668" s="10" t="s">
        <v>7160</v>
      </c>
      <c r="D668" t="s">
        <v>5</v>
      </c>
      <c r="E668" s="29" t="s">
        <v>7161</v>
      </c>
      <c r="F668" s="30" t="s">
        <v>55</v>
      </c>
      <c r="G668" s="31">
        <v>6</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7162</v>
      </c>
    </row>
    <row r="670" spans="1:16" ht="12.75" customHeight="1" x14ac:dyDescent="0.2">
      <c r="A670" s="33" t="s">
        <v>58</v>
      </c>
      <c r="E670" s="35" t="s">
        <v>5</v>
      </c>
    </row>
    <row r="671" spans="1:16" ht="12.75" customHeight="1" x14ac:dyDescent="0.2">
      <c r="E671" s="34" t="s">
        <v>7159</v>
      </c>
    </row>
    <row r="672" spans="1:16" ht="12.75" customHeight="1" x14ac:dyDescent="0.2">
      <c r="A672" t="s">
        <v>52</v>
      </c>
      <c r="B672" s="10" t="s">
        <v>773</v>
      </c>
      <c r="C672" s="10" t="s">
        <v>9645</v>
      </c>
      <c r="D672" t="s">
        <v>5</v>
      </c>
      <c r="E672" s="29" t="s">
        <v>7164</v>
      </c>
      <c r="F672" s="30" t="s">
        <v>55</v>
      </c>
      <c r="G672" s="31">
        <v>6</v>
      </c>
      <c r="H672" s="30">
        <v>2.5999999999999999E-3</v>
      </c>
      <c r="I672" s="30">
        <f>ROUND(G672*H672,6)</f>
        <v>1.5599999999999999E-2</v>
      </c>
      <c r="L672" s="32">
        <v>0</v>
      </c>
      <c r="M672" s="27">
        <f>ROUND(ROUND(L672,2)*ROUND(G672,3),2)</f>
        <v>0</v>
      </c>
      <c r="N672" s="30" t="s">
        <v>6030</v>
      </c>
      <c r="O672">
        <f>(M672*21)/100</f>
        <v>0</v>
      </c>
      <c r="P672" t="s">
        <v>28</v>
      </c>
    </row>
    <row r="673" spans="1:16" ht="12.75" customHeight="1" x14ac:dyDescent="0.2">
      <c r="A673" s="33" t="s">
        <v>57</v>
      </c>
      <c r="E673" s="34" t="s">
        <v>7164</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9646</v>
      </c>
      <c r="D676" t="s">
        <v>5</v>
      </c>
      <c r="E676" s="29" t="s">
        <v>7166</v>
      </c>
      <c r="F676" s="30" t="s">
        <v>126</v>
      </c>
      <c r="G676" s="31">
        <v>19.399999999999999</v>
      </c>
      <c r="H676" s="30">
        <v>2.4000000000000001E-4</v>
      </c>
      <c r="I676" s="30">
        <f>ROUND(G676*H676,6)</f>
        <v>4.6560000000000004E-3</v>
      </c>
      <c r="L676" s="32">
        <v>0</v>
      </c>
      <c r="M676" s="27">
        <f>ROUND(ROUND(L676,2)*ROUND(G676,3),2)</f>
        <v>0</v>
      </c>
      <c r="N676" s="30" t="s">
        <v>6030</v>
      </c>
      <c r="O676">
        <f>(M676*21)/100</f>
        <v>0</v>
      </c>
      <c r="P676" t="s">
        <v>28</v>
      </c>
    </row>
    <row r="677" spans="1:16" ht="12.75" customHeight="1" x14ac:dyDescent="0.2">
      <c r="A677" s="33" t="s">
        <v>57</v>
      </c>
      <c r="E677" s="34" t="s">
        <v>7166</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9647</v>
      </c>
      <c r="D680" t="s">
        <v>5</v>
      </c>
      <c r="E680" s="29" t="s">
        <v>7168</v>
      </c>
      <c r="F680" s="30" t="s">
        <v>55</v>
      </c>
      <c r="G680" s="31">
        <v>1</v>
      </c>
      <c r="H680" s="30">
        <v>8.4000000000000003E-4</v>
      </c>
      <c r="I680" s="30">
        <f>ROUND(G680*H680,6)</f>
        <v>8.4000000000000003E-4</v>
      </c>
      <c r="L680" s="32">
        <v>0</v>
      </c>
      <c r="M680" s="27">
        <f>ROUND(ROUND(L680,2)*ROUND(G680,3),2)</f>
        <v>0</v>
      </c>
      <c r="N680" s="30" t="s">
        <v>6030</v>
      </c>
      <c r="O680">
        <f>(M680*21)/100</f>
        <v>0</v>
      </c>
      <c r="P680" t="s">
        <v>28</v>
      </c>
    </row>
    <row r="681" spans="1:16" ht="12.75" customHeight="1" x14ac:dyDescent="0.2">
      <c r="A681" s="33" t="s">
        <v>57</v>
      </c>
      <c r="E681" s="34" t="s">
        <v>7168</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9648</v>
      </c>
      <c r="D684" t="s">
        <v>5</v>
      </c>
      <c r="E684" s="29" t="s">
        <v>7170</v>
      </c>
      <c r="F684" s="30" t="s">
        <v>55</v>
      </c>
      <c r="G684" s="31">
        <v>1</v>
      </c>
      <c r="H684" s="30">
        <v>3.2000000000000003E-4</v>
      </c>
      <c r="I684" s="30">
        <f>ROUND(G684*H684,6)</f>
        <v>3.2000000000000003E-4</v>
      </c>
      <c r="L684" s="32">
        <v>0</v>
      </c>
      <c r="M684" s="27">
        <f>ROUND(ROUND(L684,2)*ROUND(G684,3),2)</f>
        <v>0</v>
      </c>
      <c r="N684" s="30" t="s">
        <v>6030</v>
      </c>
      <c r="O684">
        <f>(M684*21)/100</f>
        <v>0</v>
      </c>
      <c r="P684" t="s">
        <v>28</v>
      </c>
    </row>
    <row r="685" spans="1:16" ht="12.75" customHeight="1" x14ac:dyDescent="0.2">
      <c r="A685" s="33" t="s">
        <v>57</v>
      </c>
      <c r="E685" s="34" t="s">
        <v>7170</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9649</v>
      </c>
      <c r="D688" t="s">
        <v>5</v>
      </c>
      <c r="E688" s="29" t="s">
        <v>7172</v>
      </c>
      <c r="F688" s="30" t="s">
        <v>55</v>
      </c>
      <c r="G688" s="31">
        <v>1</v>
      </c>
      <c r="H688" s="30">
        <v>2.0000000000000001E-4</v>
      </c>
      <c r="I688" s="30">
        <f>ROUND(G688*H688,6)</f>
        <v>2.0000000000000001E-4</v>
      </c>
      <c r="L688" s="32">
        <v>0</v>
      </c>
      <c r="M688" s="27">
        <f>ROUND(ROUND(L688,2)*ROUND(G688,3),2)</f>
        <v>0</v>
      </c>
      <c r="N688" s="30" t="s">
        <v>6030</v>
      </c>
      <c r="O688">
        <f>(M688*21)/100</f>
        <v>0</v>
      </c>
      <c r="P688" t="s">
        <v>28</v>
      </c>
    </row>
    <row r="689" spans="1:16" ht="12.75" customHeight="1" x14ac:dyDescent="0.2">
      <c r="A689" s="33" t="s">
        <v>57</v>
      </c>
      <c r="E689" s="34" t="s">
        <v>7172</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9650</v>
      </c>
      <c r="D692" t="s">
        <v>5</v>
      </c>
      <c r="E692" s="29" t="s">
        <v>7174</v>
      </c>
      <c r="F692" s="30" t="s">
        <v>55</v>
      </c>
      <c r="G692" s="31">
        <v>4</v>
      </c>
      <c r="H692" s="30">
        <v>1.3999999999999999E-4</v>
      </c>
      <c r="I692" s="30">
        <f>ROUND(G692*H692,6)</f>
        <v>5.5999999999999995E-4</v>
      </c>
      <c r="L692" s="32">
        <v>0</v>
      </c>
      <c r="M692" s="27">
        <f>ROUND(ROUND(L692,2)*ROUND(G692,3),2)</f>
        <v>0</v>
      </c>
      <c r="N692" s="30" t="s">
        <v>6030</v>
      </c>
      <c r="O692">
        <f>(M692*21)/100</f>
        <v>0</v>
      </c>
      <c r="P692" t="s">
        <v>28</v>
      </c>
    </row>
    <row r="693" spans="1:16" ht="12.75" customHeight="1" x14ac:dyDescent="0.2">
      <c r="A693" s="33" t="s">
        <v>57</v>
      </c>
      <c r="E693" s="34" t="s">
        <v>7174</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9651</v>
      </c>
      <c r="D696" t="s">
        <v>5</v>
      </c>
      <c r="E696" s="29" t="s">
        <v>7176</v>
      </c>
      <c r="F696" s="30" t="s">
        <v>55</v>
      </c>
      <c r="G696" s="31">
        <v>4</v>
      </c>
      <c r="H696" s="30">
        <v>1.1199999999999999E-3</v>
      </c>
      <c r="I696" s="30">
        <f>ROUND(G696*H696,6)</f>
        <v>4.4799999999999996E-3</v>
      </c>
      <c r="L696" s="32">
        <v>0</v>
      </c>
      <c r="M696" s="27">
        <f>ROUND(ROUND(L696,2)*ROUND(G696,3),2)</f>
        <v>0</v>
      </c>
      <c r="N696" s="30" t="s">
        <v>6030</v>
      </c>
      <c r="O696">
        <f>(M696*21)/100</f>
        <v>0</v>
      </c>
      <c r="P696" t="s">
        <v>28</v>
      </c>
    </row>
    <row r="697" spans="1:16" ht="12.75" customHeight="1" x14ac:dyDescent="0.2">
      <c r="A697" s="33" t="s">
        <v>57</v>
      </c>
      <c r="E697" s="34" t="s">
        <v>7176</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9652</v>
      </c>
      <c r="D700" t="s">
        <v>5</v>
      </c>
      <c r="E700" s="29" t="s">
        <v>7178</v>
      </c>
      <c r="F700" s="30" t="s">
        <v>55</v>
      </c>
      <c r="G700" s="31">
        <v>6</v>
      </c>
      <c r="H700" s="30">
        <v>2.7E-4</v>
      </c>
      <c r="I700" s="30">
        <f>ROUND(G700*H700,6)</f>
        <v>1.6199999999999999E-3</v>
      </c>
      <c r="L700" s="32">
        <v>0</v>
      </c>
      <c r="M700" s="27">
        <f>ROUND(ROUND(L700,2)*ROUND(G700,3),2)</f>
        <v>0</v>
      </c>
      <c r="N700" s="30" t="s">
        <v>6030</v>
      </c>
      <c r="O700">
        <f>(M700*21)/100</f>
        <v>0</v>
      </c>
      <c r="P700" t="s">
        <v>28</v>
      </c>
    </row>
    <row r="701" spans="1:16" ht="12.75" customHeight="1" x14ac:dyDescent="0.2">
      <c r="A701" s="33" t="s">
        <v>57</v>
      </c>
      <c r="E701" s="34" t="s">
        <v>7178</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7179</v>
      </c>
      <c r="D704" t="s">
        <v>5</v>
      </c>
      <c r="E704" s="29" t="s">
        <v>7180</v>
      </c>
      <c r="F704" s="30" t="s">
        <v>2830</v>
      </c>
      <c r="G704" s="31">
        <v>38</v>
      </c>
      <c r="H704" s="30">
        <v>6.9999999999999994E-5</v>
      </c>
      <c r="I704" s="30">
        <f>ROUND(G704*H704,6)</f>
        <v>2.66E-3</v>
      </c>
      <c r="L704" s="32">
        <v>0</v>
      </c>
      <c r="M704" s="27">
        <f>ROUND(ROUND(L704,2)*ROUND(G704,3),2)</f>
        <v>0</v>
      </c>
      <c r="N704" s="30" t="s">
        <v>6030</v>
      </c>
      <c r="O704">
        <f>(M704*21)/100</f>
        <v>0</v>
      </c>
      <c r="P704" t="s">
        <v>28</v>
      </c>
    </row>
    <row r="705" spans="1:16" ht="12.75" customHeight="1" x14ac:dyDescent="0.2">
      <c r="A705" s="33" t="s">
        <v>57</v>
      </c>
      <c r="E705" s="34" t="s">
        <v>7181</v>
      </c>
    </row>
    <row r="706" spans="1:16" ht="12.75" customHeight="1" x14ac:dyDescent="0.2">
      <c r="A706" s="33" t="s">
        <v>58</v>
      </c>
      <c r="E706" s="35" t="s">
        <v>5</v>
      </c>
    </row>
    <row r="707" spans="1:16" ht="12.75" customHeight="1" x14ac:dyDescent="0.2">
      <c r="E707" s="34" t="s">
        <v>7182</v>
      </c>
    </row>
    <row r="708" spans="1:16" ht="12.75" customHeight="1" x14ac:dyDescent="0.2">
      <c r="A708" t="s">
        <v>52</v>
      </c>
      <c r="B708" s="10" t="s">
        <v>786</v>
      </c>
      <c r="C708" s="10" t="s">
        <v>7183</v>
      </c>
      <c r="D708" t="s">
        <v>5</v>
      </c>
      <c r="E708" s="29" t="s">
        <v>7184</v>
      </c>
      <c r="F708" s="30" t="s">
        <v>55</v>
      </c>
      <c r="G708" s="31">
        <v>2</v>
      </c>
      <c r="H708" s="30">
        <v>8.0000000000000002E-3</v>
      </c>
      <c r="I708" s="30">
        <f>ROUND(G708*H708,6)</f>
        <v>1.6E-2</v>
      </c>
      <c r="L708" s="32">
        <v>0</v>
      </c>
      <c r="M708" s="27">
        <f>ROUND(ROUND(L708,2)*ROUND(G708,3),2)</f>
        <v>0</v>
      </c>
      <c r="N708" s="30" t="s">
        <v>6030</v>
      </c>
      <c r="O708">
        <f>(M708*21)/100</f>
        <v>0</v>
      </c>
      <c r="P708" t="s">
        <v>28</v>
      </c>
    </row>
    <row r="709" spans="1:16" ht="12.75" customHeight="1" x14ac:dyDescent="0.2">
      <c r="A709" s="33" t="s">
        <v>57</v>
      </c>
      <c r="E709" s="34" t="s">
        <v>7184</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7185</v>
      </c>
      <c r="D712" t="s">
        <v>5</v>
      </c>
      <c r="E712" s="29" t="s">
        <v>7186</v>
      </c>
      <c r="F712" s="30" t="s">
        <v>55</v>
      </c>
      <c r="G712" s="31">
        <v>4</v>
      </c>
      <c r="H712" s="30">
        <v>8.9999999999999993E-3</v>
      </c>
      <c r="I712" s="30">
        <f>ROUND(G712*H712,6)</f>
        <v>3.5999999999999997E-2</v>
      </c>
      <c r="L712" s="32">
        <v>0</v>
      </c>
      <c r="M712" s="27">
        <f>ROUND(ROUND(L712,2)*ROUND(G712,3),2)</f>
        <v>0</v>
      </c>
      <c r="N712" s="30" t="s">
        <v>6030</v>
      </c>
      <c r="O712">
        <f>(M712*21)/100</f>
        <v>0</v>
      </c>
      <c r="P712" t="s">
        <v>28</v>
      </c>
    </row>
    <row r="713" spans="1:16" ht="12.75" customHeight="1" x14ac:dyDescent="0.2">
      <c r="A713" s="33" t="s">
        <v>57</v>
      </c>
      <c r="E713" s="34" t="s">
        <v>7186</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7187</v>
      </c>
      <c r="D716" t="s">
        <v>5</v>
      </c>
      <c r="E716" s="29" t="s">
        <v>7188</v>
      </c>
      <c r="F716" s="30" t="s">
        <v>55</v>
      </c>
      <c r="G716" s="31">
        <v>6</v>
      </c>
      <c r="H716" s="30">
        <v>0</v>
      </c>
      <c r="I716" s="30">
        <f>ROUND(G716*H716,6)</f>
        <v>0</v>
      </c>
      <c r="L716" s="32">
        <v>0</v>
      </c>
      <c r="M716" s="27">
        <f>ROUND(ROUND(L716,2)*ROUND(G716,3),2)</f>
        <v>0</v>
      </c>
      <c r="N716" s="30" t="s">
        <v>6030</v>
      </c>
      <c r="O716">
        <f>(M716*21)/100</f>
        <v>0</v>
      </c>
      <c r="P716" t="s">
        <v>28</v>
      </c>
    </row>
    <row r="717" spans="1:16" ht="12.75" customHeight="1" x14ac:dyDescent="0.2">
      <c r="A717" s="33" t="s">
        <v>57</v>
      </c>
      <c r="E717" s="34" t="s">
        <v>7188</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7189</v>
      </c>
      <c r="D720" t="s">
        <v>5</v>
      </c>
      <c r="E720" s="29" t="s">
        <v>7190</v>
      </c>
      <c r="F720" s="30" t="s">
        <v>55</v>
      </c>
      <c r="G720" s="31">
        <v>6</v>
      </c>
      <c r="H720" s="30">
        <v>0</v>
      </c>
      <c r="I720" s="30">
        <f>ROUND(G720*H720,6)</f>
        <v>0</v>
      </c>
      <c r="L720" s="32">
        <v>0</v>
      </c>
      <c r="M720" s="27">
        <f>ROUND(ROUND(L720,2)*ROUND(G720,3),2)</f>
        <v>0</v>
      </c>
      <c r="N720" s="30" t="s">
        <v>6030</v>
      </c>
      <c r="O720">
        <f>(M720*21)/100</f>
        <v>0</v>
      </c>
      <c r="P720" t="s">
        <v>28</v>
      </c>
    </row>
    <row r="721" spans="1:16" ht="12.75" customHeight="1" x14ac:dyDescent="0.2">
      <c r="A721" s="33" t="s">
        <v>57</v>
      </c>
      <c r="E721" s="34" t="s">
        <v>7190</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9653</v>
      </c>
      <c r="D724" t="s">
        <v>5</v>
      </c>
      <c r="E724" s="29" t="s">
        <v>7192</v>
      </c>
      <c r="F724" s="30" t="s">
        <v>55</v>
      </c>
      <c r="G724" s="31">
        <v>1</v>
      </c>
      <c r="H724" s="30">
        <v>0</v>
      </c>
      <c r="I724" s="30">
        <f>ROUND(G724*H724,6)</f>
        <v>0</v>
      </c>
      <c r="L724" s="32">
        <v>0</v>
      </c>
      <c r="M724" s="27">
        <f>ROUND(ROUND(L724,2)*ROUND(G724,3),2)</f>
        <v>0</v>
      </c>
      <c r="N724" s="30" t="s">
        <v>6030</v>
      </c>
      <c r="O724">
        <f>(M724*21)/100</f>
        <v>0</v>
      </c>
      <c r="P724" t="s">
        <v>28</v>
      </c>
    </row>
    <row r="725" spans="1:16" ht="12.75" customHeight="1" x14ac:dyDescent="0.2">
      <c r="A725" s="33" t="s">
        <v>57</v>
      </c>
      <c r="E725" s="34" t="s">
        <v>7192</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7193</v>
      </c>
      <c r="D728" t="s">
        <v>5</v>
      </c>
      <c r="E728" s="29" t="s">
        <v>7194</v>
      </c>
      <c r="F728" s="30" t="s">
        <v>2830</v>
      </c>
      <c r="G728" s="31">
        <v>112.197</v>
      </c>
      <c r="H728" s="30">
        <v>6.0000000000000002E-5</v>
      </c>
      <c r="I728" s="30">
        <f>ROUND(G728*H728,6)</f>
        <v>6.7320000000000001E-3</v>
      </c>
      <c r="L728" s="32">
        <v>0</v>
      </c>
      <c r="M728" s="27">
        <f>ROUND(ROUND(L728,2)*ROUND(G728,3),2)</f>
        <v>0</v>
      </c>
      <c r="N728" s="30" t="s">
        <v>6030</v>
      </c>
      <c r="O728">
        <f>(M728*21)/100</f>
        <v>0</v>
      </c>
      <c r="P728" t="s">
        <v>28</v>
      </c>
    </row>
    <row r="729" spans="1:16" ht="12.75" customHeight="1" x14ac:dyDescent="0.2">
      <c r="A729" s="33" t="s">
        <v>57</v>
      </c>
      <c r="E729" s="34" t="s">
        <v>7195</v>
      </c>
    </row>
    <row r="730" spans="1:16" ht="12.75" customHeight="1" x14ac:dyDescent="0.2">
      <c r="A730" s="33" t="s">
        <v>58</v>
      </c>
      <c r="E730" s="35" t="s">
        <v>5</v>
      </c>
    </row>
    <row r="731" spans="1:16" ht="12.75" customHeight="1" x14ac:dyDescent="0.2">
      <c r="E731" s="34" t="s">
        <v>7182</v>
      </c>
    </row>
    <row r="732" spans="1:16" ht="12.75" customHeight="1" x14ac:dyDescent="0.2">
      <c r="A732" t="s">
        <v>52</v>
      </c>
      <c r="B732" s="10" t="s">
        <v>796</v>
      </c>
      <c r="C732" s="10" t="s">
        <v>9654</v>
      </c>
      <c r="D732" t="s">
        <v>5</v>
      </c>
      <c r="E732" s="29" t="s">
        <v>9521</v>
      </c>
      <c r="F732" s="30" t="s">
        <v>1225</v>
      </c>
      <c r="G732" s="31">
        <v>0.112</v>
      </c>
      <c r="H732" s="30">
        <v>0</v>
      </c>
      <c r="I732" s="30">
        <f>ROUND(G732*H732,6)</f>
        <v>0</v>
      </c>
      <c r="L732" s="32">
        <v>0</v>
      </c>
      <c r="M732" s="27">
        <f>ROUND(ROUND(L732,2)*ROUND(G732,3),2)</f>
        <v>0</v>
      </c>
      <c r="N732" s="30" t="s">
        <v>6030</v>
      </c>
      <c r="O732">
        <f>(M732*21)/100</f>
        <v>0</v>
      </c>
      <c r="P732" t="s">
        <v>28</v>
      </c>
    </row>
    <row r="733" spans="1:16" ht="12.75" customHeight="1" x14ac:dyDescent="0.2">
      <c r="A733" s="33" t="s">
        <v>57</v>
      </c>
      <c r="E733" s="34" t="s">
        <v>9521</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7198</v>
      </c>
      <c r="D736" t="s">
        <v>5</v>
      </c>
      <c r="E736" s="29" t="s">
        <v>7199</v>
      </c>
      <c r="F736" s="30" t="s">
        <v>2830</v>
      </c>
      <c r="G736" s="31">
        <v>235.5</v>
      </c>
      <c r="H736" s="30">
        <v>6.0000000000000002E-5</v>
      </c>
      <c r="I736" s="30">
        <f>ROUND(G736*H736,6)</f>
        <v>1.413E-2</v>
      </c>
      <c r="L736" s="32">
        <v>0</v>
      </c>
      <c r="M736" s="27">
        <f>ROUND(ROUND(L736,2)*ROUND(G736,3),2)</f>
        <v>0</v>
      </c>
      <c r="N736" s="30" t="s">
        <v>6030</v>
      </c>
      <c r="O736">
        <f>(M736*21)/100</f>
        <v>0</v>
      </c>
      <c r="P736" t="s">
        <v>28</v>
      </c>
    </row>
    <row r="737" spans="1:16" ht="12.75" customHeight="1" x14ac:dyDescent="0.2">
      <c r="A737" s="33" t="s">
        <v>57</v>
      </c>
      <c r="E737" s="34" t="s">
        <v>7200</v>
      </c>
    </row>
    <row r="738" spans="1:16" ht="12.75" customHeight="1" x14ac:dyDescent="0.2">
      <c r="A738" s="33" t="s">
        <v>58</v>
      </c>
      <c r="E738" s="35" t="s">
        <v>5</v>
      </c>
    </row>
    <row r="739" spans="1:16" ht="12.75" customHeight="1" x14ac:dyDescent="0.2">
      <c r="E739" s="34" t="s">
        <v>7182</v>
      </c>
    </row>
    <row r="740" spans="1:16" ht="12.75" customHeight="1" x14ac:dyDescent="0.2">
      <c r="A740" t="s">
        <v>52</v>
      </c>
      <c r="B740" s="10" t="s">
        <v>802</v>
      </c>
      <c r="C740" s="10" t="s">
        <v>7201</v>
      </c>
      <c r="D740" t="s">
        <v>5</v>
      </c>
      <c r="E740" s="29" t="s">
        <v>7202</v>
      </c>
      <c r="F740" s="30" t="s">
        <v>1225</v>
      </c>
      <c r="G740" s="31">
        <v>0.23599999999999999</v>
      </c>
      <c r="H740" s="30">
        <v>1</v>
      </c>
      <c r="I740" s="30">
        <f>ROUND(G740*H740,6)</f>
        <v>0.23599999999999999</v>
      </c>
      <c r="L740" s="32">
        <v>0</v>
      </c>
      <c r="M740" s="27">
        <f>ROUND(ROUND(L740,2)*ROUND(G740,3),2)</f>
        <v>0</v>
      </c>
      <c r="N740" s="30" t="s">
        <v>6030</v>
      </c>
      <c r="O740">
        <f>(M740*21)/100</f>
        <v>0</v>
      </c>
      <c r="P740" t="s">
        <v>28</v>
      </c>
    </row>
    <row r="741" spans="1:16" ht="12.75" customHeight="1" x14ac:dyDescent="0.2">
      <c r="A741" s="33" t="s">
        <v>57</v>
      </c>
      <c r="E741" s="34" t="s">
        <v>7202</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7203</v>
      </c>
      <c r="D744" t="s">
        <v>5</v>
      </c>
      <c r="E744" s="29" t="s">
        <v>7204</v>
      </c>
      <c r="F744" s="30" t="s">
        <v>2830</v>
      </c>
      <c r="G744" s="31">
        <v>138.84</v>
      </c>
      <c r="H744" s="30">
        <v>5.0000000000000002E-5</v>
      </c>
      <c r="I744" s="30">
        <f>ROUND(G744*H744,6)</f>
        <v>6.9420000000000003E-3</v>
      </c>
      <c r="L744" s="32">
        <v>0</v>
      </c>
      <c r="M744" s="27">
        <f>ROUND(ROUND(L744,2)*ROUND(G744,3),2)</f>
        <v>0</v>
      </c>
      <c r="N744" s="30" t="s">
        <v>6030</v>
      </c>
      <c r="O744">
        <f>(M744*21)/100</f>
        <v>0</v>
      </c>
      <c r="P744" t="s">
        <v>28</v>
      </c>
    </row>
    <row r="745" spans="1:16" ht="12.75" customHeight="1" x14ac:dyDescent="0.2">
      <c r="A745" s="33" t="s">
        <v>57</v>
      </c>
      <c r="E745" s="34" t="s">
        <v>7205</v>
      </c>
    </row>
    <row r="746" spans="1:16" ht="12.75" customHeight="1" x14ac:dyDescent="0.2">
      <c r="A746" s="33" t="s">
        <v>58</v>
      </c>
      <c r="E746" s="35" t="s">
        <v>5</v>
      </c>
    </row>
    <row r="747" spans="1:16" ht="12.75" customHeight="1" x14ac:dyDescent="0.2">
      <c r="E747" s="34" t="s">
        <v>7182</v>
      </c>
    </row>
    <row r="748" spans="1:16" ht="12.75" customHeight="1" x14ac:dyDescent="0.2">
      <c r="A748" t="s">
        <v>52</v>
      </c>
      <c r="B748" s="10" t="s">
        <v>804</v>
      </c>
      <c r="C748" s="10" t="s">
        <v>9655</v>
      </c>
      <c r="D748" t="s">
        <v>5</v>
      </c>
      <c r="E748" s="29" t="s">
        <v>9523</v>
      </c>
      <c r="F748" s="30" t="s">
        <v>55</v>
      </c>
      <c r="G748" s="31">
        <v>3</v>
      </c>
      <c r="H748" s="30">
        <v>6.9199999999999998E-2</v>
      </c>
      <c r="I748" s="30">
        <f>ROUND(G748*H748,6)</f>
        <v>0.20760000000000001</v>
      </c>
      <c r="L748" s="32">
        <v>0</v>
      </c>
      <c r="M748" s="27">
        <f>ROUND(ROUND(L748,2)*ROUND(G748,3),2)</f>
        <v>0</v>
      </c>
      <c r="N748" s="30" t="s">
        <v>6030</v>
      </c>
      <c r="O748">
        <f>(M748*21)/100</f>
        <v>0</v>
      </c>
      <c r="P748" t="s">
        <v>28</v>
      </c>
    </row>
    <row r="749" spans="1:16" ht="12.75" customHeight="1" x14ac:dyDescent="0.2">
      <c r="A749" s="33" t="s">
        <v>57</v>
      </c>
      <c r="E749" s="34" t="s">
        <v>9523</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7213</v>
      </c>
      <c r="D752" t="s">
        <v>5</v>
      </c>
      <c r="E752" s="29" t="s">
        <v>7214</v>
      </c>
      <c r="F752" s="30" t="s">
        <v>2830</v>
      </c>
      <c r="G752" s="31">
        <v>446</v>
      </c>
      <c r="H752" s="30">
        <v>5.0000000000000002E-5</v>
      </c>
      <c r="I752" s="30">
        <f>ROUND(G752*H752,6)</f>
        <v>2.23E-2</v>
      </c>
      <c r="L752" s="32">
        <v>0</v>
      </c>
      <c r="M752" s="27">
        <f>ROUND(ROUND(L752,2)*ROUND(G752,3),2)</f>
        <v>0</v>
      </c>
      <c r="N752" s="30" t="s">
        <v>6030</v>
      </c>
      <c r="O752">
        <f>(M752*21)/100</f>
        <v>0</v>
      </c>
      <c r="P752" t="s">
        <v>28</v>
      </c>
    </row>
    <row r="753" spans="1:16" ht="12.75" customHeight="1" x14ac:dyDescent="0.2">
      <c r="A753" s="33" t="s">
        <v>57</v>
      </c>
      <c r="E753" s="34" t="s">
        <v>7215</v>
      </c>
    </row>
    <row r="754" spans="1:16" ht="12.75" customHeight="1" x14ac:dyDescent="0.2">
      <c r="A754" s="33" t="s">
        <v>58</v>
      </c>
      <c r="E754" s="35" t="s">
        <v>5</v>
      </c>
    </row>
    <row r="755" spans="1:16" ht="12.75" customHeight="1" x14ac:dyDescent="0.2">
      <c r="E755" s="34" t="s">
        <v>7182</v>
      </c>
    </row>
    <row r="756" spans="1:16" ht="12.75" customHeight="1" x14ac:dyDescent="0.2">
      <c r="A756" t="s">
        <v>52</v>
      </c>
      <c r="B756" s="10" t="s">
        <v>806</v>
      </c>
      <c r="C756" s="10" t="s">
        <v>9656</v>
      </c>
      <c r="D756" t="s">
        <v>5</v>
      </c>
      <c r="E756" s="29" t="s">
        <v>7217</v>
      </c>
      <c r="F756" s="30" t="s">
        <v>1225</v>
      </c>
      <c r="G756" s="31">
        <v>0.216</v>
      </c>
      <c r="H756" s="30">
        <v>1</v>
      </c>
      <c r="I756" s="30">
        <f>ROUND(G756*H756,6)</f>
        <v>0.216</v>
      </c>
      <c r="L756" s="32">
        <v>0</v>
      </c>
      <c r="M756" s="27">
        <f>ROUND(ROUND(L756,2)*ROUND(G756,3),2)</f>
        <v>0</v>
      </c>
      <c r="N756" s="30" t="s">
        <v>6030</v>
      </c>
      <c r="O756">
        <f>(M756*21)/100</f>
        <v>0</v>
      </c>
      <c r="P756" t="s">
        <v>28</v>
      </c>
    </row>
    <row r="757" spans="1:16" ht="12.75" customHeight="1" x14ac:dyDescent="0.2">
      <c r="A757" s="33" t="s">
        <v>57</v>
      </c>
      <c r="E757" s="34" t="s">
        <v>7217</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9657</v>
      </c>
      <c r="D760" t="s">
        <v>5</v>
      </c>
      <c r="E760" s="29" t="s">
        <v>9526</v>
      </c>
      <c r="F760" s="30" t="s">
        <v>1225</v>
      </c>
      <c r="G760" s="31">
        <v>0.23</v>
      </c>
      <c r="H760" s="30">
        <v>0</v>
      </c>
      <c r="I760" s="30">
        <f>ROUND(G760*H760,6)</f>
        <v>0</v>
      </c>
      <c r="L760" s="32">
        <v>0</v>
      </c>
      <c r="M760" s="27">
        <f>ROUND(ROUND(L760,2)*ROUND(G760,3),2)</f>
        <v>0</v>
      </c>
      <c r="N760" s="30" t="s">
        <v>6030</v>
      </c>
      <c r="O760">
        <f>(M760*21)/100</f>
        <v>0</v>
      </c>
      <c r="P760" t="s">
        <v>28</v>
      </c>
    </row>
    <row r="761" spans="1:16" ht="12.75" customHeight="1" x14ac:dyDescent="0.2">
      <c r="A761" s="33" t="s">
        <v>57</v>
      </c>
      <c r="E761" s="34" t="s">
        <v>9526</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7220</v>
      </c>
      <c r="D764" t="s">
        <v>5</v>
      </c>
      <c r="E764" s="29" t="s">
        <v>7221</v>
      </c>
      <c r="F764" s="30" t="s">
        <v>2830</v>
      </c>
      <c r="G764" s="31">
        <v>600</v>
      </c>
      <c r="H764" s="30">
        <v>5.0000000000000002E-5</v>
      </c>
      <c r="I764" s="30">
        <f>ROUND(G764*H764,6)</f>
        <v>0.03</v>
      </c>
      <c r="L764" s="32">
        <v>0</v>
      </c>
      <c r="M764" s="27">
        <f>ROUND(ROUND(L764,2)*ROUND(G764,3),2)</f>
        <v>0</v>
      </c>
      <c r="N764" s="30" t="s">
        <v>6030</v>
      </c>
      <c r="O764">
        <f>(M764*21)/100</f>
        <v>0</v>
      </c>
      <c r="P764" t="s">
        <v>28</v>
      </c>
    </row>
    <row r="765" spans="1:16" ht="12.75" customHeight="1" x14ac:dyDescent="0.2">
      <c r="A765" s="33" t="s">
        <v>57</v>
      </c>
      <c r="E765" s="34" t="s">
        <v>7222</v>
      </c>
    </row>
    <row r="766" spans="1:16" ht="12.75" customHeight="1" x14ac:dyDescent="0.2">
      <c r="A766" s="33" t="s">
        <v>58</v>
      </c>
      <c r="E766" s="35" t="s">
        <v>5</v>
      </c>
    </row>
    <row r="767" spans="1:16" ht="12.75" customHeight="1" x14ac:dyDescent="0.2">
      <c r="E767" s="34" t="s">
        <v>7182</v>
      </c>
    </row>
    <row r="768" spans="1:16" ht="12.75" customHeight="1" x14ac:dyDescent="0.2">
      <c r="A768" t="s">
        <v>52</v>
      </c>
      <c r="B768" s="10" t="s">
        <v>809</v>
      </c>
      <c r="C768" s="10" t="s">
        <v>9658</v>
      </c>
      <c r="D768" t="s">
        <v>5</v>
      </c>
      <c r="E768" s="29" t="s">
        <v>9528</v>
      </c>
      <c r="F768" s="30" t="s">
        <v>1225</v>
      </c>
      <c r="G768" s="31">
        <v>0.6</v>
      </c>
      <c r="H768" s="30">
        <v>0</v>
      </c>
      <c r="I768" s="30">
        <f>ROUND(G768*H768,6)</f>
        <v>0</v>
      </c>
      <c r="L768" s="32">
        <v>0</v>
      </c>
      <c r="M768" s="27">
        <f>ROUND(ROUND(L768,2)*ROUND(G768,3),2)</f>
        <v>0</v>
      </c>
      <c r="N768" s="30" t="s">
        <v>6030</v>
      </c>
      <c r="O768">
        <f>(M768*21)/100</f>
        <v>0</v>
      </c>
      <c r="P768" t="s">
        <v>28</v>
      </c>
    </row>
    <row r="769" spans="1:16" ht="12.75" customHeight="1" x14ac:dyDescent="0.2">
      <c r="A769" s="33" t="s">
        <v>57</v>
      </c>
      <c r="E769" s="34" t="s">
        <v>9528</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9659</v>
      </c>
      <c r="D772" t="s">
        <v>5</v>
      </c>
      <c r="E772" s="29" t="s">
        <v>7230</v>
      </c>
      <c r="F772" s="30" t="s">
        <v>602</v>
      </c>
      <c r="G772" s="31">
        <v>52.32</v>
      </c>
      <c r="H772" s="30">
        <v>0.08</v>
      </c>
      <c r="I772" s="30">
        <f>ROUND(G772*H772,6)</f>
        <v>4.1856</v>
      </c>
      <c r="L772" s="32">
        <v>0</v>
      </c>
      <c r="M772" s="27">
        <f>ROUND(ROUND(L772,2)*ROUND(G772,3),2)</f>
        <v>0</v>
      </c>
      <c r="N772" s="30" t="s">
        <v>6030</v>
      </c>
      <c r="O772">
        <f>(M772*21)/100</f>
        <v>0</v>
      </c>
      <c r="P772" t="s">
        <v>28</v>
      </c>
    </row>
    <row r="773" spans="1:16" ht="12.75" customHeight="1" x14ac:dyDescent="0.2">
      <c r="A773" s="33" t="s">
        <v>57</v>
      </c>
      <c r="E773" s="34" t="s">
        <v>7230</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9660</v>
      </c>
      <c r="D776" t="s">
        <v>5</v>
      </c>
      <c r="E776" s="29" t="s">
        <v>7232</v>
      </c>
      <c r="F776" s="30" t="s">
        <v>6817</v>
      </c>
      <c r="G776" s="31">
        <v>1</v>
      </c>
      <c r="H776" s="30">
        <v>0</v>
      </c>
      <c r="I776" s="30">
        <f>ROUND(G776*H776,6)</f>
        <v>0</v>
      </c>
      <c r="L776" s="32">
        <v>0</v>
      </c>
      <c r="M776" s="27">
        <f>ROUND(ROUND(L776,2)*ROUND(G776,3),2)</f>
        <v>0</v>
      </c>
      <c r="N776" s="30" t="s">
        <v>6030</v>
      </c>
      <c r="O776">
        <f>(M776*21)/100</f>
        <v>0</v>
      </c>
      <c r="P776" t="s">
        <v>28</v>
      </c>
    </row>
    <row r="777" spans="1:16" ht="12.75" customHeight="1" x14ac:dyDescent="0.2">
      <c r="A777" s="33" t="s">
        <v>57</v>
      </c>
      <c r="E777" s="34" t="s">
        <v>7232</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7970</v>
      </c>
      <c r="E780" s="28" t="s">
        <v>8250</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9661</v>
      </c>
      <c r="D781" t="s">
        <v>5</v>
      </c>
      <c r="E781" s="29" t="s">
        <v>9662</v>
      </c>
      <c r="F781" s="30" t="s">
        <v>6012</v>
      </c>
      <c r="G781" s="31">
        <v>1</v>
      </c>
      <c r="H781" s="30">
        <v>0</v>
      </c>
      <c r="I781" s="30">
        <f>ROUND(G781*H781,6)</f>
        <v>0</v>
      </c>
      <c r="L781" s="32">
        <v>0</v>
      </c>
      <c r="M781" s="27">
        <f>ROUND(ROUND(L781,2)*ROUND(G781,3),2)</f>
        <v>0</v>
      </c>
      <c r="N781" s="30" t="s">
        <v>6030</v>
      </c>
      <c r="O781">
        <f>(M781*21)/100</f>
        <v>0</v>
      </c>
      <c r="P781" t="s">
        <v>28</v>
      </c>
    </row>
    <row r="782" spans="1:16" ht="12.75" customHeight="1" x14ac:dyDescent="0.2">
      <c r="A782" s="33" t="s">
        <v>57</v>
      </c>
      <c r="E782" s="34" t="s">
        <v>9662</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9663</v>
      </c>
      <c r="D785" t="s">
        <v>5</v>
      </c>
      <c r="E785" s="29" t="s">
        <v>8253</v>
      </c>
      <c r="F785" s="30" t="s">
        <v>6012</v>
      </c>
      <c r="G785" s="31">
        <v>1</v>
      </c>
      <c r="H785" s="30">
        <v>0</v>
      </c>
      <c r="I785" s="30">
        <f>ROUND(G785*H785,6)</f>
        <v>0</v>
      </c>
      <c r="L785" s="32">
        <v>0</v>
      </c>
      <c r="M785" s="27">
        <f>ROUND(ROUND(L785,2)*ROUND(G785,3),2)</f>
        <v>0</v>
      </c>
      <c r="N785" s="30" t="s">
        <v>6030</v>
      </c>
      <c r="O785">
        <f>(M785*21)/100</f>
        <v>0</v>
      </c>
      <c r="P785" t="s">
        <v>28</v>
      </c>
    </row>
    <row r="786" spans="1:16" ht="12.75" customHeight="1" x14ac:dyDescent="0.2">
      <c r="A786" s="33" t="s">
        <v>57</v>
      </c>
      <c r="E786" s="34" t="s">
        <v>8253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9664</v>
      </c>
      <c r="D789" t="s">
        <v>5</v>
      </c>
      <c r="E789" s="29" t="s">
        <v>7270</v>
      </c>
      <c r="F789" s="30" t="s">
        <v>6012</v>
      </c>
      <c r="G789" s="31">
        <v>1</v>
      </c>
      <c r="H789" s="30">
        <v>0</v>
      </c>
      <c r="I789" s="30">
        <f>ROUND(G789*H789,6)</f>
        <v>0</v>
      </c>
      <c r="L789" s="32">
        <v>0</v>
      </c>
      <c r="M789" s="27">
        <f>ROUND(ROUND(L789,2)*ROUND(G789,3),2)</f>
        <v>0</v>
      </c>
      <c r="N789" s="30" t="s">
        <v>6030</v>
      </c>
      <c r="O789">
        <f>(M789*21)/100</f>
        <v>0</v>
      </c>
      <c r="P789" t="s">
        <v>28</v>
      </c>
    </row>
    <row r="790" spans="1:16" ht="12.75" customHeight="1" x14ac:dyDescent="0.2">
      <c r="A790" s="33" t="s">
        <v>57</v>
      </c>
      <c r="E790" s="34" t="s">
        <v>7270</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9665</v>
      </c>
      <c r="D793" t="s">
        <v>5</v>
      </c>
      <c r="E793" s="29" t="s">
        <v>8256</v>
      </c>
      <c r="F793" s="30" t="s">
        <v>6012</v>
      </c>
      <c r="G793" s="31">
        <v>1</v>
      </c>
      <c r="H793" s="30">
        <v>0</v>
      </c>
      <c r="I793" s="30">
        <f>ROUND(G793*H793,6)</f>
        <v>0</v>
      </c>
      <c r="L793" s="32">
        <v>0</v>
      </c>
      <c r="M793" s="27">
        <f>ROUND(ROUND(L793,2)*ROUND(G793,3),2)</f>
        <v>0</v>
      </c>
      <c r="N793" s="30" t="s">
        <v>6030</v>
      </c>
      <c r="O793">
        <f>(M793*21)/100</f>
        <v>0</v>
      </c>
      <c r="P793" t="s">
        <v>28</v>
      </c>
    </row>
    <row r="794" spans="1:16" ht="12.75" customHeight="1" x14ac:dyDescent="0.2">
      <c r="A794" s="33" t="s">
        <v>57</v>
      </c>
      <c r="E794" s="34" t="s">
        <v>8256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9666</v>
      </c>
      <c r="D797" t="s">
        <v>5</v>
      </c>
      <c r="E797" s="29" t="s">
        <v>7273</v>
      </c>
      <c r="F797" s="30" t="s">
        <v>6012</v>
      </c>
      <c r="G797" s="31">
        <v>1</v>
      </c>
      <c r="H797" s="30">
        <v>0</v>
      </c>
      <c r="I797" s="30">
        <f>ROUND(G797*H797,6)</f>
        <v>0</v>
      </c>
      <c r="L797" s="32">
        <v>0</v>
      </c>
      <c r="M797" s="27">
        <f>ROUND(ROUND(L797,2)*ROUND(G797,3),2)</f>
        <v>0</v>
      </c>
      <c r="N797" s="30" t="s">
        <v>6030</v>
      </c>
      <c r="O797">
        <f>(M797*21)/100</f>
        <v>0</v>
      </c>
      <c r="P797" t="s">
        <v>28</v>
      </c>
    </row>
    <row r="798" spans="1:16" ht="12.75" customHeight="1" x14ac:dyDescent="0.2">
      <c r="A798" s="33" t="s">
        <v>57</v>
      </c>
      <c r="E798" s="34" t="s">
        <v>7273</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9667</v>
      </c>
      <c r="D801" t="s">
        <v>5</v>
      </c>
      <c r="E801" s="29" t="s">
        <v>8259</v>
      </c>
      <c r="F801" s="30" t="s">
        <v>6012</v>
      </c>
      <c r="G801" s="31">
        <v>1</v>
      </c>
      <c r="H801" s="30">
        <v>0</v>
      </c>
      <c r="I801" s="30">
        <f>ROUND(G801*H801,6)</f>
        <v>0</v>
      </c>
      <c r="L801" s="32">
        <v>0</v>
      </c>
      <c r="M801" s="27">
        <f>ROUND(ROUND(L801,2)*ROUND(G801,3),2)</f>
        <v>0</v>
      </c>
      <c r="N801" s="30" t="s">
        <v>6030</v>
      </c>
      <c r="O801">
        <f>(M801*21)/100</f>
        <v>0</v>
      </c>
      <c r="P801" t="s">
        <v>28</v>
      </c>
    </row>
    <row r="802" spans="1:16" ht="12.75" customHeight="1" x14ac:dyDescent="0.2">
      <c r="A802" s="33" t="s">
        <v>57</v>
      </c>
      <c r="E802" s="34" t="s">
        <v>8259</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9668</v>
      </c>
      <c r="D805" t="s">
        <v>5</v>
      </c>
      <c r="E805" s="29" t="s">
        <v>7276</v>
      </c>
      <c r="F805" s="30" t="s">
        <v>6012</v>
      </c>
      <c r="G805" s="31">
        <v>1</v>
      </c>
      <c r="H805" s="30">
        <v>0</v>
      </c>
      <c r="I805" s="30">
        <f>ROUND(G805*H805,6)</f>
        <v>0</v>
      </c>
      <c r="L805" s="32">
        <v>0</v>
      </c>
      <c r="M805" s="27">
        <f>ROUND(ROUND(L805,2)*ROUND(G805,3),2)</f>
        <v>0</v>
      </c>
      <c r="N805" s="30" t="s">
        <v>6030</v>
      </c>
      <c r="O805">
        <f>(M805*21)/100</f>
        <v>0</v>
      </c>
      <c r="P805" t="s">
        <v>28</v>
      </c>
    </row>
    <row r="806" spans="1:16" ht="12.75" customHeight="1" x14ac:dyDescent="0.2">
      <c r="A806" s="33" t="s">
        <v>57</v>
      </c>
      <c r="E806" s="34" t="s">
        <v>7276</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9669</v>
      </c>
      <c r="D809" t="s">
        <v>5</v>
      </c>
      <c r="E809" s="29" t="s">
        <v>8262</v>
      </c>
      <c r="F809" s="30" t="s">
        <v>6012</v>
      </c>
      <c r="G809" s="31">
        <v>1</v>
      </c>
      <c r="H809" s="30">
        <v>0</v>
      </c>
      <c r="I809" s="30">
        <f>ROUND(G809*H809,6)</f>
        <v>0</v>
      </c>
      <c r="L809" s="32">
        <v>0</v>
      </c>
      <c r="M809" s="27">
        <f>ROUND(ROUND(L809,2)*ROUND(G809,3),2)</f>
        <v>0</v>
      </c>
      <c r="N809" s="30" t="s">
        <v>6030</v>
      </c>
      <c r="O809">
        <f>(M809*21)/100</f>
        <v>0</v>
      </c>
      <c r="P809" t="s">
        <v>28</v>
      </c>
    </row>
    <row r="810" spans="1:16" ht="12.75" customHeight="1" x14ac:dyDescent="0.2">
      <c r="A810" s="33" t="s">
        <v>57</v>
      </c>
      <c r="E810" s="34" t="s">
        <v>8262</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9670</v>
      </c>
      <c r="D813" t="s">
        <v>5</v>
      </c>
      <c r="E813" s="29" t="s">
        <v>7279</v>
      </c>
      <c r="F813" s="30" t="s">
        <v>6012</v>
      </c>
      <c r="G813" s="31">
        <v>1</v>
      </c>
      <c r="H813" s="30">
        <v>0</v>
      </c>
      <c r="I813" s="30">
        <f>ROUND(G813*H813,6)</f>
        <v>0</v>
      </c>
      <c r="L813" s="32">
        <v>0</v>
      </c>
      <c r="M813" s="27">
        <f>ROUND(ROUND(L813,2)*ROUND(G813,3),2)</f>
        <v>0</v>
      </c>
      <c r="N813" s="30" t="s">
        <v>6030</v>
      </c>
      <c r="O813">
        <f>(M813*21)/100</f>
        <v>0</v>
      </c>
      <c r="P813" t="s">
        <v>28</v>
      </c>
    </row>
    <row r="814" spans="1:16" ht="12.75" customHeight="1" x14ac:dyDescent="0.2">
      <c r="A814" s="33" t="s">
        <v>57</v>
      </c>
      <c r="E814" s="34" t="s">
        <v>7279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9671</v>
      </c>
      <c r="D817" t="s">
        <v>5</v>
      </c>
      <c r="E817" s="29" t="s">
        <v>8265</v>
      </c>
      <c r="F817" s="30" t="s">
        <v>6012</v>
      </c>
      <c r="G817" s="31">
        <v>1</v>
      </c>
      <c r="H817" s="30">
        <v>0</v>
      </c>
      <c r="I817" s="30">
        <f>ROUND(G817*H817,6)</f>
        <v>0</v>
      </c>
      <c r="L817" s="32">
        <v>0</v>
      </c>
      <c r="M817" s="27">
        <f>ROUND(ROUND(L817,2)*ROUND(G817,3),2)</f>
        <v>0</v>
      </c>
      <c r="N817" s="30" t="s">
        <v>6030</v>
      </c>
      <c r="O817">
        <f>(M817*21)/100</f>
        <v>0</v>
      </c>
      <c r="P817" t="s">
        <v>28</v>
      </c>
    </row>
    <row r="818" spans="1:16" ht="12.75" customHeight="1" x14ac:dyDescent="0.2">
      <c r="A818" s="33" t="s">
        <v>57</v>
      </c>
      <c r="E818" s="34" t="s">
        <v>8265</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9672</v>
      </c>
      <c r="D821" t="s">
        <v>5</v>
      </c>
      <c r="E821" s="29" t="s">
        <v>7282</v>
      </c>
      <c r="F821" s="30" t="s">
        <v>6012</v>
      </c>
      <c r="G821" s="31">
        <v>1</v>
      </c>
      <c r="H821" s="30">
        <v>0</v>
      </c>
      <c r="I821" s="30">
        <f>ROUND(G821*H821,6)</f>
        <v>0</v>
      </c>
      <c r="L821" s="32">
        <v>0</v>
      </c>
      <c r="M821" s="27">
        <f>ROUND(ROUND(L821,2)*ROUND(G821,3),2)</f>
        <v>0</v>
      </c>
      <c r="N821" s="30" t="s">
        <v>6030</v>
      </c>
      <c r="O821">
        <f>(M821*21)/100</f>
        <v>0</v>
      </c>
      <c r="P821" t="s">
        <v>28</v>
      </c>
    </row>
    <row r="822" spans="1:16" ht="12.75" customHeight="1" x14ac:dyDescent="0.2">
      <c r="A822" s="33" t="s">
        <v>57</v>
      </c>
      <c r="E822" s="34" t="s">
        <v>7282</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9673</v>
      </c>
      <c r="D825" t="s">
        <v>5</v>
      </c>
      <c r="E825" s="29" t="s">
        <v>8268</v>
      </c>
      <c r="F825" s="30" t="s">
        <v>6012</v>
      </c>
      <c r="G825" s="31">
        <v>1</v>
      </c>
      <c r="H825" s="30">
        <v>0</v>
      </c>
      <c r="I825" s="30">
        <f>ROUND(G825*H825,6)</f>
        <v>0</v>
      </c>
      <c r="L825" s="32">
        <v>0</v>
      </c>
      <c r="M825" s="27">
        <f>ROUND(ROUND(L825,2)*ROUND(G825,3),2)</f>
        <v>0</v>
      </c>
      <c r="N825" s="30" t="s">
        <v>6030</v>
      </c>
      <c r="O825">
        <f>(M825*21)/100</f>
        <v>0</v>
      </c>
      <c r="P825" t="s">
        <v>28</v>
      </c>
    </row>
    <row r="826" spans="1:16" ht="12.75" customHeight="1" x14ac:dyDescent="0.2">
      <c r="A826" s="33" t="s">
        <v>57</v>
      </c>
      <c r="E826" s="34" t="s">
        <v>8268</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9674</v>
      </c>
      <c r="D829" t="s">
        <v>5</v>
      </c>
      <c r="E829" s="29" t="s">
        <v>7285</v>
      </c>
      <c r="F829" s="30" t="s">
        <v>6579</v>
      </c>
      <c r="G829" s="31">
        <v>1</v>
      </c>
      <c r="H829" s="30">
        <v>0</v>
      </c>
      <c r="I829" s="30">
        <f>ROUND(G829*H829,6)</f>
        <v>0</v>
      </c>
      <c r="L829" s="32">
        <v>0</v>
      </c>
      <c r="M829" s="27">
        <f>ROUND(ROUND(L829,2)*ROUND(G829,3),2)</f>
        <v>0</v>
      </c>
      <c r="N829" s="30" t="s">
        <v>6030</v>
      </c>
      <c r="O829">
        <f>(M829*21)/100</f>
        <v>0</v>
      </c>
      <c r="P829" t="s">
        <v>28</v>
      </c>
    </row>
    <row r="830" spans="1:16" ht="12.75" customHeight="1" x14ac:dyDescent="0.2">
      <c r="A830" s="33" t="s">
        <v>57</v>
      </c>
      <c r="E830" s="34" t="s">
        <v>7285</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9675</v>
      </c>
      <c r="D833" t="s">
        <v>5</v>
      </c>
      <c r="E833" s="29" t="s">
        <v>8271</v>
      </c>
      <c r="F833" s="30" t="s">
        <v>6579</v>
      </c>
      <c r="G833" s="31">
        <v>1</v>
      </c>
      <c r="H833" s="30">
        <v>0</v>
      </c>
      <c r="I833" s="30">
        <f>ROUND(G833*H833,6)</f>
        <v>0</v>
      </c>
      <c r="L833" s="32">
        <v>0</v>
      </c>
      <c r="M833" s="27">
        <f>ROUND(ROUND(L833,2)*ROUND(G833,3),2)</f>
        <v>0</v>
      </c>
      <c r="N833" s="30" t="s">
        <v>6030</v>
      </c>
      <c r="O833">
        <f>(M833*21)/100</f>
        <v>0</v>
      </c>
      <c r="P833" t="s">
        <v>28</v>
      </c>
    </row>
    <row r="834" spans="1:16" ht="12.75" customHeight="1" x14ac:dyDescent="0.2">
      <c r="A834" s="33" t="s">
        <v>57</v>
      </c>
      <c r="E834" s="34" t="s">
        <v>8271</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8007</v>
      </c>
      <c r="E837" s="28" t="s">
        <v>9545</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9676</v>
      </c>
      <c r="D838" t="s">
        <v>5</v>
      </c>
      <c r="E838" s="29" t="s">
        <v>7236</v>
      </c>
      <c r="F838" s="30" t="s">
        <v>6012</v>
      </c>
      <c r="G838" s="31">
        <v>1</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7236</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9677</v>
      </c>
      <c r="D842" t="s">
        <v>5</v>
      </c>
      <c r="E842" s="29" t="s">
        <v>8276</v>
      </c>
      <c r="F842" s="30" t="s">
        <v>6012</v>
      </c>
      <c r="G842" s="31">
        <v>1</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8276</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9678</v>
      </c>
      <c r="D846" t="s">
        <v>5</v>
      </c>
      <c r="E846" s="29" t="s">
        <v>7240</v>
      </c>
      <c r="F846" s="30" t="s">
        <v>6012</v>
      </c>
      <c r="G846" s="31">
        <v>1</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7240</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9679</v>
      </c>
      <c r="D850" t="s">
        <v>5</v>
      </c>
      <c r="E850" s="29" t="s">
        <v>8279</v>
      </c>
      <c r="F850" s="30" t="s">
        <v>6012</v>
      </c>
      <c r="G850" s="31">
        <v>1</v>
      </c>
      <c r="H850" s="30">
        <v>0</v>
      </c>
      <c r="I850" s="30">
        <f>ROUND(G850*H850,6)</f>
        <v>0</v>
      </c>
      <c r="L850" s="32">
        <v>0</v>
      </c>
      <c r="M850" s="27">
        <f>ROUND(ROUND(L850,2)*ROUND(G850,3),2)</f>
        <v>0</v>
      </c>
      <c r="N850" s="30" t="s">
        <v>6030</v>
      </c>
      <c r="O850">
        <f>(M850*21)/100</f>
        <v>0</v>
      </c>
      <c r="P850" t="s">
        <v>28</v>
      </c>
    </row>
    <row r="851" spans="1:16" ht="12.75" customHeight="1" x14ac:dyDescent="0.2">
      <c r="A851" s="33" t="s">
        <v>57</v>
      </c>
      <c r="E851" s="34" t="s">
        <v>8279</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9680</v>
      </c>
      <c r="D854" t="s">
        <v>5</v>
      </c>
      <c r="E854" s="29" t="s">
        <v>7244</v>
      </c>
      <c r="F854" s="30" t="s">
        <v>6012</v>
      </c>
      <c r="G854" s="31">
        <v>1</v>
      </c>
      <c r="H854" s="30">
        <v>0</v>
      </c>
      <c r="I854" s="30">
        <f>ROUND(G854*H854,6)</f>
        <v>0</v>
      </c>
      <c r="L854" s="32">
        <v>0</v>
      </c>
      <c r="M854" s="27">
        <f>ROUND(ROUND(L854,2)*ROUND(G854,3),2)</f>
        <v>0</v>
      </c>
      <c r="N854" s="30" t="s">
        <v>6030</v>
      </c>
      <c r="O854">
        <f>(M854*21)/100</f>
        <v>0</v>
      </c>
      <c r="P854" t="s">
        <v>28</v>
      </c>
    </row>
    <row r="855" spans="1:16" ht="12.75" customHeight="1" x14ac:dyDescent="0.2">
      <c r="A855" s="33" t="s">
        <v>57</v>
      </c>
      <c r="E855" s="34" t="s">
        <v>7244</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9681</v>
      </c>
      <c r="D858" t="s">
        <v>5</v>
      </c>
      <c r="E858" s="29" t="s">
        <v>8282</v>
      </c>
      <c r="F858" s="30" t="s">
        <v>6012</v>
      </c>
      <c r="G858" s="31">
        <v>1</v>
      </c>
      <c r="H858" s="30">
        <v>0</v>
      </c>
      <c r="I858" s="30">
        <f>ROUND(G858*H858,6)</f>
        <v>0</v>
      </c>
      <c r="L858" s="32">
        <v>0</v>
      </c>
      <c r="M858" s="27">
        <f>ROUND(ROUND(L858,2)*ROUND(G858,3),2)</f>
        <v>0</v>
      </c>
      <c r="N858" s="30" t="s">
        <v>6030</v>
      </c>
      <c r="O858">
        <f>(M858*21)/100</f>
        <v>0</v>
      </c>
      <c r="P858" t="s">
        <v>28</v>
      </c>
    </row>
    <row r="859" spans="1:16" ht="12.75" customHeight="1" x14ac:dyDescent="0.2">
      <c r="A859" s="33" t="s">
        <v>57</v>
      </c>
      <c r="E859" s="34" t="s">
        <v>8282</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9682</v>
      </c>
      <c r="D862" t="s">
        <v>5</v>
      </c>
      <c r="E862" s="29" t="s">
        <v>7248</v>
      </c>
      <c r="F862" s="30" t="s">
        <v>6012</v>
      </c>
      <c r="G862" s="31">
        <v>1</v>
      </c>
      <c r="H862" s="30">
        <v>0</v>
      </c>
      <c r="I862" s="30">
        <f>ROUND(G862*H862,6)</f>
        <v>0</v>
      </c>
      <c r="L862" s="32">
        <v>0</v>
      </c>
      <c r="M862" s="27">
        <f>ROUND(ROUND(L862,2)*ROUND(G862,3),2)</f>
        <v>0</v>
      </c>
      <c r="N862" s="30" t="s">
        <v>6030</v>
      </c>
      <c r="O862">
        <f>(M862*21)/100</f>
        <v>0</v>
      </c>
      <c r="P862" t="s">
        <v>28</v>
      </c>
    </row>
    <row r="863" spans="1:16" ht="12.75" customHeight="1" x14ac:dyDescent="0.2">
      <c r="A863" s="33" t="s">
        <v>57</v>
      </c>
      <c r="E863" s="34" t="s">
        <v>7248</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9683</v>
      </c>
      <c r="D866" t="s">
        <v>5</v>
      </c>
      <c r="E866" s="29" t="s">
        <v>8285</v>
      </c>
      <c r="F866" s="30" t="s">
        <v>6012</v>
      </c>
      <c r="G866" s="31">
        <v>1</v>
      </c>
      <c r="H866" s="30">
        <v>0</v>
      </c>
      <c r="I866" s="30">
        <f>ROUND(G866*H866,6)</f>
        <v>0</v>
      </c>
      <c r="L866" s="32">
        <v>0</v>
      </c>
      <c r="M866" s="27">
        <f>ROUND(ROUND(L866,2)*ROUND(G866,3),2)</f>
        <v>0</v>
      </c>
      <c r="N866" s="30" t="s">
        <v>6030</v>
      </c>
      <c r="O866">
        <f>(M866*21)/100</f>
        <v>0</v>
      </c>
      <c r="P866" t="s">
        <v>28</v>
      </c>
    </row>
    <row r="867" spans="1:16" ht="12.75" customHeight="1" x14ac:dyDescent="0.2">
      <c r="A867" s="33" t="s">
        <v>57</v>
      </c>
      <c r="E867" s="34" t="s">
        <v>8285</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9684</v>
      </c>
      <c r="D870" t="s">
        <v>5</v>
      </c>
      <c r="E870" s="29" t="s">
        <v>7252</v>
      </c>
      <c r="F870" s="30" t="s">
        <v>6012</v>
      </c>
      <c r="G870" s="31">
        <v>1</v>
      </c>
      <c r="H870" s="30">
        <v>0</v>
      </c>
      <c r="I870" s="30">
        <f>ROUND(G870*H870,6)</f>
        <v>0</v>
      </c>
      <c r="L870" s="32">
        <v>0</v>
      </c>
      <c r="M870" s="27">
        <f>ROUND(ROUND(L870,2)*ROUND(G870,3),2)</f>
        <v>0</v>
      </c>
      <c r="N870" s="30" t="s">
        <v>6030</v>
      </c>
      <c r="O870">
        <f>(M870*21)/100</f>
        <v>0</v>
      </c>
      <c r="P870" t="s">
        <v>28</v>
      </c>
    </row>
    <row r="871" spans="1:16" ht="12.75" customHeight="1" x14ac:dyDescent="0.2">
      <c r="A871" s="33" t="s">
        <v>57</v>
      </c>
      <c r="E871" s="34" t="s">
        <v>7252</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9685</v>
      </c>
      <c r="D874" t="s">
        <v>5</v>
      </c>
      <c r="E874" s="29" t="s">
        <v>9686</v>
      </c>
      <c r="F874" s="30" t="s">
        <v>6012</v>
      </c>
      <c r="G874" s="31">
        <v>1</v>
      </c>
      <c r="H874" s="30">
        <v>0</v>
      </c>
      <c r="I874" s="30">
        <f>ROUND(G874*H874,6)</f>
        <v>0</v>
      </c>
      <c r="L874" s="32">
        <v>0</v>
      </c>
      <c r="M874" s="27">
        <f>ROUND(ROUND(L874,2)*ROUND(G874,3),2)</f>
        <v>0</v>
      </c>
      <c r="N874" s="30" t="s">
        <v>6030</v>
      </c>
      <c r="O874">
        <f>(M874*21)/100</f>
        <v>0</v>
      </c>
      <c r="P874" t="s">
        <v>28</v>
      </c>
    </row>
    <row r="875" spans="1:16" ht="12.75" customHeight="1" x14ac:dyDescent="0.2">
      <c r="A875" s="33" t="s">
        <v>57</v>
      </c>
      <c r="E875" s="34" t="s">
        <v>9686</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9687</v>
      </c>
      <c r="D878" t="s">
        <v>5</v>
      </c>
      <c r="E878" s="29" t="s">
        <v>7256</v>
      </c>
      <c r="F878" s="30" t="s">
        <v>6012</v>
      </c>
      <c r="G878" s="31">
        <v>1</v>
      </c>
      <c r="H878" s="30">
        <v>0</v>
      </c>
      <c r="I878" s="30">
        <f>ROUND(G878*H878,6)</f>
        <v>0</v>
      </c>
      <c r="L878" s="32">
        <v>0</v>
      </c>
      <c r="M878" s="27">
        <f>ROUND(ROUND(L878,2)*ROUND(G878,3),2)</f>
        <v>0</v>
      </c>
      <c r="N878" s="30" t="s">
        <v>6030</v>
      </c>
      <c r="O878">
        <f>(M878*21)/100</f>
        <v>0</v>
      </c>
      <c r="P878" t="s">
        <v>28</v>
      </c>
    </row>
    <row r="879" spans="1:16" ht="12.75" customHeight="1" x14ac:dyDescent="0.2">
      <c r="A879" s="33" t="s">
        <v>57</v>
      </c>
      <c r="E879" s="34" t="s">
        <v>7256</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9688</v>
      </c>
      <c r="D882" t="s">
        <v>5</v>
      </c>
      <c r="E882" s="29" t="s">
        <v>8291</v>
      </c>
      <c r="F882" s="30" t="s">
        <v>6012</v>
      </c>
      <c r="G882" s="31">
        <v>1</v>
      </c>
      <c r="H882" s="30">
        <v>0</v>
      </c>
      <c r="I882" s="30">
        <f>ROUND(G882*H882,6)</f>
        <v>0</v>
      </c>
      <c r="L882" s="32">
        <v>0</v>
      </c>
      <c r="M882" s="27">
        <f>ROUND(ROUND(L882,2)*ROUND(G882,3),2)</f>
        <v>0</v>
      </c>
      <c r="N882" s="30" t="s">
        <v>6030</v>
      </c>
      <c r="O882">
        <f>(M882*21)/100</f>
        <v>0</v>
      </c>
      <c r="P882" t="s">
        <v>28</v>
      </c>
    </row>
    <row r="883" spans="1:16" ht="12.75" customHeight="1" x14ac:dyDescent="0.2">
      <c r="A883" s="33" t="s">
        <v>57</v>
      </c>
      <c r="E883" s="34" t="s">
        <v>8291</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9689</v>
      </c>
      <c r="D886" t="s">
        <v>5</v>
      </c>
      <c r="E886" s="29" t="s">
        <v>7260</v>
      </c>
      <c r="F886" s="30" t="s">
        <v>6579</v>
      </c>
      <c r="G886" s="31">
        <v>1</v>
      </c>
      <c r="H886" s="30">
        <v>0</v>
      </c>
      <c r="I886" s="30">
        <f>ROUND(G886*H886,6)</f>
        <v>0</v>
      </c>
      <c r="L886" s="32">
        <v>0</v>
      </c>
      <c r="M886" s="27">
        <f>ROUND(ROUND(L886,2)*ROUND(G886,3),2)</f>
        <v>0</v>
      </c>
      <c r="N886" s="30" t="s">
        <v>6030</v>
      </c>
      <c r="O886">
        <f>(M886*21)/100</f>
        <v>0</v>
      </c>
      <c r="P886" t="s">
        <v>28</v>
      </c>
    </row>
    <row r="887" spans="1:16" ht="12.75" customHeight="1" x14ac:dyDescent="0.2">
      <c r="A887" s="33" t="s">
        <v>57</v>
      </c>
      <c r="E887" s="34" t="s">
        <v>7260</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9690</v>
      </c>
      <c r="D890" t="s">
        <v>5</v>
      </c>
      <c r="E890" s="29" t="s">
        <v>8294</v>
      </c>
      <c r="F890" s="30" t="s">
        <v>6579</v>
      </c>
      <c r="G890" s="31">
        <v>1</v>
      </c>
      <c r="H890" s="30">
        <v>0</v>
      </c>
      <c r="I890" s="30">
        <f>ROUND(G890*H890,6)</f>
        <v>0</v>
      </c>
      <c r="L890" s="32">
        <v>0</v>
      </c>
      <c r="M890" s="27">
        <f>ROUND(ROUND(L890,2)*ROUND(G890,3),2)</f>
        <v>0</v>
      </c>
      <c r="N890" s="30" t="s">
        <v>6030</v>
      </c>
      <c r="O890">
        <f>(M890*21)/100</f>
        <v>0</v>
      </c>
      <c r="P890" t="s">
        <v>28</v>
      </c>
    </row>
    <row r="891" spans="1:16" ht="12.75" customHeight="1" x14ac:dyDescent="0.2">
      <c r="A891" s="33" t="s">
        <v>57</v>
      </c>
      <c r="E891" s="34" t="s">
        <v>8294</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9691</v>
      </c>
      <c r="E894" s="28" t="s">
        <v>9561</v>
      </c>
      <c r="J894" s="27">
        <f>0</f>
        <v>0</v>
      </c>
      <c r="K894" s="27">
        <f>0</f>
        <v>0</v>
      </c>
      <c r="L894" s="27">
        <f>0+L895+L899+L903+L907+L911+L915+L919</f>
        <v>0</v>
      </c>
      <c r="M894" s="27">
        <f>0+M895+M899+M903+M907+M911+M915+M919</f>
        <v>0</v>
      </c>
    </row>
    <row r="895" spans="1:16" ht="12.75" customHeight="1" x14ac:dyDescent="0.2">
      <c r="A895" t="s">
        <v>52</v>
      </c>
      <c r="B895" s="10" t="s">
        <v>872</v>
      </c>
      <c r="C895" s="10" t="s">
        <v>9692</v>
      </c>
      <c r="D895" t="s">
        <v>5</v>
      </c>
      <c r="E895" s="29" t="s">
        <v>7387</v>
      </c>
      <c r="F895" s="30" t="s">
        <v>3289</v>
      </c>
      <c r="G895" s="31">
        <v>1</v>
      </c>
      <c r="H895" s="30">
        <v>0</v>
      </c>
      <c r="I895" s="30">
        <f>ROUND(G895*H895,6)</f>
        <v>0</v>
      </c>
      <c r="L895" s="32">
        <v>0</v>
      </c>
      <c r="M895" s="27">
        <f>ROUND(ROUND(L895,2)*ROUND(G895,3),2)</f>
        <v>0</v>
      </c>
      <c r="N895" s="30" t="s">
        <v>6030</v>
      </c>
      <c r="O895">
        <f>(M895*21)/100</f>
        <v>0</v>
      </c>
      <c r="P895" t="s">
        <v>28</v>
      </c>
    </row>
    <row r="896" spans="1:16" ht="12.75" customHeight="1" x14ac:dyDescent="0.2">
      <c r="A896" s="33" t="s">
        <v>57</v>
      </c>
      <c r="E896" s="34" t="s">
        <v>7387</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9693</v>
      </c>
      <c r="D899" t="s">
        <v>5</v>
      </c>
      <c r="E899" s="29" t="s">
        <v>7390</v>
      </c>
      <c r="F899" s="30" t="s">
        <v>2830</v>
      </c>
      <c r="G899" s="31">
        <v>5</v>
      </c>
      <c r="H899" s="30">
        <v>0</v>
      </c>
      <c r="I899" s="30">
        <f>ROUND(G899*H899,6)</f>
        <v>0</v>
      </c>
      <c r="L899" s="32">
        <v>0</v>
      </c>
      <c r="M899" s="27">
        <f>ROUND(ROUND(L899,2)*ROUND(G899,3),2)</f>
        <v>0</v>
      </c>
      <c r="N899" s="30" t="s">
        <v>6030</v>
      </c>
      <c r="O899">
        <f>(M899*21)/100</f>
        <v>0</v>
      </c>
      <c r="P899" t="s">
        <v>28</v>
      </c>
    </row>
    <row r="900" spans="1:16" ht="12.75" customHeight="1" x14ac:dyDescent="0.2">
      <c r="A900" s="33" t="s">
        <v>57</v>
      </c>
      <c r="E900" s="34" t="s">
        <v>7390</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9694</v>
      </c>
      <c r="D903" t="s">
        <v>5</v>
      </c>
      <c r="E903" s="29" t="s">
        <v>7393</v>
      </c>
      <c r="F903" s="30" t="s">
        <v>225</v>
      </c>
      <c r="G903" s="31">
        <v>2</v>
      </c>
      <c r="H903" s="30">
        <v>0</v>
      </c>
      <c r="I903" s="30">
        <f>ROUND(G903*H903,6)</f>
        <v>0</v>
      </c>
      <c r="L903" s="32">
        <v>0</v>
      </c>
      <c r="M903" s="27">
        <f>ROUND(ROUND(L903,2)*ROUND(G903,3),2)</f>
        <v>0</v>
      </c>
      <c r="N903" s="30" t="s">
        <v>6030</v>
      </c>
      <c r="O903">
        <f>(M903*21)/100</f>
        <v>0</v>
      </c>
      <c r="P903" t="s">
        <v>28</v>
      </c>
    </row>
    <row r="904" spans="1:16" ht="12.75" customHeight="1" x14ac:dyDescent="0.2">
      <c r="A904" s="33" t="s">
        <v>57</v>
      </c>
      <c r="E904" s="34" t="s">
        <v>7393</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9695</v>
      </c>
      <c r="D907" t="s">
        <v>5</v>
      </c>
      <c r="E907" s="29" t="s">
        <v>7396</v>
      </c>
      <c r="F907" s="30" t="s">
        <v>3289</v>
      </c>
      <c r="G907" s="31">
        <v>1</v>
      </c>
      <c r="H907" s="30">
        <v>0</v>
      </c>
      <c r="I907" s="30">
        <f>ROUND(G907*H907,6)</f>
        <v>0</v>
      </c>
      <c r="L907" s="32">
        <v>0</v>
      </c>
      <c r="M907" s="27">
        <f>ROUND(ROUND(L907,2)*ROUND(G907,3),2)</f>
        <v>0</v>
      </c>
      <c r="N907" s="30" t="s">
        <v>6030</v>
      </c>
      <c r="O907">
        <f>(M907*21)/100</f>
        <v>0</v>
      </c>
      <c r="P907" t="s">
        <v>28</v>
      </c>
    </row>
    <row r="908" spans="1:16" ht="12.75" customHeight="1" x14ac:dyDescent="0.2">
      <c r="A908" s="33" t="s">
        <v>57</v>
      </c>
      <c r="E908" s="34" t="s">
        <v>7396</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9696</v>
      </c>
      <c r="D911" t="s">
        <v>5</v>
      </c>
      <c r="E911" s="29" t="s">
        <v>7399</v>
      </c>
      <c r="F911" s="30" t="s">
        <v>225</v>
      </c>
      <c r="G911" s="31">
        <v>1</v>
      </c>
      <c r="H911" s="30">
        <v>0</v>
      </c>
      <c r="I911" s="30">
        <f>ROUND(G911*H911,6)</f>
        <v>0</v>
      </c>
      <c r="L911" s="32">
        <v>0</v>
      </c>
      <c r="M911" s="27">
        <f>ROUND(ROUND(L911,2)*ROUND(G911,3),2)</f>
        <v>0</v>
      </c>
      <c r="N911" s="30" t="s">
        <v>6030</v>
      </c>
      <c r="O911">
        <f>(M911*21)/100</f>
        <v>0</v>
      </c>
      <c r="P911" t="s">
        <v>28</v>
      </c>
    </row>
    <row r="912" spans="1:16" ht="12.75" customHeight="1" x14ac:dyDescent="0.2">
      <c r="A912" s="33" t="s">
        <v>57</v>
      </c>
      <c r="E912" s="34" t="s">
        <v>7399</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9697</v>
      </c>
      <c r="D915" t="s">
        <v>5</v>
      </c>
      <c r="E915" s="29" t="s">
        <v>7402</v>
      </c>
      <c r="F915" s="30" t="s">
        <v>3289</v>
      </c>
      <c r="G915" s="31">
        <v>1</v>
      </c>
      <c r="H915" s="30">
        <v>0</v>
      </c>
      <c r="I915" s="30">
        <f>ROUND(G915*H915,6)</f>
        <v>0</v>
      </c>
      <c r="L915" s="32">
        <v>0</v>
      </c>
      <c r="M915" s="27">
        <f>ROUND(ROUND(L915,2)*ROUND(G915,3),2)</f>
        <v>0</v>
      </c>
      <c r="N915" s="30" t="s">
        <v>6030</v>
      </c>
      <c r="O915">
        <f>(M915*21)/100</f>
        <v>0</v>
      </c>
      <c r="P915" t="s">
        <v>28</v>
      </c>
    </row>
    <row r="916" spans="1:16" ht="12.75" customHeight="1" x14ac:dyDescent="0.2">
      <c r="A916" s="33" t="s">
        <v>57</v>
      </c>
      <c r="E916" s="34" t="s">
        <v>7402</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9698</v>
      </c>
      <c r="D919" t="s">
        <v>5</v>
      </c>
      <c r="E919" s="29" t="s">
        <v>7405</v>
      </c>
      <c r="F919" s="30" t="s">
        <v>3289</v>
      </c>
      <c r="G919" s="31">
        <v>1</v>
      </c>
      <c r="H919" s="30">
        <v>0</v>
      </c>
      <c r="I919" s="30">
        <f>ROUND(G919*H919,6)</f>
        <v>0</v>
      </c>
      <c r="L919" s="32">
        <v>0</v>
      </c>
      <c r="M919" s="27">
        <f>ROUND(ROUND(L919,2)*ROUND(G919,3),2)</f>
        <v>0</v>
      </c>
      <c r="N919" s="30" t="s">
        <v>6030</v>
      </c>
      <c r="O919">
        <f>(M919*21)/100</f>
        <v>0</v>
      </c>
      <c r="P919" t="s">
        <v>28</v>
      </c>
    </row>
    <row r="920" spans="1:16" ht="12.75" customHeight="1" x14ac:dyDescent="0.2">
      <c r="A920" s="33" t="s">
        <v>57</v>
      </c>
      <c r="E920" s="34" t="s">
        <v>7405</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7287</v>
      </c>
      <c r="E923" s="28" t="s">
        <v>9569</v>
      </c>
      <c r="J923" s="27">
        <f>0</f>
        <v>0</v>
      </c>
      <c r="K923" s="27">
        <f>0</f>
        <v>0</v>
      </c>
      <c r="L923" s="27">
        <f>0+L924+L928+L932+L936+L940+L944+L948</f>
        <v>0</v>
      </c>
      <c r="M923" s="27">
        <f>0+M924+M928+M932+M936+M940+M944+M948</f>
        <v>0</v>
      </c>
    </row>
    <row r="924" spans="1:16" ht="12.75" customHeight="1" x14ac:dyDescent="0.2">
      <c r="A924" t="s">
        <v>52</v>
      </c>
      <c r="B924" s="10" t="s">
        <v>889</v>
      </c>
      <c r="C924" s="10" t="s">
        <v>9699</v>
      </c>
      <c r="D924" t="s">
        <v>5</v>
      </c>
      <c r="E924" s="29" t="s">
        <v>7290</v>
      </c>
      <c r="F924" s="30" t="s">
        <v>6012</v>
      </c>
      <c r="G924" s="31">
        <v>2</v>
      </c>
      <c r="H924" s="30">
        <v>0</v>
      </c>
      <c r="I924" s="30">
        <f>ROUND(G924*H924,6)</f>
        <v>0</v>
      </c>
      <c r="L924" s="32">
        <v>0</v>
      </c>
      <c r="M924" s="27">
        <f>ROUND(ROUND(L924,2)*ROUND(G924,3),2)</f>
        <v>0</v>
      </c>
      <c r="N924" s="30" t="s">
        <v>6030</v>
      </c>
      <c r="O924">
        <f>(M924*21)/100</f>
        <v>0</v>
      </c>
      <c r="P924" t="s">
        <v>28</v>
      </c>
    </row>
    <row r="925" spans="1:16" ht="12.75" customHeight="1" x14ac:dyDescent="0.2">
      <c r="A925" s="33" t="s">
        <v>57</v>
      </c>
      <c r="E925" s="34" t="s">
        <v>9055</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9700</v>
      </c>
      <c r="D928" t="s">
        <v>5</v>
      </c>
      <c r="E928" s="29" t="s">
        <v>6571</v>
      </c>
      <c r="F928" s="30" t="s">
        <v>6012</v>
      </c>
      <c r="G928" s="31">
        <v>2</v>
      </c>
      <c r="H928" s="30">
        <v>0</v>
      </c>
      <c r="I928" s="30">
        <f>ROUND(G928*H928,6)</f>
        <v>0</v>
      </c>
      <c r="L928" s="32">
        <v>0</v>
      </c>
      <c r="M928" s="27">
        <f>ROUND(ROUND(L928,2)*ROUND(G928,3),2)</f>
        <v>0</v>
      </c>
      <c r="N928" s="30" t="s">
        <v>6030</v>
      </c>
      <c r="O928">
        <f>(M928*21)/100</f>
        <v>0</v>
      </c>
      <c r="P928" t="s">
        <v>28</v>
      </c>
    </row>
    <row r="929" spans="1:16" ht="12.75" customHeight="1" x14ac:dyDescent="0.2">
      <c r="A929" s="33" t="s">
        <v>57</v>
      </c>
      <c r="E929" s="34" t="s">
        <v>6571</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9701</v>
      </c>
      <c r="D932" t="s">
        <v>5</v>
      </c>
      <c r="E932" s="29" t="s">
        <v>7293</v>
      </c>
      <c r="F932" s="30" t="s">
        <v>6012</v>
      </c>
      <c r="G932" s="31">
        <v>2</v>
      </c>
      <c r="H932" s="30">
        <v>0</v>
      </c>
      <c r="I932" s="30">
        <f>ROUND(G932*H932,6)</f>
        <v>0</v>
      </c>
      <c r="L932" s="32">
        <v>0</v>
      </c>
      <c r="M932" s="27">
        <f>ROUND(ROUND(L932,2)*ROUND(G932,3),2)</f>
        <v>0</v>
      </c>
      <c r="N932" s="30" t="s">
        <v>6030</v>
      </c>
      <c r="O932">
        <f>(M932*21)/100</f>
        <v>0</v>
      </c>
      <c r="P932" t="s">
        <v>28</v>
      </c>
    </row>
    <row r="933" spans="1:16" ht="12.75" customHeight="1" x14ac:dyDescent="0.2">
      <c r="A933" s="33" t="s">
        <v>57</v>
      </c>
      <c r="E933" s="34" t="s">
        <v>7294</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9702</v>
      </c>
      <c r="D936" t="s">
        <v>5</v>
      </c>
      <c r="E936" s="29" t="s">
        <v>6576</v>
      </c>
      <c r="F936" s="30" t="s">
        <v>6012</v>
      </c>
      <c r="G936" s="31">
        <v>2</v>
      </c>
      <c r="H936" s="30">
        <v>0</v>
      </c>
      <c r="I936" s="30">
        <f>ROUND(G936*H936,6)</f>
        <v>0</v>
      </c>
      <c r="L936" s="32">
        <v>0</v>
      </c>
      <c r="M936" s="27">
        <f>ROUND(ROUND(L936,2)*ROUND(G936,3),2)</f>
        <v>0</v>
      </c>
      <c r="N936" s="30" t="s">
        <v>6030</v>
      </c>
      <c r="O936">
        <f>(M936*21)/100</f>
        <v>0</v>
      </c>
      <c r="P936" t="s">
        <v>28</v>
      </c>
    </row>
    <row r="937" spans="1:16" ht="12.75" customHeight="1" x14ac:dyDescent="0.2">
      <c r="A937" s="33" t="s">
        <v>57</v>
      </c>
      <c r="E937" s="34" t="s">
        <v>6576</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9703</v>
      </c>
      <c r="D940" t="s">
        <v>5</v>
      </c>
      <c r="E940" s="29" t="s">
        <v>7297</v>
      </c>
      <c r="F940" s="30" t="s">
        <v>6579</v>
      </c>
      <c r="G940" s="31">
        <v>8</v>
      </c>
      <c r="H940" s="30">
        <v>0</v>
      </c>
      <c r="I940" s="30">
        <f>ROUND(G940*H940,6)</f>
        <v>0</v>
      </c>
      <c r="L940" s="32">
        <v>0</v>
      </c>
      <c r="M940" s="27">
        <f>ROUND(ROUND(L940,2)*ROUND(G940,3),2)</f>
        <v>0</v>
      </c>
      <c r="N940" s="30" t="s">
        <v>6030</v>
      </c>
      <c r="O940">
        <f>(M940*21)/100</f>
        <v>0</v>
      </c>
      <c r="P940" t="s">
        <v>28</v>
      </c>
    </row>
    <row r="941" spans="1:16" ht="12.75" customHeight="1" x14ac:dyDescent="0.2">
      <c r="A941" s="33" t="s">
        <v>57</v>
      </c>
      <c r="E941" s="34" t="s">
        <v>7297</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9704</v>
      </c>
      <c r="D944" t="s">
        <v>5</v>
      </c>
      <c r="E944" s="29" t="s">
        <v>6582</v>
      </c>
      <c r="F944" s="30" t="s">
        <v>6579</v>
      </c>
      <c r="G944" s="31">
        <v>8</v>
      </c>
      <c r="H944" s="30">
        <v>0</v>
      </c>
      <c r="I944" s="30">
        <f>ROUND(G944*H944,6)</f>
        <v>0</v>
      </c>
      <c r="L944" s="32">
        <v>0</v>
      </c>
      <c r="M944" s="27">
        <f>ROUND(ROUND(L944,2)*ROUND(G944,3),2)</f>
        <v>0</v>
      </c>
      <c r="N944" s="30" t="s">
        <v>6030</v>
      </c>
      <c r="O944">
        <f>(M944*21)/100</f>
        <v>0</v>
      </c>
      <c r="P944" t="s">
        <v>28</v>
      </c>
    </row>
    <row r="945" spans="1:16" ht="12.75" customHeight="1" x14ac:dyDescent="0.2">
      <c r="A945" s="33" t="s">
        <v>57</v>
      </c>
      <c r="E945" s="34" t="s">
        <v>6582</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9705</v>
      </c>
      <c r="D948" t="s">
        <v>5</v>
      </c>
      <c r="E948" s="29" t="s">
        <v>7300</v>
      </c>
      <c r="F948" s="30" t="s">
        <v>6012</v>
      </c>
      <c r="G948" s="31">
        <v>2</v>
      </c>
      <c r="H948" s="30">
        <v>0</v>
      </c>
      <c r="I948" s="30">
        <f>ROUND(G948*H948,6)</f>
        <v>0</v>
      </c>
      <c r="L948" s="32">
        <v>0</v>
      </c>
      <c r="M948" s="27">
        <f>ROUND(ROUND(L948,2)*ROUND(G948,3),2)</f>
        <v>0</v>
      </c>
      <c r="N948" s="30" t="s">
        <v>6030</v>
      </c>
      <c r="O948">
        <f>(M948*21)/100</f>
        <v>0</v>
      </c>
      <c r="P948" t="s">
        <v>28</v>
      </c>
    </row>
    <row r="949" spans="1:16" ht="12.75" customHeight="1" x14ac:dyDescent="0.2">
      <c r="A949" s="33" t="s">
        <v>57</v>
      </c>
      <c r="E949" s="34" t="s">
        <v>7300</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7301</v>
      </c>
      <c r="E952" s="28" t="s">
        <v>8321</v>
      </c>
      <c r="J952" s="27">
        <f>0</f>
        <v>0</v>
      </c>
      <c r="K952" s="27">
        <f>0</f>
        <v>0</v>
      </c>
      <c r="L952" s="27">
        <f>0+L953+L957+L961+L965+L969+L973+L977</f>
        <v>0</v>
      </c>
      <c r="M952" s="27">
        <f>0+M953+M957+M961+M965+M969+M973+M977</f>
        <v>0</v>
      </c>
    </row>
    <row r="953" spans="1:16" ht="12.75" customHeight="1" x14ac:dyDescent="0.2">
      <c r="A953" t="s">
        <v>52</v>
      </c>
      <c r="B953" s="10" t="s">
        <v>900</v>
      </c>
      <c r="C953" s="10" t="s">
        <v>9706</v>
      </c>
      <c r="D953" t="s">
        <v>5</v>
      </c>
      <c r="E953" s="29" t="s">
        <v>7290</v>
      </c>
      <c r="F953" s="30" t="s">
        <v>6012</v>
      </c>
      <c r="G953" s="31">
        <v>1</v>
      </c>
      <c r="H953" s="30">
        <v>0</v>
      </c>
      <c r="I953" s="30">
        <f>ROUND(G953*H953,6)</f>
        <v>0</v>
      </c>
      <c r="L953" s="32">
        <v>0</v>
      </c>
      <c r="M953" s="27">
        <f>ROUND(ROUND(L953,2)*ROUND(G953,3),2)</f>
        <v>0</v>
      </c>
      <c r="N953" s="30" t="s">
        <v>6030</v>
      </c>
      <c r="O953">
        <f>(M953*21)/100</f>
        <v>0</v>
      </c>
      <c r="P953" t="s">
        <v>28</v>
      </c>
    </row>
    <row r="954" spans="1:16" ht="12.75" customHeight="1" x14ac:dyDescent="0.2">
      <c r="A954" s="33" t="s">
        <v>57</v>
      </c>
      <c r="E954" s="34" t="s">
        <v>9055</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9707</v>
      </c>
      <c r="D957" t="s">
        <v>5</v>
      </c>
      <c r="E957" s="29" t="s">
        <v>6571</v>
      </c>
      <c r="F957" s="30" t="s">
        <v>6012</v>
      </c>
      <c r="G957" s="31">
        <v>1</v>
      </c>
      <c r="H957" s="30">
        <v>0</v>
      </c>
      <c r="I957" s="30">
        <f>ROUND(G957*H957,6)</f>
        <v>0</v>
      </c>
      <c r="L957" s="32">
        <v>0</v>
      </c>
      <c r="M957" s="27">
        <f>ROUND(ROUND(L957,2)*ROUND(G957,3),2)</f>
        <v>0</v>
      </c>
      <c r="N957" s="30" t="s">
        <v>6030</v>
      </c>
      <c r="O957">
        <f>(M957*21)/100</f>
        <v>0</v>
      </c>
      <c r="P957" t="s">
        <v>28</v>
      </c>
    </row>
    <row r="958" spans="1:16" ht="12.75" customHeight="1" x14ac:dyDescent="0.2">
      <c r="A958" s="33" t="s">
        <v>57</v>
      </c>
      <c r="E958" s="34" t="s">
        <v>6571</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9708</v>
      </c>
      <c r="D961" t="s">
        <v>5</v>
      </c>
      <c r="E961" s="29" t="s">
        <v>7293</v>
      </c>
      <c r="F961" s="30" t="s">
        <v>6012</v>
      </c>
      <c r="G961" s="31">
        <v>1</v>
      </c>
      <c r="H961" s="30">
        <v>0</v>
      </c>
      <c r="I961" s="30">
        <f>ROUND(G961*H961,6)</f>
        <v>0</v>
      </c>
      <c r="L961" s="32">
        <v>0</v>
      </c>
      <c r="M961" s="27">
        <f>ROUND(ROUND(L961,2)*ROUND(G961,3),2)</f>
        <v>0</v>
      </c>
      <c r="N961" s="30" t="s">
        <v>6030</v>
      </c>
      <c r="O961">
        <f>(M961*21)/100</f>
        <v>0</v>
      </c>
      <c r="P961" t="s">
        <v>28</v>
      </c>
    </row>
    <row r="962" spans="1:16" ht="12.75" customHeight="1" x14ac:dyDescent="0.2">
      <c r="A962" s="33" t="s">
        <v>57</v>
      </c>
      <c r="E962" s="34" t="s">
        <v>7294</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9709</v>
      </c>
      <c r="D965" t="s">
        <v>5</v>
      </c>
      <c r="E965" s="29" t="s">
        <v>6576</v>
      </c>
      <c r="F965" s="30" t="s">
        <v>6012</v>
      </c>
      <c r="G965" s="31">
        <v>1</v>
      </c>
      <c r="H965" s="30">
        <v>0</v>
      </c>
      <c r="I965" s="30">
        <f>ROUND(G965*H965,6)</f>
        <v>0</v>
      </c>
      <c r="L965" s="32">
        <v>0</v>
      </c>
      <c r="M965" s="27">
        <f>ROUND(ROUND(L965,2)*ROUND(G965,3),2)</f>
        <v>0</v>
      </c>
      <c r="N965" s="30" t="s">
        <v>6030</v>
      </c>
      <c r="O965">
        <f>(M965*21)/100</f>
        <v>0</v>
      </c>
      <c r="P965" t="s">
        <v>28</v>
      </c>
    </row>
    <row r="966" spans="1:16" ht="12.75" customHeight="1" x14ac:dyDescent="0.2">
      <c r="A966" s="33" t="s">
        <v>57</v>
      </c>
      <c r="E966" s="34" t="s">
        <v>6576</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9710</v>
      </c>
      <c r="D969" t="s">
        <v>5</v>
      </c>
      <c r="E969" s="29" t="s">
        <v>7297</v>
      </c>
      <c r="F969" s="30" t="s">
        <v>6579</v>
      </c>
      <c r="G969" s="31">
        <v>3</v>
      </c>
      <c r="H969" s="30">
        <v>0</v>
      </c>
      <c r="I969" s="30">
        <f>ROUND(G969*H969,6)</f>
        <v>0</v>
      </c>
      <c r="L969" s="32">
        <v>0</v>
      </c>
      <c r="M969" s="27">
        <f>ROUND(ROUND(L969,2)*ROUND(G969,3),2)</f>
        <v>0</v>
      </c>
      <c r="N969" s="30" t="s">
        <v>6030</v>
      </c>
      <c r="O969">
        <f>(M969*21)/100</f>
        <v>0</v>
      </c>
      <c r="P969" t="s">
        <v>28</v>
      </c>
    </row>
    <row r="970" spans="1:16" ht="12.75" customHeight="1" x14ac:dyDescent="0.2">
      <c r="A970" s="33" t="s">
        <v>57</v>
      </c>
      <c r="E970" s="34" t="s">
        <v>7297</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9711</v>
      </c>
      <c r="D973" t="s">
        <v>5</v>
      </c>
      <c r="E973" s="29" t="s">
        <v>6582</v>
      </c>
      <c r="F973" s="30" t="s">
        <v>6579</v>
      </c>
      <c r="G973" s="31">
        <v>3</v>
      </c>
      <c r="H973" s="30">
        <v>0</v>
      </c>
      <c r="I973" s="30">
        <f>ROUND(G973*H973,6)</f>
        <v>0</v>
      </c>
      <c r="L973" s="32">
        <v>0</v>
      </c>
      <c r="M973" s="27">
        <f>ROUND(ROUND(L973,2)*ROUND(G973,3),2)</f>
        <v>0</v>
      </c>
      <c r="N973" s="30" t="s">
        <v>6030</v>
      </c>
      <c r="O973">
        <f>(M973*21)/100</f>
        <v>0</v>
      </c>
      <c r="P973" t="s">
        <v>28</v>
      </c>
    </row>
    <row r="974" spans="1:16" ht="12.75" customHeight="1" x14ac:dyDescent="0.2">
      <c r="A974" s="33" t="s">
        <v>57</v>
      </c>
      <c r="E974" s="34" t="s">
        <v>6582</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9712</v>
      </c>
      <c r="D977" t="s">
        <v>5</v>
      </c>
      <c r="E977" s="29" t="s">
        <v>7300</v>
      </c>
      <c r="F977" s="30" t="s">
        <v>6012</v>
      </c>
      <c r="G977" s="31">
        <v>1</v>
      </c>
      <c r="H977" s="30">
        <v>0</v>
      </c>
      <c r="I977" s="30">
        <f>ROUND(G977*H977,6)</f>
        <v>0</v>
      </c>
      <c r="L977" s="32">
        <v>0</v>
      </c>
      <c r="M977" s="27">
        <f>ROUND(ROUND(L977,2)*ROUND(G977,3),2)</f>
        <v>0</v>
      </c>
      <c r="N977" s="30" t="s">
        <v>6030</v>
      </c>
      <c r="O977">
        <f>(M977*21)/100</f>
        <v>0</v>
      </c>
      <c r="P977" t="s">
        <v>28</v>
      </c>
    </row>
    <row r="978" spans="1:16" ht="12.75" customHeight="1" x14ac:dyDescent="0.2">
      <c r="A978" s="33" t="s">
        <v>57</v>
      </c>
      <c r="E978" s="34" t="s">
        <v>7300</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9713</v>
      </c>
      <c r="E981" s="28" t="s">
        <v>9584</v>
      </c>
      <c r="J981" s="27">
        <f>0</f>
        <v>0</v>
      </c>
      <c r="K981" s="27">
        <f>0</f>
        <v>0</v>
      </c>
      <c r="L981" s="27">
        <f>0+L982+L986+L990+L994+L998+L1002</f>
        <v>0</v>
      </c>
      <c r="M981" s="27">
        <f>0+M982+M986+M990+M994+M998+M1002</f>
        <v>0</v>
      </c>
    </row>
    <row r="982" spans="1:16" ht="12.75" customHeight="1" x14ac:dyDescent="0.2">
      <c r="A982" t="s">
        <v>52</v>
      </c>
      <c r="B982" s="10" t="s">
        <v>915</v>
      </c>
      <c r="C982" s="10" t="s">
        <v>9714</v>
      </c>
      <c r="D982" t="s">
        <v>5</v>
      </c>
      <c r="E982" s="29" t="s">
        <v>6589</v>
      </c>
      <c r="F982" s="30" t="s">
        <v>2830</v>
      </c>
      <c r="G982" s="31">
        <v>3</v>
      </c>
      <c r="H982" s="30">
        <v>0</v>
      </c>
      <c r="I982" s="30">
        <f>ROUND(G982*H982,6)</f>
        <v>0</v>
      </c>
      <c r="L982" s="32">
        <v>0</v>
      </c>
      <c r="M982" s="27">
        <f>ROUND(ROUND(L982,2)*ROUND(G982,3),2)</f>
        <v>0</v>
      </c>
      <c r="N982" s="30" t="s">
        <v>6030</v>
      </c>
      <c r="O982">
        <f>(M982*21)/100</f>
        <v>0</v>
      </c>
      <c r="P982" t="s">
        <v>28</v>
      </c>
    </row>
    <row r="983" spans="1:16" ht="12.75" customHeight="1" x14ac:dyDescent="0.2">
      <c r="A983" s="33" t="s">
        <v>57</v>
      </c>
      <c r="E983" s="34" t="s">
        <v>6589</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9715</v>
      </c>
      <c r="D986" t="s">
        <v>5</v>
      </c>
      <c r="E986" s="29" t="s">
        <v>6591</v>
      </c>
      <c r="F986" s="30" t="s">
        <v>225</v>
      </c>
      <c r="G986" s="31">
        <v>1</v>
      </c>
      <c r="H986" s="30">
        <v>0</v>
      </c>
      <c r="I986" s="30">
        <f>ROUND(G986*H986,6)</f>
        <v>0</v>
      </c>
      <c r="L986" s="32">
        <v>0</v>
      </c>
      <c r="M986" s="27">
        <f>ROUND(ROUND(L986,2)*ROUND(G986,3),2)</f>
        <v>0</v>
      </c>
      <c r="N986" s="30" t="s">
        <v>6030</v>
      </c>
      <c r="O986">
        <f>(M986*21)/100</f>
        <v>0</v>
      </c>
      <c r="P986" t="s">
        <v>28</v>
      </c>
    </row>
    <row r="987" spans="1:16" ht="12.75" customHeight="1" x14ac:dyDescent="0.2">
      <c r="A987" s="33" t="s">
        <v>57</v>
      </c>
      <c r="E987" s="34" t="s">
        <v>6591</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9716</v>
      </c>
      <c r="D990" t="s">
        <v>5</v>
      </c>
      <c r="E990" s="29" t="s">
        <v>6593</v>
      </c>
      <c r="F990" s="30" t="s">
        <v>6594</v>
      </c>
      <c r="G990" s="31">
        <v>2</v>
      </c>
      <c r="H990" s="30">
        <v>0</v>
      </c>
      <c r="I990" s="30">
        <f>ROUND(G990*H990,6)</f>
        <v>0</v>
      </c>
      <c r="L990" s="32">
        <v>0</v>
      </c>
      <c r="M990" s="27">
        <f>ROUND(ROUND(L990,2)*ROUND(G990,3),2)</f>
        <v>0</v>
      </c>
      <c r="N990" s="30" t="s">
        <v>6030</v>
      </c>
      <c r="O990">
        <f>(M990*21)/100</f>
        <v>0</v>
      </c>
      <c r="P990" t="s">
        <v>28</v>
      </c>
    </row>
    <row r="991" spans="1:16" ht="12.75" customHeight="1" x14ac:dyDescent="0.2">
      <c r="A991" s="33" t="s">
        <v>57</v>
      </c>
      <c r="E991" s="34" t="s">
        <v>6593</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9717</v>
      </c>
      <c r="D994" t="s">
        <v>5</v>
      </c>
      <c r="E994" s="29" t="s">
        <v>6596</v>
      </c>
      <c r="F994" s="30" t="s">
        <v>3289</v>
      </c>
      <c r="G994" s="31">
        <v>1</v>
      </c>
      <c r="H994" s="30">
        <v>0</v>
      </c>
      <c r="I994" s="30">
        <f>ROUND(G994*H994,6)</f>
        <v>0</v>
      </c>
      <c r="L994" s="32">
        <v>0</v>
      </c>
      <c r="M994" s="27">
        <f>ROUND(ROUND(L994,2)*ROUND(G994,3),2)</f>
        <v>0</v>
      </c>
      <c r="N994" s="30" t="s">
        <v>6030</v>
      </c>
      <c r="O994">
        <f>(M994*21)/100</f>
        <v>0</v>
      </c>
      <c r="P994" t="s">
        <v>28</v>
      </c>
    </row>
    <row r="995" spans="1:16" ht="12.75" customHeight="1" x14ac:dyDescent="0.2">
      <c r="A995" s="33" t="s">
        <v>57</v>
      </c>
      <c r="E995" s="34" t="s">
        <v>6596</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9718</v>
      </c>
      <c r="D998" t="s">
        <v>5</v>
      </c>
      <c r="E998" s="29" t="s">
        <v>6598</v>
      </c>
      <c r="F998" s="30" t="s">
        <v>225</v>
      </c>
      <c r="G998" s="31">
        <v>5</v>
      </c>
      <c r="H998" s="30">
        <v>0</v>
      </c>
      <c r="I998" s="30">
        <f>ROUND(G998*H998,6)</f>
        <v>0</v>
      </c>
      <c r="L998" s="32">
        <v>0</v>
      </c>
      <c r="M998" s="27">
        <f>ROUND(ROUND(L998,2)*ROUND(G998,3),2)</f>
        <v>0</v>
      </c>
      <c r="N998" s="30" t="s">
        <v>6030</v>
      </c>
      <c r="O998">
        <f>(M998*21)/100</f>
        <v>0</v>
      </c>
      <c r="P998" t="s">
        <v>28</v>
      </c>
    </row>
    <row r="999" spans="1:16" ht="12.75" customHeight="1" x14ac:dyDescent="0.2">
      <c r="A999" s="33" t="s">
        <v>57</v>
      </c>
      <c r="E999" s="34" t="s">
        <v>6598</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9719</v>
      </c>
      <c r="D1002" t="s">
        <v>5</v>
      </c>
      <c r="E1002" s="29" t="s">
        <v>7329</v>
      </c>
      <c r="F1002" s="30" t="s">
        <v>3289</v>
      </c>
      <c r="G1002" s="31">
        <v>1</v>
      </c>
      <c r="H1002" s="30">
        <v>0</v>
      </c>
      <c r="I1002" s="30">
        <f>ROUND(G1002*H1002,6)</f>
        <v>0</v>
      </c>
      <c r="L1002" s="32">
        <v>0</v>
      </c>
      <c r="M1002" s="27">
        <f>ROUND(ROUND(L1002,2)*ROUND(G1002,3),2)</f>
        <v>0</v>
      </c>
      <c r="N1002" s="30" t="s">
        <v>6030</v>
      </c>
      <c r="O1002">
        <f>(M1002*21)/100</f>
        <v>0</v>
      </c>
      <c r="P1002" t="s">
        <v>28</v>
      </c>
    </row>
    <row r="1003" spans="1:16" ht="12.75" customHeight="1" x14ac:dyDescent="0.2">
      <c r="A1003" s="33" t="s">
        <v>57</v>
      </c>
      <c r="E1003" s="34" t="s">
        <v>7329</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4689</v>
      </c>
      <c r="E1006" s="28" t="s">
        <v>4690</v>
      </c>
      <c r="J1006" s="27">
        <f>0</f>
        <v>0</v>
      </c>
      <c r="K1006" s="27">
        <f>0</f>
        <v>0</v>
      </c>
      <c r="L1006" s="27">
        <f>0+L1007+L1011+L1015+L1019+L1023</f>
        <v>0</v>
      </c>
      <c r="M1006" s="27">
        <f>0+M1007+M1011+M1015+M1019+M1023</f>
        <v>0</v>
      </c>
    </row>
    <row r="1007" spans="1:16" ht="12.75" customHeight="1" x14ac:dyDescent="0.2">
      <c r="A1007" t="s">
        <v>52</v>
      </c>
      <c r="B1007" s="10" t="s">
        <v>923</v>
      </c>
      <c r="C1007" s="10" t="s">
        <v>7346</v>
      </c>
      <c r="D1007" t="s">
        <v>5</v>
      </c>
      <c r="E1007" s="29" t="s">
        <v>7347</v>
      </c>
      <c r="F1007" s="30" t="s">
        <v>602</v>
      </c>
      <c r="G1007" s="31">
        <v>73.034000000000006</v>
      </c>
      <c r="H1007" s="30">
        <v>0</v>
      </c>
      <c r="I1007" s="30">
        <f>ROUND(G1007*H1007,6)</f>
        <v>0</v>
      </c>
      <c r="L1007" s="32">
        <v>0</v>
      </c>
      <c r="M1007" s="27">
        <f>ROUND(ROUND(L1007,2)*ROUND(G1007,3),2)</f>
        <v>0</v>
      </c>
      <c r="N1007" s="30" t="s">
        <v>6030</v>
      </c>
      <c r="O1007">
        <f>(M1007*21)/100</f>
        <v>0</v>
      </c>
      <c r="P1007" t="s">
        <v>28</v>
      </c>
    </row>
    <row r="1008" spans="1:16" ht="12.75" customHeight="1" x14ac:dyDescent="0.2">
      <c r="A1008" s="33" t="s">
        <v>57</v>
      </c>
      <c r="E1008" s="34" t="s">
        <v>7348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7350</v>
      </c>
      <c r="D1011" t="s">
        <v>5</v>
      </c>
      <c r="E1011" s="29" t="s">
        <v>7351</v>
      </c>
      <c r="F1011" s="30" t="s">
        <v>602</v>
      </c>
      <c r="G1011" s="31">
        <v>73.034000000000006</v>
      </c>
      <c r="H1011" s="30">
        <v>0</v>
      </c>
      <c r="I1011" s="30">
        <f>ROUND(G1011*H1011,6)</f>
        <v>0</v>
      </c>
      <c r="L1011" s="32">
        <v>0</v>
      </c>
      <c r="M1011" s="27">
        <f>ROUND(ROUND(L1011,2)*ROUND(G1011,3),2)</f>
        <v>0</v>
      </c>
      <c r="N1011" s="30" t="s">
        <v>6030</v>
      </c>
      <c r="O1011">
        <f>(M1011*21)/100</f>
        <v>0</v>
      </c>
      <c r="P1011" t="s">
        <v>28</v>
      </c>
    </row>
    <row r="1012" spans="1:16" ht="12.75" customHeight="1" x14ac:dyDescent="0.2">
      <c r="A1012" s="33" t="s">
        <v>57</v>
      </c>
      <c r="E1012" s="34" t="s">
        <v>7352</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7354</v>
      </c>
      <c r="D1015" t="s">
        <v>5</v>
      </c>
      <c r="E1015" s="29" t="s">
        <v>7355</v>
      </c>
      <c r="F1015" s="30" t="s">
        <v>602</v>
      </c>
      <c r="G1015" s="31">
        <v>73.034000000000006</v>
      </c>
      <c r="H1015" s="30">
        <v>4.7999999999999996E-3</v>
      </c>
      <c r="I1015" s="30">
        <f>ROUND(G1015*H1015,6)</f>
        <v>0.35056300000000001</v>
      </c>
      <c r="L1015" s="32">
        <v>0</v>
      </c>
      <c r="M1015" s="27">
        <f>ROUND(ROUND(L1015,2)*ROUND(G1015,3),2)</f>
        <v>0</v>
      </c>
      <c r="N1015" s="30" t="s">
        <v>6030</v>
      </c>
      <c r="O1015">
        <f>(M1015*21)/100</f>
        <v>0</v>
      </c>
      <c r="P1015" t="s">
        <v>28</v>
      </c>
    </row>
    <row r="1016" spans="1:16" ht="12.75" customHeight="1" x14ac:dyDescent="0.2">
      <c r="A1016" s="33" t="s">
        <v>57</v>
      </c>
      <c r="E1016" s="34" t="s">
        <v>7356</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7358</v>
      </c>
      <c r="D1019" t="s">
        <v>5</v>
      </c>
      <c r="E1019" s="29" t="s">
        <v>7359</v>
      </c>
      <c r="F1019" s="30" t="s">
        <v>602</v>
      </c>
      <c r="G1019" s="31">
        <v>59.813000000000002</v>
      </c>
      <c r="H1019" s="30">
        <v>2.9E-4</v>
      </c>
      <c r="I1019" s="30">
        <f>ROUND(G1019*H1019,6)</f>
        <v>1.7346E-2</v>
      </c>
      <c r="L1019" s="32">
        <v>0</v>
      </c>
      <c r="M1019" s="27">
        <f>ROUND(ROUND(L1019,2)*ROUND(G1019,3),2)</f>
        <v>0</v>
      </c>
      <c r="N1019" s="30" t="s">
        <v>6030</v>
      </c>
      <c r="O1019">
        <f>(M1019*21)/100</f>
        <v>0</v>
      </c>
      <c r="P1019" t="s">
        <v>28</v>
      </c>
    </row>
    <row r="1020" spans="1:16" ht="12.75" customHeight="1" x14ac:dyDescent="0.2">
      <c r="A1020" s="33" t="s">
        <v>57</v>
      </c>
      <c r="E1020" s="34" t="s">
        <v>7360</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7362</v>
      </c>
      <c r="D1023" t="s">
        <v>5</v>
      </c>
      <c r="E1023" s="29" t="s">
        <v>7363</v>
      </c>
      <c r="F1023" s="30" t="s">
        <v>602</v>
      </c>
      <c r="G1023" s="31">
        <v>59.813000000000002</v>
      </c>
      <c r="H1023" s="30">
        <v>5.0000000000000001E-4</v>
      </c>
      <c r="I1023" s="30">
        <f>ROUND(G1023*H1023,6)</f>
        <v>2.9907E-2</v>
      </c>
      <c r="L1023" s="32">
        <v>0</v>
      </c>
      <c r="M1023" s="27">
        <f>ROUND(ROUND(L1023,2)*ROUND(G1023,3),2)</f>
        <v>0</v>
      </c>
      <c r="N1023" s="30" t="s">
        <v>6030</v>
      </c>
      <c r="O1023">
        <f>(M1023*21)/100</f>
        <v>0</v>
      </c>
      <c r="P1023" t="s">
        <v>28</v>
      </c>
    </row>
    <row r="1024" spans="1:16" ht="12.75" customHeight="1" x14ac:dyDescent="0.2">
      <c r="A1024" s="33" t="s">
        <v>57</v>
      </c>
      <c r="E1024" s="34" t="s">
        <v>7364</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6347</v>
      </c>
      <c r="E1027" s="28" t="s">
        <v>6348</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6355</v>
      </c>
      <c r="D1028" t="s">
        <v>5</v>
      </c>
      <c r="E1028" s="29" t="s">
        <v>6356</v>
      </c>
      <c r="F1028" s="30" t="s">
        <v>602</v>
      </c>
      <c r="G1028" s="31">
        <v>351.07600000000002</v>
      </c>
      <c r="H1028" s="30">
        <v>0</v>
      </c>
      <c r="I1028" s="30">
        <f>ROUND(G1028*H1028,6)</f>
        <v>0</v>
      </c>
      <c r="L1028" s="32">
        <v>0</v>
      </c>
      <c r="M1028" s="27">
        <f>ROUND(ROUND(L1028,2)*ROUND(G1028,3),2)</f>
        <v>0</v>
      </c>
      <c r="N1028" s="30" t="s">
        <v>6030</v>
      </c>
      <c r="O1028">
        <f>(M1028*21)/100</f>
        <v>0</v>
      </c>
      <c r="P1028" t="s">
        <v>28</v>
      </c>
    </row>
    <row r="1029" spans="1:16" ht="12.75" customHeight="1" x14ac:dyDescent="0.2">
      <c r="A1029" s="33" t="s">
        <v>57</v>
      </c>
      <c r="E1029" s="34" t="s">
        <v>6357</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7367</v>
      </c>
      <c r="D1032" t="s">
        <v>5</v>
      </c>
      <c r="E1032" s="29" t="s">
        <v>7368</v>
      </c>
      <c r="F1032" s="30" t="s">
        <v>602</v>
      </c>
      <c r="G1032" s="31">
        <v>351.07600000000002</v>
      </c>
      <c r="H1032" s="30">
        <v>4.4999999999999997E-3</v>
      </c>
      <c r="I1032" s="30">
        <f>ROUND(G1032*H1032,6)</f>
        <v>1.579842</v>
      </c>
      <c r="L1032" s="32">
        <v>0</v>
      </c>
      <c r="M1032" s="27">
        <f>ROUND(ROUND(L1032,2)*ROUND(G1032,3),2)</f>
        <v>0</v>
      </c>
      <c r="N1032" s="30" t="s">
        <v>6030</v>
      </c>
      <c r="O1032">
        <f>(M1032*21)/100</f>
        <v>0</v>
      </c>
      <c r="P1032" t="s">
        <v>28</v>
      </c>
    </row>
    <row r="1033" spans="1:16" ht="12.75" customHeight="1" x14ac:dyDescent="0.2">
      <c r="A1033" s="33" t="s">
        <v>57</v>
      </c>
      <c r="E1033" s="34" t="s">
        <v>7369</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6368</v>
      </c>
      <c r="D1036" t="s">
        <v>5</v>
      </c>
      <c r="E1036" s="29" t="s">
        <v>6369</v>
      </c>
      <c r="F1036" s="30" t="s">
        <v>602</v>
      </c>
      <c r="G1036" s="31">
        <v>131.08000000000001</v>
      </c>
      <c r="H1036" s="30">
        <v>0</v>
      </c>
      <c r="I1036" s="30">
        <f>ROUND(G1036*H1036,6)</f>
        <v>0</v>
      </c>
      <c r="L1036" s="32">
        <v>0</v>
      </c>
      <c r="M1036" s="27">
        <f>ROUND(ROUND(L1036,2)*ROUND(G1036,3),2)</f>
        <v>0</v>
      </c>
      <c r="N1036" s="30" t="s">
        <v>6030</v>
      </c>
      <c r="O1036">
        <f>(M1036*21)/100</f>
        <v>0</v>
      </c>
      <c r="P1036" t="s">
        <v>28</v>
      </c>
    </row>
    <row r="1037" spans="1:16" ht="12.75" customHeight="1" x14ac:dyDescent="0.2">
      <c r="A1037" s="33" t="s">
        <v>57</v>
      </c>
      <c r="E1037" s="34" t="s">
        <v>6370</v>
      </c>
    </row>
    <row r="1038" spans="1:16" ht="12.75" customHeight="1" x14ac:dyDescent="0.2">
      <c r="A1038" s="33" t="s">
        <v>58</v>
      </c>
      <c r="E1038" s="35" t="s">
        <v>5</v>
      </c>
    </row>
    <row r="1039" spans="1:16" ht="12.75" customHeight="1" x14ac:dyDescent="0.2">
      <c r="E1039" s="34" t="s">
        <v>6372</v>
      </c>
    </row>
    <row r="1040" spans="1:16" ht="12.75" customHeight="1" x14ac:dyDescent="0.2">
      <c r="A1040" t="s">
        <v>52</v>
      </c>
      <c r="B1040" s="10" t="s">
        <v>937</v>
      </c>
      <c r="C1040" s="10" t="s">
        <v>6373</v>
      </c>
      <c r="D1040" t="s">
        <v>5</v>
      </c>
      <c r="E1040" s="29" t="s">
        <v>6374</v>
      </c>
      <c r="F1040" s="30" t="s">
        <v>602</v>
      </c>
      <c r="G1040" s="31">
        <v>17.183</v>
      </c>
      <c r="H1040" s="30">
        <v>0</v>
      </c>
      <c r="I1040" s="30">
        <f>ROUND(G1040*H1040,6)</f>
        <v>0</v>
      </c>
      <c r="L1040" s="32">
        <v>0</v>
      </c>
      <c r="M1040" s="27">
        <f>ROUND(ROUND(L1040,2)*ROUND(G1040,3),2)</f>
        <v>0</v>
      </c>
      <c r="N1040" s="30" t="s">
        <v>6030</v>
      </c>
      <c r="O1040">
        <f>(M1040*21)/100</f>
        <v>0</v>
      </c>
      <c r="P1040" t="s">
        <v>28</v>
      </c>
    </row>
    <row r="1041" spans="1:16" ht="12.75" customHeight="1" x14ac:dyDescent="0.2">
      <c r="A1041" s="33" t="s">
        <v>57</v>
      </c>
      <c r="E1041" s="34" t="s">
        <v>6375</v>
      </c>
    </row>
    <row r="1042" spans="1:16" ht="12.75" customHeight="1" x14ac:dyDescent="0.2">
      <c r="A1042" s="33" t="s">
        <v>58</v>
      </c>
      <c r="E1042" s="35" t="s">
        <v>5</v>
      </c>
    </row>
    <row r="1043" spans="1:16" ht="12.75" customHeight="1" x14ac:dyDescent="0.2">
      <c r="E1043" s="34" t="s">
        <v>6372</v>
      </c>
    </row>
    <row r="1044" spans="1:16" ht="12.75" customHeight="1" x14ac:dyDescent="0.2">
      <c r="A1044" t="s">
        <v>52</v>
      </c>
      <c r="B1044" s="10" t="s">
        <v>938</v>
      </c>
      <c r="C1044" s="10" t="s">
        <v>7373</v>
      </c>
      <c r="D1044" t="s">
        <v>5</v>
      </c>
      <c r="E1044" s="29" t="s">
        <v>7374</v>
      </c>
      <c r="F1044" s="30" t="s">
        <v>602</v>
      </c>
      <c r="G1044" s="31">
        <v>148.26300000000001</v>
      </c>
      <c r="H1044" s="30">
        <v>0</v>
      </c>
      <c r="I1044" s="30">
        <f>ROUND(G1044*H1044,6)</f>
        <v>0</v>
      </c>
      <c r="L1044" s="32">
        <v>0</v>
      </c>
      <c r="M1044" s="27">
        <f>ROUND(ROUND(L1044,2)*ROUND(G1044,3),2)</f>
        <v>0</v>
      </c>
      <c r="N1044" s="30" t="s">
        <v>6030</v>
      </c>
      <c r="O1044">
        <f>(M1044*21)/100</f>
        <v>0</v>
      </c>
      <c r="P1044" t="s">
        <v>28</v>
      </c>
    </row>
    <row r="1045" spans="1:16" ht="12.75" customHeight="1" x14ac:dyDescent="0.2">
      <c r="A1045" s="33" t="s">
        <v>57</v>
      </c>
      <c r="E1045" s="34" t="s">
        <v>7374</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7376</v>
      </c>
      <c r="D1048" t="s">
        <v>5</v>
      </c>
      <c r="E1048" s="29" t="s">
        <v>7377</v>
      </c>
      <c r="F1048" s="30" t="s">
        <v>602</v>
      </c>
      <c r="G1048" s="31">
        <v>351.07600000000002</v>
      </c>
      <c r="H1048" s="30">
        <v>2.1000000000000001E-4</v>
      </c>
      <c r="I1048" s="30">
        <f>ROUND(G1048*H1048,6)</f>
        <v>7.3726E-2</v>
      </c>
      <c r="L1048" s="32">
        <v>0</v>
      </c>
      <c r="M1048" s="27">
        <f>ROUND(ROUND(L1048,2)*ROUND(G1048,3),2)</f>
        <v>0</v>
      </c>
      <c r="N1048" s="30" t="s">
        <v>6030</v>
      </c>
      <c r="O1048">
        <f>(M1048*21)/100</f>
        <v>0</v>
      </c>
      <c r="P1048" t="s">
        <v>28</v>
      </c>
    </row>
    <row r="1049" spans="1:16" ht="12.75" customHeight="1" x14ac:dyDescent="0.2">
      <c r="A1049" s="33" t="s">
        <v>57</v>
      </c>
      <c r="E1049" s="34" t="s">
        <v>7378</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7380</v>
      </c>
      <c r="D1052" t="s">
        <v>5</v>
      </c>
      <c r="E1052" s="29" t="s">
        <v>7381</v>
      </c>
      <c r="F1052" s="30" t="s">
        <v>602</v>
      </c>
      <c r="G1052" s="31">
        <v>351.07600000000002</v>
      </c>
      <c r="H1052" s="30">
        <v>3.3E-4</v>
      </c>
      <c r="I1052" s="30">
        <f>ROUND(G1052*H1052,6)</f>
        <v>0.115855</v>
      </c>
      <c r="L1052" s="32">
        <v>0</v>
      </c>
      <c r="M1052" s="27">
        <f>ROUND(ROUND(L1052,2)*ROUND(G1052,3),2)</f>
        <v>0</v>
      </c>
      <c r="N1052" s="30" t="s">
        <v>6030</v>
      </c>
      <c r="O1052">
        <f>(M1052*21)/100</f>
        <v>0</v>
      </c>
      <c r="P1052" t="s">
        <v>28</v>
      </c>
    </row>
    <row r="1053" spans="1:16" ht="12.75" customHeight="1" x14ac:dyDescent="0.2">
      <c r="A1053" s="33" t="s">
        <v>57</v>
      </c>
      <c r="E1053" s="34" t="s">
        <v>7382</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7407</v>
      </c>
      <c r="D1057" t="s">
        <v>5</v>
      </c>
      <c r="E1057" s="29" t="s">
        <v>7408</v>
      </c>
      <c r="F1057" s="30" t="s">
        <v>126</v>
      </c>
      <c r="G1057" s="31">
        <v>19.8</v>
      </c>
      <c r="H1057" s="30">
        <v>1.7799999999999999E-3</v>
      </c>
      <c r="I1057" s="30">
        <f>ROUND(G1057*H1057,6)</f>
        <v>3.5243999999999998E-2</v>
      </c>
      <c r="L1057" s="32">
        <v>0</v>
      </c>
      <c r="M1057" s="27">
        <f>ROUND(ROUND(L1057,2)*ROUND(G1057,3),2)</f>
        <v>0</v>
      </c>
      <c r="N1057" s="30" t="s">
        <v>6030</v>
      </c>
      <c r="O1057">
        <f>(M1057*21)/100</f>
        <v>0</v>
      </c>
      <c r="P1057" t="s">
        <v>28</v>
      </c>
    </row>
    <row r="1058" spans="1:16" ht="12.75" customHeight="1" x14ac:dyDescent="0.2">
      <c r="A1058" s="33" t="s">
        <v>57</v>
      </c>
      <c r="E1058" s="34" t="s">
        <v>7409</v>
      </c>
    </row>
    <row r="1059" spans="1:16" ht="12.75" customHeight="1" x14ac:dyDescent="0.2">
      <c r="A1059" s="33" t="s">
        <v>58</v>
      </c>
      <c r="E1059" s="35" t="s">
        <v>5</v>
      </c>
    </row>
    <row r="1060" spans="1:16" ht="12.75" customHeight="1" x14ac:dyDescent="0.2">
      <c r="E1060" s="34" t="s">
        <v>7410</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7417</v>
      </c>
      <c r="D1062" t="s">
        <v>5</v>
      </c>
      <c r="E1062" s="29" t="s">
        <v>7418</v>
      </c>
      <c r="F1062" s="30" t="s">
        <v>602</v>
      </c>
      <c r="G1062" s="31">
        <v>103.211</v>
      </c>
      <c r="H1062" s="30">
        <v>0</v>
      </c>
      <c r="I1062" s="30">
        <f>ROUND(G1062*H1062,6)</f>
        <v>0</v>
      </c>
      <c r="L1062" s="32">
        <v>0</v>
      </c>
      <c r="M1062" s="27">
        <f>ROUND(ROUND(L1062,2)*ROUND(G1062,3),2)</f>
        <v>0</v>
      </c>
      <c r="N1062" s="30" t="s">
        <v>6030</v>
      </c>
      <c r="O1062">
        <f>(M1062*21)/100</f>
        <v>0</v>
      </c>
      <c r="P1062" t="s">
        <v>28</v>
      </c>
    </row>
    <row r="1063" spans="1:16" ht="12.75" customHeight="1" x14ac:dyDescent="0.2">
      <c r="A1063" s="33" t="s">
        <v>57</v>
      </c>
      <c r="E1063" s="34" t="s">
        <v>7419</v>
      </c>
    </row>
    <row r="1064" spans="1:16" ht="12.75" customHeight="1" x14ac:dyDescent="0.2">
      <c r="A1064" s="33" t="s">
        <v>58</v>
      </c>
      <c r="E1064" s="35" t="s">
        <v>5</v>
      </c>
    </row>
    <row r="1065" spans="1:16" ht="12.75" customHeight="1" x14ac:dyDescent="0.2">
      <c r="E1065" s="34" t="s">
        <v>7420</v>
      </c>
    </row>
    <row r="1066" spans="1:16" ht="12.75" customHeight="1" x14ac:dyDescent="0.2">
      <c r="A1066" t="s">
        <v>52</v>
      </c>
      <c r="B1066" s="10" t="s">
        <v>945</v>
      </c>
      <c r="C1066" s="10" t="s">
        <v>7422</v>
      </c>
      <c r="D1066" t="s">
        <v>5</v>
      </c>
      <c r="E1066" s="29" t="s">
        <v>7423</v>
      </c>
      <c r="F1066" s="30" t="s">
        <v>602</v>
      </c>
      <c r="G1066" s="31">
        <v>3096.33</v>
      </c>
      <c r="H1066" s="30">
        <v>0</v>
      </c>
      <c r="I1066" s="30">
        <f>ROUND(G1066*H1066,6)</f>
        <v>0</v>
      </c>
      <c r="L1066" s="32">
        <v>0</v>
      </c>
      <c r="M1066" s="27">
        <f>ROUND(ROUND(L1066,2)*ROUND(G1066,3),2)</f>
        <v>0</v>
      </c>
      <c r="N1066" s="30" t="s">
        <v>6030</v>
      </c>
      <c r="O1066">
        <f>(M1066*21)/100</f>
        <v>0</v>
      </c>
      <c r="P1066" t="s">
        <v>28</v>
      </c>
    </row>
    <row r="1067" spans="1:16" ht="12.75" customHeight="1" x14ac:dyDescent="0.2">
      <c r="A1067" s="33" t="s">
        <v>57</v>
      </c>
      <c r="E1067" s="34" t="s">
        <v>7424</v>
      </c>
    </row>
    <row r="1068" spans="1:16" ht="12.75" customHeight="1" x14ac:dyDescent="0.2">
      <c r="A1068" s="33" t="s">
        <v>58</v>
      </c>
      <c r="E1068" s="35" t="s">
        <v>5</v>
      </c>
    </row>
    <row r="1069" spans="1:16" ht="12.75" customHeight="1" x14ac:dyDescent="0.2">
      <c r="E1069" s="34" t="s">
        <v>7420</v>
      </c>
    </row>
    <row r="1070" spans="1:16" ht="12.75" customHeight="1" x14ac:dyDescent="0.2">
      <c r="A1070" t="s">
        <v>52</v>
      </c>
      <c r="B1070" s="10" t="s">
        <v>946</v>
      </c>
      <c r="C1070" s="10" t="s">
        <v>7426</v>
      </c>
      <c r="D1070" t="s">
        <v>5</v>
      </c>
      <c r="E1070" s="29" t="s">
        <v>7427</v>
      </c>
      <c r="F1070" s="30" t="s">
        <v>602</v>
      </c>
      <c r="G1070" s="31">
        <v>103.211</v>
      </c>
      <c r="H1070" s="30">
        <v>0</v>
      </c>
      <c r="I1070" s="30">
        <f>ROUND(G1070*H1070,6)</f>
        <v>0</v>
      </c>
      <c r="L1070" s="32">
        <v>0</v>
      </c>
      <c r="M1070" s="27">
        <f>ROUND(ROUND(L1070,2)*ROUND(G1070,3),2)</f>
        <v>0</v>
      </c>
      <c r="N1070" s="30" t="s">
        <v>6030</v>
      </c>
      <c r="O1070">
        <f>(M1070*21)/100</f>
        <v>0</v>
      </c>
      <c r="P1070" t="s">
        <v>28</v>
      </c>
    </row>
    <row r="1071" spans="1:16" ht="12.75" customHeight="1" x14ac:dyDescent="0.2">
      <c r="A1071" s="33" t="s">
        <v>57</v>
      </c>
      <c r="E1071" s="34" t="s">
        <v>7428</v>
      </c>
    </row>
    <row r="1072" spans="1:16" ht="12.75" customHeight="1" x14ac:dyDescent="0.2">
      <c r="A1072" s="33" t="s">
        <v>58</v>
      </c>
      <c r="E1072" s="35" t="s">
        <v>5</v>
      </c>
    </row>
    <row r="1073" spans="1:16" ht="12.75" customHeight="1" x14ac:dyDescent="0.2">
      <c r="E1073" s="34" t="s">
        <v>7429</v>
      </c>
    </row>
    <row r="1074" spans="1:16" ht="12.75" customHeight="1" x14ac:dyDescent="0.2">
      <c r="A1074" t="s">
        <v>52</v>
      </c>
      <c r="B1074" s="10" t="s">
        <v>949</v>
      </c>
      <c r="C1074" s="10" t="s">
        <v>6413</v>
      </c>
      <c r="D1074" t="s">
        <v>5</v>
      </c>
      <c r="E1074" s="29" t="s">
        <v>6414</v>
      </c>
      <c r="F1074" s="30" t="s">
        <v>602</v>
      </c>
      <c r="G1074" s="31">
        <v>65.540000000000006</v>
      </c>
      <c r="H1074" s="30">
        <v>1.2999999999999999E-4</v>
      </c>
      <c r="I1074" s="30">
        <f>ROUND(G1074*H1074,6)</f>
        <v>8.5199999999999998E-3</v>
      </c>
      <c r="L1074" s="32">
        <v>0</v>
      </c>
      <c r="M1074" s="27">
        <f>ROUND(ROUND(L1074,2)*ROUND(G1074,3),2)</f>
        <v>0</v>
      </c>
      <c r="N1074" s="30" t="s">
        <v>6030</v>
      </c>
      <c r="O1074">
        <f>(M1074*21)/100</f>
        <v>0</v>
      </c>
      <c r="P1074" t="s">
        <v>28</v>
      </c>
    </row>
    <row r="1075" spans="1:16" ht="12.75" customHeight="1" x14ac:dyDescent="0.2">
      <c r="A1075" s="33" t="s">
        <v>57</v>
      </c>
      <c r="E1075" s="34" t="s">
        <v>6415</v>
      </c>
    </row>
    <row r="1076" spans="1:16" ht="12.75" customHeight="1" x14ac:dyDescent="0.2">
      <c r="A1076" s="33" t="s">
        <v>58</v>
      </c>
      <c r="E1076" s="35" t="s">
        <v>5</v>
      </c>
    </row>
    <row r="1077" spans="1:16" ht="12.75" customHeight="1" x14ac:dyDescent="0.2">
      <c r="E1077" s="34" t="s">
        <v>7431</v>
      </c>
    </row>
    <row r="1078" spans="1:16" ht="12.75" customHeight="1" x14ac:dyDescent="0.2">
      <c r="A1078" t="s">
        <v>52</v>
      </c>
      <c r="B1078" s="10" t="s">
        <v>950</v>
      </c>
      <c r="C1078" s="10" t="s">
        <v>7433</v>
      </c>
      <c r="D1078" t="s">
        <v>5</v>
      </c>
      <c r="E1078" s="29" t="s">
        <v>7434</v>
      </c>
      <c r="F1078" s="30" t="s">
        <v>602</v>
      </c>
      <c r="G1078" s="31">
        <v>155.59100000000001</v>
      </c>
      <c r="H1078" s="30">
        <v>4.0000000000000003E-5</v>
      </c>
      <c r="I1078" s="30">
        <f>ROUND(G1078*H1078,6)</f>
        <v>6.2240000000000004E-3</v>
      </c>
      <c r="L1078" s="32">
        <v>0</v>
      </c>
      <c r="M1078" s="27">
        <f>ROUND(ROUND(L1078,2)*ROUND(G1078,3),2)</f>
        <v>0</v>
      </c>
      <c r="N1078" s="30" t="s">
        <v>6030</v>
      </c>
      <c r="O1078">
        <f>(M1078*21)/100</f>
        <v>0</v>
      </c>
      <c r="P1078" t="s">
        <v>28</v>
      </c>
    </row>
    <row r="1079" spans="1:16" ht="12.75" customHeight="1" x14ac:dyDescent="0.2">
      <c r="A1079" s="33" t="s">
        <v>57</v>
      </c>
      <c r="E1079" s="34" t="s">
        <v>7435</v>
      </c>
    </row>
    <row r="1080" spans="1:16" ht="12.75" customHeight="1" x14ac:dyDescent="0.2">
      <c r="A1080" s="33" t="s">
        <v>58</v>
      </c>
      <c r="E1080" s="35" t="s">
        <v>5</v>
      </c>
    </row>
    <row r="1081" spans="1:16" ht="12.75" customHeight="1" x14ac:dyDescent="0.2">
      <c r="E1081" s="34" t="s">
        <v>7436</v>
      </c>
    </row>
    <row r="1082" spans="1:16" ht="12.75" customHeight="1" x14ac:dyDescent="0.2">
      <c r="A1082" t="s">
        <v>52</v>
      </c>
      <c r="B1082" s="10" t="s">
        <v>951</v>
      </c>
      <c r="C1082" s="10" t="s">
        <v>7448</v>
      </c>
      <c r="D1082" t="s">
        <v>5</v>
      </c>
      <c r="E1082" s="29" t="s">
        <v>7449</v>
      </c>
      <c r="F1082" s="30" t="s">
        <v>55</v>
      </c>
      <c r="G1082" s="31">
        <v>2</v>
      </c>
      <c r="H1082" s="30">
        <v>2.1600000000000001E-2</v>
      </c>
      <c r="I1082" s="30">
        <f>ROUND(G1082*H1082,6)</f>
        <v>4.3200000000000002E-2</v>
      </c>
      <c r="L1082" s="32">
        <v>0</v>
      </c>
      <c r="M1082" s="27">
        <f>ROUND(ROUND(L1082,2)*ROUND(G1082,3),2)</f>
        <v>0</v>
      </c>
      <c r="N1082" s="30" t="s">
        <v>6030</v>
      </c>
      <c r="O1082">
        <f>(M1082*21)/100</f>
        <v>0</v>
      </c>
      <c r="P1082" t="s">
        <v>28</v>
      </c>
    </row>
    <row r="1083" spans="1:16" ht="12.75" customHeight="1" x14ac:dyDescent="0.2">
      <c r="A1083" s="33" t="s">
        <v>57</v>
      </c>
      <c r="E1083" s="34" t="s">
        <v>7450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6433</v>
      </c>
      <c r="D1086" t="s">
        <v>5</v>
      </c>
      <c r="E1086" s="29" t="s">
        <v>6434</v>
      </c>
      <c r="F1086" s="30" t="s">
        <v>55</v>
      </c>
      <c r="G1086" s="31">
        <v>112</v>
      </c>
      <c r="H1086" s="30">
        <v>1.4999999999999999E-4</v>
      </c>
      <c r="I1086" s="30">
        <f>ROUND(G1086*H1086,6)</f>
        <v>1.6799999999999999E-2</v>
      </c>
      <c r="L1086" s="32">
        <v>0</v>
      </c>
      <c r="M1086" s="27">
        <f>ROUND(ROUND(L1086,2)*ROUND(G1086,3),2)</f>
        <v>0</v>
      </c>
      <c r="N1086" s="30" t="s">
        <v>6030</v>
      </c>
      <c r="O1086">
        <f>(M1086*21)/100</f>
        <v>0</v>
      </c>
      <c r="P1086" t="s">
        <v>28</v>
      </c>
    </row>
    <row r="1087" spans="1:16" ht="12.75" customHeight="1" x14ac:dyDescent="0.2">
      <c r="A1087" s="33" t="s">
        <v>57</v>
      </c>
      <c r="E1087" s="34" t="s">
        <v>6435</v>
      </c>
    </row>
    <row r="1088" spans="1:16" ht="12.75" customHeight="1" x14ac:dyDescent="0.2">
      <c r="A1088" s="33" t="s">
        <v>58</v>
      </c>
      <c r="E1088" s="35" t="s">
        <v>5</v>
      </c>
    </row>
    <row r="1089" spans="1:16" ht="12.75" customHeight="1" x14ac:dyDescent="0.2">
      <c r="E1089" s="34" t="s">
        <v>7452</v>
      </c>
    </row>
    <row r="1090" spans="1:16" ht="12.75" customHeight="1" x14ac:dyDescent="0.2">
      <c r="A1090" t="s">
        <v>52</v>
      </c>
      <c r="B1090" s="10" t="s">
        <v>953</v>
      </c>
      <c r="C1090" s="10" t="s">
        <v>7454</v>
      </c>
      <c r="D1090" t="s">
        <v>5</v>
      </c>
      <c r="E1090" s="29" t="s">
        <v>7455</v>
      </c>
      <c r="F1090" s="30" t="s">
        <v>55</v>
      </c>
      <c r="G1090" s="31">
        <v>8</v>
      </c>
      <c r="H1090" s="30">
        <v>2.0000000000000001E-4</v>
      </c>
      <c r="I1090" s="30">
        <f>ROUND(G1090*H1090,6)</f>
        <v>1.6000000000000001E-3</v>
      </c>
      <c r="L1090" s="32">
        <v>0</v>
      </c>
      <c r="M1090" s="27">
        <f>ROUND(ROUND(L1090,2)*ROUND(G1090,3),2)</f>
        <v>0</v>
      </c>
      <c r="N1090" s="30" t="s">
        <v>6030</v>
      </c>
      <c r="O1090">
        <f>(M1090*21)/100</f>
        <v>0</v>
      </c>
      <c r="P1090" t="s">
        <v>28</v>
      </c>
    </row>
    <row r="1091" spans="1:16" ht="12.75" customHeight="1" x14ac:dyDescent="0.2">
      <c r="A1091" s="33" t="s">
        <v>57</v>
      </c>
      <c r="E1091" s="34" t="s">
        <v>7456</v>
      </c>
    </row>
    <row r="1092" spans="1:16" ht="12.75" customHeight="1" x14ac:dyDescent="0.2">
      <c r="A1092" s="33" t="s">
        <v>58</v>
      </c>
      <c r="E1092" s="35" t="s">
        <v>5</v>
      </c>
    </row>
    <row r="1093" spans="1:16" ht="12.75" customHeight="1" x14ac:dyDescent="0.2">
      <c r="E1093" s="34" t="s">
        <v>7452</v>
      </c>
    </row>
    <row r="1094" spans="1:16" ht="12.75" customHeight="1" x14ac:dyDescent="0.2">
      <c r="A1094" t="s">
        <v>52</v>
      </c>
      <c r="B1094" s="10" t="s">
        <v>956</v>
      </c>
      <c r="C1094" s="10" t="s">
        <v>7458</v>
      </c>
      <c r="D1094" t="s">
        <v>5</v>
      </c>
      <c r="E1094" s="29" t="s">
        <v>7459</v>
      </c>
      <c r="F1094" s="30" t="s">
        <v>55</v>
      </c>
      <c r="G1094" s="31">
        <v>48</v>
      </c>
      <c r="H1094" s="30">
        <v>1.0000000000000001E-5</v>
      </c>
      <c r="I1094" s="30">
        <f>ROUND(G1094*H1094,6)</f>
        <v>4.8000000000000001E-4</v>
      </c>
      <c r="L1094" s="32">
        <v>0</v>
      </c>
      <c r="M1094" s="27">
        <f>ROUND(ROUND(L1094,2)*ROUND(G1094,3),2)</f>
        <v>0</v>
      </c>
      <c r="N1094" s="30" t="s">
        <v>6030</v>
      </c>
      <c r="O1094">
        <f>(M1094*21)/100</f>
        <v>0</v>
      </c>
      <c r="P1094" t="s">
        <v>28</v>
      </c>
    </row>
    <row r="1095" spans="1:16" ht="12.75" customHeight="1" x14ac:dyDescent="0.2">
      <c r="A1095" s="33" t="s">
        <v>57</v>
      </c>
      <c r="E1095" s="34" t="s">
        <v>7460</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7462</v>
      </c>
      <c r="D1098" t="s">
        <v>5</v>
      </c>
      <c r="E1098" s="29" t="s">
        <v>7463</v>
      </c>
      <c r="F1098" s="30" t="s">
        <v>55</v>
      </c>
      <c r="G1098" s="31">
        <v>24</v>
      </c>
      <c r="H1098" s="30">
        <v>2.0000000000000002E-5</v>
      </c>
      <c r="I1098" s="30">
        <f>ROUND(G1098*H1098,6)</f>
        <v>4.8000000000000001E-4</v>
      </c>
      <c r="L1098" s="32">
        <v>0</v>
      </c>
      <c r="M1098" s="27">
        <f>ROUND(ROUND(L1098,2)*ROUND(G1098,3),2)</f>
        <v>0</v>
      </c>
      <c r="N1098" s="30" t="s">
        <v>6030</v>
      </c>
      <c r="O1098">
        <f>(M1098*21)/100</f>
        <v>0</v>
      </c>
      <c r="P1098" t="s">
        <v>28</v>
      </c>
    </row>
    <row r="1099" spans="1:16" ht="12.75" customHeight="1" x14ac:dyDescent="0.2">
      <c r="A1099" s="33" t="s">
        <v>57</v>
      </c>
      <c r="E1099" s="34" t="s">
        <v>7464</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7479</v>
      </c>
      <c r="D1102" t="s">
        <v>5</v>
      </c>
      <c r="E1102" s="29" t="s">
        <v>7480</v>
      </c>
      <c r="F1102" s="30" t="s">
        <v>126</v>
      </c>
      <c r="G1102" s="31">
        <v>0.7</v>
      </c>
      <c r="H1102" s="30">
        <v>7.3999999999999999E-4</v>
      </c>
      <c r="I1102" s="30">
        <f>ROUND(G1102*H1102,6)</f>
        <v>5.1800000000000001E-4</v>
      </c>
      <c r="L1102" s="32">
        <v>0</v>
      </c>
      <c r="M1102" s="27">
        <f>ROUND(ROUND(L1102,2)*ROUND(G1102,3),2)</f>
        <v>0</v>
      </c>
      <c r="N1102" s="30" t="s">
        <v>6030</v>
      </c>
      <c r="O1102">
        <f>(M1102*21)/100</f>
        <v>0</v>
      </c>
      <c r="P1102" t="s">
        <v>28</v>
      </c>
    </row>
    <row r="1103" spans="1:16" ht="12.75" customHeight="1" x14ac:dyDescent="0.2">
      <c r="A1103" s="33" t="s">
        <v>57</v>
      </c>
      <c r="E1103" s="34" t="s">
        <v>7481</v>
      </c>
    </row>
    <row r="1104" spans="1:16" ht="12.75" customHeight="1" x14ac:dyDescent="0.2">
      <c r="A1104" s="33" t="s">
        <v>58</v>
      </c>
      <c r="E1104" s="35" t="s">
        <v>5</v>
      </c>
    </row>
    <row r="1105" spans="1:16" ht="12.75" customHeight="1" x14ac:dyDescent="0.2">
      <c r="E1105" s="34" t="s">
        <v>7482</v>
      </c>
    </row>
    <row r="1106" spans="1:16" ht="12.75" customHeight="1" x14ac:dyDescent="0.2">
      <c r="A1106" t="s">
        <v>49</v>
      </c>
      <c r="C1106" s="11" t="s">
        <v>7483</v>
      </c>
      <c r="E1106" s="28" t="s">
        <v>7484</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7486</v>
      </c>
      <c r="E1111" s="28" t="s">
        <v>7487</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7489</v>
      </c>
      <c r="E1116" s="28" t="s">
        <v>7490</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7492</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6531</v>
      </c>
      <c r="D1130" t="s">
        <v>5</v>
      </c>
      <c r="E1130" s="29" t="s">
        <v>6532</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6532</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7500</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7502</v>
      </c>
      <c r="D1151" t="s">
        <v>5</v>
      </c>
      <c r="E1151" s="29" t="s">
        <v>7503</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7504</v>
      </c>
    </row>
    <row r="1153" spans="1:16" ht="12.75" customHeight="1" x14ac:dyDescent="0.2">
      <c r="A1153" s="33" t="s">
        <v>58</v>
      </c>
      <c r="E1153" s="35" t="s">
        <v>5</v>
      </c>
    </row>
    <row r="1154" spans="1:16" ht="12.75" customHeight="1" x14ac:dyDescent="0.2">
      <c r="E1154" s="34" t="s">
        <v>7505</v>
      </c>
    </row>
    <row r="1155" spans="1:16" ht="12.75" customHeight="1" x14ac:dyDescent="0.2">
      <c r="A1155" t="s">
        <v>52</v>
      </c>
      <c r="B1155" s="10" t="s">
        <v>974</v>
      </c>
      <c r="C1155" s="10" t="s">
        <v>7507</v>
      </c>
      <c r="D1155" t="s">
        <v>5</v>
      </c>
      <c r="E1155" s="29" t="s">
        <v>7508</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7509</v>
      </c>
    </row>
    <row r="1157" spans="1:16" ht="12.75" customHeight="1" x14ac:dyDescent="0.2">
      <c r="A1157" s="33" t="s">
        <v>58</v>
      </c>
      <c r="E1157" s="35" t="s">
        <v>5</v>
      </c>
    </row>
    <row r="1158" spans="1:16" ht="12.75" customHeight="1" x14ac:dyDescent="0.2">
      <c r="E1158" s="34" t="s">
        <v>7505</v>
      </c>
    </row>
    <row r="1159" spans="1:16" ht="12.75" customHeight="1" x14ac:dyDescent="0.2">
      <c r="A1159" t="s">
        <v>52</v>
      </c>
      <c r="B1159" s="10" t="s">
        <v>975</v>
      </c>
      <c r="C1159" s="10" t="s">
        <v>7511</v>
      </c>
      <c r="D1159" t="s">
        <v>5</v>
      </c>
      <c r="E1159" s="29" t="s">
        <v>7512</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7504</v>
      </c>
    </row>
    <row r="1161" spans="1:16" ht="12.75" customHeight="1" x14ac:dyDescent="0.2">
      <c r="A1161" s="33" t="s">
        <v>58</v>
      </c>
      <c r="E1161" s="35" t="s">
        <v>5</v>
      </c>
    </row>
    <row r="1162" spans="1:16" ht="12.75" customHeight="1" x14ac:dyDescent="0.2">
      <c r="E1162" s="34" t="s">
        <v>7505</v>
      </c>
    </row>
    <row r="1163" spans="1:16" ht="12.75" customHeight="1" x14ac:dyDescent="0.2">
      <c r="A1163" t="s">
        <v>52</v>
      </c>
      <c r="B1163" s="10" t="s">
        <v>976</v>
      </c>
      <c r="C1163" s="10" t="s">
        <v>7514</v>
      </c>
      <c r="D1163" t="s">
        <v>5</v>
      </c>
      <c r="E1163" s="29" t="s">
        <v>7515</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7516</v>
      </c>
    </row>
    <row r="1165" spans="1:16" ht="12.75" customHeight="1" x14ac:dyDescent="0.2">
      <c r="A1165" s="33" t="s">
        <v>58</v>
      </c>
      <c r="E1165" s="35" t="s">
        <v>5</v>
      </c>
    </row>
    <row r="1166" spans="1:16" ht="12.75" customHeight="1" x14ac:dyDescent="0.2">
      <c r="E1166" s="34" t="s">
        <v>7505</v>
      </c>
    </row>
    <row r="1167" spans="1:16" ht="12.75" customHeight="1" x14ac:dyDescent="0.2">
      <c r="A1167" t="s">
        <v>52</v>
      </c>
      <c r="B1167" s="10" t="s">
        <v>977</v>
      </c>
      <c r="C1167" s="10" t="s">
        <v>6535</v>
      </c>
      <c r="D1167" t="s">
        <v>5</v>
      </c>
      <c r="E1167" s="29" t="s">
        <v>6536</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6536</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6537</v>
      </c>
      <c r="D1171" t="s">
        <v>5</v>
      </c>
      <c r="E1171" s="29" t="s">
        <v>6538</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6538</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6540</v>
      </c>
      <c r="D1175" t="s">
        <v>5</v>
      </c>
      <c r="E1175" s="29" t="s">
        <v>6541</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6541</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7521</v>
      </c>
      <c r="D1179" t="s">
        <v>5</v>
      </c>
      <c r="E1179" s="29" t="s">
        <v>7522</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7522</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8346</v>
      </c>
      <c r="D1183" t="s">
        <v>5</v>
      </c>
      <c r="E1183" s="29" t="s">
        <v>8347</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8347</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6542</v>
      </c>
      <c r="D1187" t="s">
        <v>5</v>
      </c>
      <c r="E1187" s="29" t="s">
        <v>6543</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6543</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7528</v>
      </c>
      <c r="D1191" t="s">
        <v>5</v>
      </c>
      <c r="E1191" s="29" t="s">
        <v>7529</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7529</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7349</v>
      </c>
      <c r="C1195" s="10" t="s">
        <v>7531</v>
      </c>
      <c r="D1195" t="s">
        <v>5</v>
      </c>
      <c r="E1195" s="29" t="s">
        <v>7532</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7533</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7353</v>
      </c>
      <c r="C1199" s="10" t="s">
        <v>7535</v>
      </c>
      <c r="D1199" t="s">
        <v>5</v>
      </c>
      <c r="E1199" s="29" t="s">
        <v>7536</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7533</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7357</v>
      </c>
      <c r="C1203" s="10" t="s">
        <v>7538</v>
      </c>
      <c r="D1203" t="s">
        <v>5</v>
      </c>
      <c r="E1203" s="29" t="s">
        <v>7539</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7540</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7361</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7365</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7366</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7370</v>
      </c>
      <c r="C1219" s="10" t="s">
        <v>7545</v>
      </c>
      <c r="D1219" t="s">
        <v>5</v>
      </c>
      <c r="E1219" s="29" t="s">
        <v>7546</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7547</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7371</v>
      </c>
      <c r="C1223" s="10" t="s">
        <v>7549</v>
      </c>
      <c r="D1223" t="s">
        <v>5</v>
      </c>
      <c r="E1223" s="29" t="s">
        <v>7550</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7551</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7372</v>
      </c>
      <c r="C1227" s="10" t="s">
        <v>7553</v>
      </c>
      <c r="D1227" t="s">
        <v>5</v>
      </c>
      <c r="E1227" s="29" t="s">
        <v>7554</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7554</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7375</v>
      </c>
      <c r="C1231" s="10" t="s">
        <v>7556</v>
      </c>
      <c r="D1231" t="s">
        <v>5</v>
      </c>
      <c r="E1231" s="29" t="s">
        <v>7557</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7557</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7379</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7385</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7388</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7391</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7394</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7397</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7400</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7403</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7406</v>
      </c>
      <c r="C1267" s="10" t="s">
        <v>7567</v>
      </c>
      <c r="D1267" t="s">
        <v>5</v>
      </c>
      <c r="E1267" s="29" t="s">
        <v>7568</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7568</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7411</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7416</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7421</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7425</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7430</v>
      </c>
      <c r="C1287" s="10" t="s">
        <v>5656</v>
      </c>
      <c r="D1287" t="s">
        <v>5</v>
      </c>
      <c r="E1287" s="29" t="s">
        <v>5657</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5657</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7432</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7437</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7441</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7444</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7447</v>
      </c>
      <c r="C1307" s="10" t="s">
        <v>7579</v>
      </c>
      <c r="D1307" t="s">
        <v>5</v>
      </c>
      <c r="E1307" s="29" t="s">
        <v>7580</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7580</v>
      </c>
    </row>
    <row r="1309" spans="1:16" ht="12.75" customHeight="1" x14ac:dyDescent="0.2">
      <c r="A1309" s="33" t="s">
        <v>58</v>
      </c>
      <c r="E1309" s="35" t="s">
        <v>5</v>
      </c>
    </row>
    <row r="1310" spans="1:16" ht="12.75" customHeight="1" x14ac:dyDescent="0.2">
      <c r="E1310" s="34" t="s">
        <v>7581</v>
      </c>
    </row>
    <row r="1311" spans="1:16" ht="12.75" customHeight="1" x14ac:dyDescent="0.2">
      <c r="A1311" t="s">
        <v>52</v>
      </c>
      <c r="B1311" s="10" t="s">
        <v>7451</v>
      </c>
      <c r="C1311" s="10" t="s">
        <v>8166</v>
      </c>
      <c r="D1311" t="s">
        <v>5</v>
      </c>
      <c r="E1311" s="29" t="s">
        <v>8348</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8348</v>
      </c>
    </row>
    <row r="1313" spans="1:16" ht="12.75" customHeight="1" x14ac:dyDescent="0.2">
      <c r="A1313" s="33" t="s">
        <v>58</v>
      </c>
      <c r="E1313" s="35" t="s">
        <v>5</v>
      </c>
    </row>
    <row r="1314" spans="1:16" ht="12.75" customHeight="1" x14ac:dyDescent="0.2">
      <c r="E1314" s="34" t="s">
        <v>7581</v>
      </c>
    </row>
    <row r="1315" spans="1:16" ht="12.75" customHeight="1" x14ac:dyDescent="0.2">
      <c r="A1315" t="s">
        <v>52</v>
      </c>
      <c r="B1315" s="10" t="s">
        <v>7453</v>
      </c>
      <c r="C1315" s="10" t="s">
        <v>8350</v>
      </c>
      <c r="D1315" t="s">
        <v>5</v>
      </c>
      <c r="E1315" s="29" t="s">
        <v>8351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8351</v>
      </c>
    </row>
    <row r="1317" spans="1:16" ht="12.75" customHeight="1" x14ac:dyDescent="0.2">
      <c r="A1317" s="33" t="s">
        <v>58</v>
      </c>
      <c r="E1317" s="35" t="s">
        <v>5</v>
      </c>
    </row>
    <row r="1318" spans="1:16" ht="12.75" customHeight="1" x14ac:dyDescent="0.2">
      <c r="E1318" s="34" t="s">
        <v>7581</v>
      </c>
    </row>
    <row r="1319" spans="1:16" ht="12.75" customHeight="1" x14ac:dyDescent="0.2">
      <c r="A1319" t="s">
        <v>52</v>
      </c>
      <c r="B1319" s="10" t="s">
        <v>7457</v>
      </c>
      <c r="C1319" s="10" t="s">
        <v>6563</v>
      </c>
      <c r="D1319" t="s">
        <v>5</v>
      </c>
      <c r="E1319" s="29" t="s">
        <v>6564</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6564</v>
      </c>
    </row>
    <row r="1321" spans="1:16" ht="12.75" customHeight="1" x14ac:dyDescent="0.2">
      <c r="A1321" s="33" t="s">
        <v>58</v>
      </c>
      <c r="E1321" s="35" t="s">
        <v>5</v>
      </c>
    </row>
    <row r="1322" spans="1:16" ht="12.75" customHeight="1" x14ac:dyDescent="0.2">
      <c r="E1322" s="34" t="s">
        <v>5660</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6511</v>
      </c>
      <c r="D1324" t="s">
        <v>5</v>
      </c>
      <c r="E1324" s="29" t="s">
        <v>6512</v>
      </c>
      <c r="F1324" s="30" t="s">
        <v>1225</v>
      </c>
      <c r="G1324" s="31">
        <v>306.59699999999998</v>
      </c>
      <c r="H1324" s="30">
        <v>0</v>
      </c>
      <c r="I1324" s="30">
        <f>ROUND(G1324*H1324,6)</f>
        <v>0</v>
      </c>
      <c r="L1324" s="32">
        <v>0</v>
      </c>
      <c r="M1324" s="27">
        <f>ROUND(ROUND(L1324,2)*ROUND(G1324,3),2)</f>
        <v>0</v>
      </c>
      <c r="N1324" s="30" t="s">
        <v>6030</v>
      </c>
      <c r="O1324">
        <f>(M1324*21)/100</f>
        <v>0</v>
      </c>
      <c r="P1324" t="s">
        <v>28</v>
      </c>
    </row>
    <row r="1325" spans="1:16" ht="12.75" customHeight="1" x14ac:dyDescent="0.2">
      <c r="A1325" s="33" t="s">
        <v>57</v>
      </c>
      <c r="E1325" s="34" t="s">
        <v>6513</v>
      </c>
    </row>
    <row r="1326" spans="1:16" ht="12.75" customHeight="1" x14ac:dyDescent="0.2">
      <c r="A1326" s="33" t="s">
        <v>58</v>
      </c>
      <c r="E1326" s="35" t="s">
        <v>9720</v>
      </c>
    </row>
    <row r="1327" spans="1:16" ht="12.75" customHeight="1" x14ac:dyDescent="0.2">
      <c r="E1327" s="34" t="s">
        <v>5728</v>
      </c>
    </row>
    <row r="1328" spans="1:16" ht="12.75" customHeight="1" x14ac:dyDescent="0.2">
      <c r="A1328" t="s">
        <v>52</v>
      </c>
      <c r="B1328" s="10" t="s">
        <v>28</v>
      </c>
      <c r="C1328" s="10" t="s">
        <v>6515</v>
      </c>
      <c r="D1328" t="s">
        <v>5</v>
      </c>
      <c r="E1328" s="29" t="s">
        <v>6513</v>
      </c>
      <c r="F1328" s="30" t="s">
        <v>1225</v>
      </c>
      <c r="G1328" s="31">
        <v>6.0000000000000001E-3</v>
      </c>
      <c r="H1328" s="30">
        <v>0</v>
      </c>
      <c r="I1328" s="30">
        <f>ROUND(G1328*H1328,6)</f>
        <v>0</v>
      </c>
      <c r="L1328" s="32">
        <v>0</v>
      </c>
      <c r="M1328" s="27">
        <f>ROUND(ROUND(L1328,2)*ROUND(G1328,3),2)</f>
        <v>0</v>
      </c>
      <c r="N1328" s="30" t="s">
        <v>6030</v>
      </c>
      <c r="O1328">
        <f>(M1328*21)/100</f>
        <v>0</v>
      </c>
      <c r="P1328" t="s">
        <v>28</v>
      </c>
    </row>
    <row r="1329" spans="1:5" ht="12.75" customHeight="1" x14ac:dyDescent="0.2">
      <c r="A1329" s="33" t="s">
        <v>57</v>
      </c>
      <c r="E1329" s="34" t="s">
        <v>6513</v>
      </c>
    </row>
    <row r="1330" spans="1:5" ht="12.75" customHeight="1" x14ac:dyDescent="0.2">
      <c r="A1330" s="33" t="s">
        <v>58</v>
      </c>
      <c r="E1330" s="35" t="s">
        <v>9592</v>
      </c>
    </row>
    <row r="1331" spans="1:5" ht="12.75" customHeight="1" x14ac:dyDescent="0.2">
      <c r="E1331"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6022</v>
      </c>
      <c r="M3" s="36">
        <f>Rekapitulace!C128</f>
        <v>0</v>
      </c>
      <c r="N3" s="19" t="s">
        <v>15</v>
      </c>
      <c r="O3" t="s">
        <v>23</v>
      </c>
      <c r="P3" t="s">
        <v>28</v>
      </c>
    </row>
    <row r="4" spans="1:20" ht="15" customHeight="1" x14ac:dyDescent="0.25">
      <c r="A4" s="22" t="s">
        <v>20</v>
      </c>
      <c r="B4" s="23" t="s">
        <v>29</v>
      </c>
      <c r="C4" s="2" t="s">
        <v>6022</v>
      </c>
      <c r="D4" s="5"/>
      <c r="E4" s="23" t="s">
        <v>6023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9723</v>
      </c>
      <c r="E8" s="26" t="s">
        <v>9724</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8486</v>
      </c>
      <c r="D10" t="s">
        <v>5</v>
      </c>
      <c r="E10" s="29" t="s">
        <v>8487</v>
      </c>
      <c r="F10" s="30" t="s">
        <v>2830</v>
      </c>
      <c r="G10" s="31">
        <v>0.218</v>
      </c>
      <c r="H10" s="30">
        <v>1E-3</v>
      </c>
      <c r="I10" s="30">
        <f>ROUND(G10*H10,6)</f>
        <v>2.1800000000000001E-4</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9725</v>
      </c>
    </row>
    <row r="13" spans="1:20" ht="12.75" customHeight="1" x14ac:dyDescent="0.2">
      <c r="E13" s="34" t="s">
        <v>9726</v>
      </c>
    </row>
    <row r="14" spans="1:20" ht="12.75" customHeight="1" x14ac:dyDescent="0.2">
      <c r="A14" t="s">
        <v>52</v>
      </c>
      <c r="B14" s="10" t="s">
        <v>75</v>
      </c>
      <c r="C14" s="10" t="s">
        <v>7604</v>
      </c>
      <c r="D14" t="s">
        <v>5</v>
      </c>
      <c r="E14" s="29" t="s">
        <v>7605</v>
      </c>
      <c r="F14" s="30" t="s">
        <v>7606</v>
      </c>
      <c r="G14" s="31">
        <v>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9727</v>
      </c>
    </row>
    <row r="17" spans="1:16" ht="12.75" customHeight="1" x14ac:dyDescent="0.2">
      <c r="E17" s="34" t="s">
        <v>7608</v>
      </c>
    </row>
    <row r="18" spans="1:16" ht="12.75" customHeight="1" x14ac:dyDescent="0.2">
      <c r="A18" t="s">
        <v>52</v>
      </c>
      <c r="B18" s="10" t="s">
        <v>78</v>
      </c>
      <c r="C18" s="10" t="s">
        <v>6637</v>
      </c>
      <c r="D18" t="s">
        <v>5</v>
      </c>
      <c r="E18" s="29" t="s">
        <v>7609</v>
      </c>
      <c r="F18" s="30" t="s">
        <v>602</v>
      </c>
      <c r="G18" s="31">
        <v>100</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9728</v>
      </c>
    </row>
    <row r="21" spans="1:16" ht="12.75" customHeight="1" x14ac:dyDescent="0.2">
      <c r="E21" s="34" t="s">
        <v>7610</v>
      </c>
    </row>
    <row r="22" spans="1:16" ht="12.75" customHeight="1" x14ac:dyDescent="0.2">
      <c r="A22" t="s">
        <v>52</v>
      </c>
      <c r="B22" s="10" t="s">
        <v>81</v>
      </c>
      <c r="C22" s="10" t="s">
        <v>8428</v>
      </c>
      <c r="D22" t="s">
        <v>5</v>
      </c>
      <c r="E22" s="29" t="s">
        <v>8361</v>
      </c>
      <c r="F22" s="30" t="s">
        <v>602</v>
      </c>
      <c r="G22" s="31">
        <v>1.5</v>
      </c>
      <c r="H22" s="30">
        <v>0</v>
      </c>
      <c r="I22" s="30">
        <f>ROUND(G22*H22,6)</f>
        <v>0</v>
      </c>
      <c r="L22" s="32">
        <v>0</v>
      </c>
      <c r="M22" s="27">
        <f>ROUND(ROUND(L22,2)*ROUND(G22,3),2)</f>
        <v>0</v>
      </c>
      <c r="N22" s="30" t="s">
        <v>6030</v>
      </c>
      <c r="O22">
        <f>(M22*21)/100</f>
        <v>0</v>
      </c>
      <c r="P22" t="s">
        <v>28</v>
      </c>
    </row>
    <row r="23" spans="1:16" ht="12.75" customHeight="1" x14ac:dyDescent="0.2">
      <c r="A23" s="33" t="s">
        <v>57</v>
      </c>
      <c r="E23" s="34" t="s">
        <v>8430</v>
      </c>
    </row>
    <row r="24" spans="1:16" ht="12.75" customHeight="1" x14ac:dyDescent="0.2">
      <c r="A24" s="33" t="s">
        <v>58</v>
      </c>
      <c r="E24" s="35" t="s">
        <v>9729</v>
      </c>
    </row>
    <row r="25" spans="1:16" ht="12.75" customHeight="1" x14ac:dyDescent="0.2">
      <c r="E25" s="34" t="s">
        <v>9730</v>
      </c>
    </row>
    <row r="26" spans="1:16" ht="12.75" customHeight="1" x14ac:dyDescent="0.2">
      <c r="A26" t="s">
        <v>52</v>
      </c>
      <c r="B26" s="10" t="s">
        <v>84</v>
      </c>
      <c r="C26" s="10" t="s">
        <v>9731</v>
      </c>
      <c r="D26" t="s">
        <v>5</v>
      </c>
      <c r="E26" s="29" t="s">
        <v>9732</v>
      </c>
      <c r="F26" s="30" t="s">
        <v>602</v>
      </c>
      <c r="G26" s="31">
        <v>1.5</v>
      </c>
      <c r="H26" s="30">
        <v>0</v>
      </c>
      <c r="I26" s="30">
        <f>ROUND(G26*H26,6)</f>
        <v>0</v>
      </c>
      <c r="L26" s="32">
        <v>0</v>
      </c>
      <c r="M26" s="27">
        <f>ROUND(ROUND(L26,2)*ROUND(G26,3),2)</f>
        <v>0</v>
      </c>
      <c r="N26" s="30" t="s">
        <v>6030</v>
      </c>
      <c r="O26">
        <f>(M26*21)/100</f>
        <v>0</v>
      </c>
      <c r="P26" t="s">
        <v>28</v>
      </c>
    </row>
    <row r="27" spans="1:16" ht="12.75" customHeight="1" x14ac:dyDescent="0.2">
      <c r="A27" s="33" t="s">
        <v>57</v>
      </c>
      <c r="E27" s="34" t="s">
        <v>9733</v>
      </c>
    </row>
    <row r="28" spans="1:16" ht="12.75" customHeight="1" x14ac:dyDescent="0.2">
      <c r="A28" s="33" t="s">
        <v>58</v>
      </c>
      <c r="E28" s="35" t="s">
        <v>2060</v>
      </c>
    </row>
    <row r="29" spans="1:16" ht="12.75" customHeight="1" x14ac:dyDescent="0.2">
      <c r="E29" s="34" t="s">
        <v>9734</v>
      </c>
    </row>
    <row r="30" spans="1:16" ht="12.75" customHeight="1" x14ac:dyDescent="0.2">
      <c r="A30" t="s">
        <v>52</v>
      </c>
      <c r="B30" s="10" t="s">
        <v>87</v>
      </c>
      <c r="C30" s="10" t="s">
        <v>8436</v>
      </c>
      <c r="D30" t="s">
        <v>5</v>
      </c>
      <c r="E30" s="29" t="s">
        <v>9735</v>
      </c>
      <c r="F30" s="30" t="s">
        <v>271</v>
      </c>
      <c r="G30" s="31">
        <v>0.873</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38.25" customHeight="1" x14ac:dyDescent="0.2">
      <c r="A32" s="33" t="s">
        <v>58</v>
      </c>
      <c r="E32" s="35" t="s">
        <v>9736</v>
      </c>
    </row>
    <row r="33" spans="1:16" ht="12.75" customHeight="1" x14ac:dyDescent="0.2">
      <c r="E33" s="34" t="s">
        <v>5</v>
      </c>
    </row>
    <row r="34" spans="1:16" ht="12.75" customHeight="1" x14ac:dyDescent="0.2">
      <c r="A34" t="s">
        <v>52</v>
      </c>
      <c r="B34" s="10" t="s">
        <v>90</v>
      </c>
      <c r="C34" s="10" t="s">
        <v>9737</v>
      </c>
      <c r="D34" t="s">
        <v>5</v>
      </c>
      <c r="E34" s="29" t="s">
        <v>9738</v>
      </c>
      <c r="F34" s="30" t="s">
        <v>271</v>
      </c>
      <c r="G34" s="31">
        <v>0.64800000000000002</v>
      </c>
      <c r="H34" s="30">
        <v>0</v>
      </c>
      <c r="I34" s="30">
        <f>ROUND(G34*H34,6)</f>
        <v>0</v>
      </c>
      <c r="L34" s="32">
        <v>0</v>
      </c>
      <c r="M34" s="27">
        <f>ROUND(ROUND(L34,2)*ROUND(G34,3),2)</f>
        <v>0</v>
      </c>
      <c r="N34" s="30" t="s">
        <v>6030</v>
      </c>
      <c r="O34">
        <f>(M34*21)/100</f>
        <v>0</v>
      </c>
      <c r="P34" t="s">
        <v>28</v>
      </c>
    </row>
    <row r="35" spans="1:16" ht="12.75" customHeight="1" x14ac:dyDescent="0.2">
      <c r="A35" s="33" t="s">
        <v>57</v>
      </c>
      <c r="E35" s="34" t="s">
        <v>5</v>
      </c>
    </row>
    <row r="36" spans="1:16" ht="12.75" customHeight="1" x14ac:dyDescent="0.2">
      <c r="A36" s="33" t="s">
        <v>58</v>
      </c>
      <c r="E36" s="35" t="s">
        <v>9739</v>
      </c>
    </row>
    <row r="37" spans="1:16" ht="12.75" customHeight="1" x14ac:dyDescent="0.2">
      <c r="E37" s="34" t="s">
        <v>9740</v>
      </c>
    </row>
    <row r="38" spans="1:16" ht="12.75" customHeight="1" x14ac:dyDescent="0.2">
      <c r="A38" t="s">
        <v>52</v>
      </c>
      <c r="B38" s="10" t="s">
        <v>93</v>
      </c>
      <c r="C38" s="10" t="s">
        <v>9741</v>
      </c>
      <c r="D38" t="s">
        <v>5</v>
      </c>
      <c r="E38" s="29" t="s">
        <v>9742</v>
      </c>
      <c r="F38" s="30" t="s">
        <v>271</v>
      </c>
      <c r="G38" s="31">
        <v>0.23</v>
      </c>
      <c r="H38" s="30">
        <v>0</v>
      </c>
      <c r="I38" s="30">
        <f>ROUND(G38*H38,6)</f>
        <v>0</v>
      </c>
      <c r="L38" s="32">
        <v>0</v>
      </c>
      <c r="M38" s="27">
        <f>ROUND(ROUND(L38,2)*ROUND(G38,3),2)</f>
        <v>0</v>
      </c>
      <c r="N38" s="30" t="s">
        <v>6030</v>
      </c>
      <c r="O38">
        <f>(M38*21)/100</f>
        <v>0</v>
      </c>
      <c r="P38" t="s">
        <v>28</v>
      </c>
    </row>
    <row r="39" spans="1:16" ht="12.75" customHeight="1" x14ac:dyDescent="0.2">
      <c r="A39" s="33" t="s">
        <v>57</v>
      </c>
      <c r="E39" s="34" t="s">
        <v>9743</v>
      </c>
    </row>
    <row r="40" spans="1:16" ht="12.75" customHeight="1" x14ac:dyDescent="0.2">
      <c r="A40" s="33" t="s">
        <v>58</v>
      </c>
      <c r="E40" s="35" t="s">
        <v>9744</v>
      </c>
    </row>
    <row r="41" spans="1:16" ht="12.75" customHeight="1" x14ac:dyDescent="0.2">
      <c r="E41" s="34" t="s">
        <v>9745</v>
      </c>
    </row>
    <row r="42" spans="1:16" ht="12.75" customHeight="1" x14ac:dyDescent="0.2">
      <c r="A42" t="s">
        <v>52</v>
      </c>
      <c r="B42" s="10" t="s">
        <v>95</v>
      </c>
      <c r="C42" s="10" t="s">
        <v>9746</v>
      </c>
      <c r="D42" t="s">
        <v>5</v>
      </c>
      <c r="E42" s="29" t="s">
        <v>9747</v>
      </c>
      <c r="F42" s="30" t="s">
        <v>271</v>
      </c>
      <c r="G42" s="31">
        <v>6.48</v>
      </c>
      <c r="H42" s="30">
        <v>0</v>
      </c>
      <c r="I42" s="30">
        <f>ROUND(G42*H42,6)</f>
        <v>0</v>
      </c>
      <c r="L42" s="32">
        <v>0</v>
      </c>
      <c r="M42" s="27">
        <f>ROUND(ROUND(L42,2)*ROUND(G42,3),2)</f>
        <v>0</v>
      </c>
      <c r="N42" s="30" t="s">
        <v>6030</v>
      </c>
      <c r="O42">
        <f>(M42*21)/100</f>
        <v>0</v>
      </c>
      <c r="P42" t="s">
        <v>28</v>
      </c>
    </row>
    <row r="43" spans="1:16" ht="12.75" customHeight="1" x14ac:dyDescent="0.2">
      <c r="A43" s="33" t="s">
        <v>57</v>
      </c>
      <c r="E43" s="34" t="s">
        <v>9748</v>
      </c>
    </row>
    <row r="44" spans="1:16" ht="12.75" customHeight="1" x14ac:dyDescent="0.2">
      <c r="A44" s="33" t="s">
        <v>58</v>
      </c>
      <c r="E44" s="35" t="s">
        <v>9749</v>
      </c>
    </row>
    <row r="45" spans="1:16" ht="12.75" customHeight="1" x14ac:dyDescent="0.2">
      <c r="E45" s="34" t="s">
        <v>9750</v>
      </c>
    </row>
    <row r="46" spans="1:16" ht="12.75" customHeight="1" x14ac:dyDescent="0.2">
      <c r="A46" t="s">
        <v>52</v>
      </c>
      <c r="B46" s="10" t="s">
        <v>97</v>
      </c>
      <c r="C46" s="10" t="s">
        <v>9751</v>
      </c>
      <c r="D46" t="s">
        <v>5</v>
      </c>
      <c r="E46" s="29" t="s">
        <v>9752</v>
      </c>
      <c r="F46" s="30" t="s">
        <v>271</v>
      </c>
      <c r="G46" s="31">
        <v>5.226</v>
      </c>
      <c r="H46" s="30">
        <v>0</v>
      </c>
      <c r="I46" s="30">
        <f>ROUND(G46*H46,6)</f>
        <v>0</v>
      </c>
      <c r="L46" s="32">
        <v>0</v>
      </c>
      <c r="M46" s="27">
        <f>ROUND(ROUND(L46,2)*ROUND(G46,3),2)</f>
        <v>0</v>
      </c>
      <c r="N46" s="30" t="s">
        <v>6030</v>
      </c>
      <c r="O46">
        <f>(M46*21)/100</f>
        <v>0</v>
      </c>
      <c r="P46" t="s">
        <v>28</v>
      </c>
    </row>
    <row r="47" spans="1:16" ht="12.75" customHeight="1" x14ac:dyDescent="0.2">
      <c r="A47" s="33" t="s">
        <v>57</v>
      </c>
      <c r="E47" s="34" t="s">
        <v>5</v>
      </c>
    </row>
    <row r="48" spans="1:16" ht="38.25" customHeight="1" x14ac:dyDescent="0.2">
      <c r="A48" s="33" t="s">
        <v>58</v>
      </c>
      <c r="E48" s="35" t="s">
        <v>9753</v>
      </c>
    </row>
    <row r="49" spans="1:16" ht="12.75" customHeight="1" x14ac:dyDescent="0.2">
      <c r="E49" s="34" t="s">
        <v>9754</v>
      </c>
    </row>
    <row r="50" spans="1:16" ht="12.75" customHeight="1" x14ac:dyDescent="0.2">
      <c r="A50" t="s">
        <v>52</v>
      </c>
      <c r="B50" s="10" t="s">
        <v>99</v>
      </c>
      <c r="C50" s="10" t="s">
        <v>9755</v>
      </c>
      <c r="D50" t="s">
        <v>5</v>
      </c>
      <c r="E50" s="29" t="s">
        <v>9756</v>
      </c>
      <c r="F50" s="30" t="s">
        <v>602</v>
      </c>
      <c r="G50" s="31">
        <v>2.7</v>
      </c>
      <c r="H50" s="30">
        <v>8.4000000000000003E-4</v>
      </c>
      <c r="I50" s="30">
        <f>ROUND(G50*H50,6)</f>
        <v>2.2680000000000001E-3</v>
      </c>
      <c r="L50" s="32">
        <v>0</v>
      </c>
      <c r="M50" s="27">
        <f>ROUND(ROUND(L50,2)*ROUND(G50,3),2)</f>
        <v>0</v>
      </c>
      <c r="N50" s="30" t="s">
        <v>6030</v>
      </c>
      <c r="O50">
        <f>(M50*21)/100</f>
        <v>0</v>
      </c>
      <c r="P50" t="s">
        <v>28</v>
      </c>
    </row>
    <row r="51" spans="1:16" ht="12.75" customHeight="1" x14ac:dyDescent="0.2">
      <c r="A51" s="33" t="s">
        <v>57</v>
      </c>
      <c r="E51" s="34" t="s">
        <v>5</v>
      </c>
    </row>
    <row r="52" spans="1:16" ht="25.5" customHeight="1" x14ac:dyDescent="0.2">
      <c r="A52" s="33" t="s">
        <v>58</v>
      </c>
      <c r="E52" s="35" t="s">
        <v>9757</v>
      </c>
    </row>
    <row r="53" spans="1:16" ht="12.75" customHeight="1" x14ac:dyDescent="0.2">
      <c r="E53" s="34" t="s">
        <v>9758</v>
      </c>
    </row>
    <row r="54" spans="1:16" ht="12.75" customHeight="1" x14ac:dyDescent="0.2">
      <c r="A54" t="s">
        <v>52</v>
      </c>
      <c r="B54" s="10" t="s">
        <v>101</v>
      </c>
      <c r="C54" s="10" t="s">
        <v>9759</v>
      </c>
      <c r="D54" t="s">
        <v>5</v>
      </c>
      <c r="E54" s="29" t="s">
        <v>9760</v>
      </c>
      <c r="F54" s="30" t="s">
        <v>602</v>
      </c>
      <c r="G54" s="31">
        <v>2.7</v>
      </c>
      <c r="H54" s="30">
        <v>0</v>
      </c>
      <c r="I54" s="30">
        <f>ROUND(G54*H54,6)</f>
        <v>0</v>
      </c>
      <c r="L54" s="32">
        <v>0</v>
      </c>
      <c r="M54" s="27">
        <f>ROUND(ROUND(L54,2)*ROUND(G54,3),2)</f>
        <v>0</v>
      </c>
      <c r="N54" s="30" t="s">
        <v>6030</v>
      </c>
      <c r="O54">
        <f>(M54*21)/100</f>
        <v>0</v>
      </c>
      <c r="P54" t="s">
        <v>28</v>
      </c>
    </row>
    <row r="55" spans="1:16" ht="12.75" customHeight="1" x14ac:dyDescent="0.2">
      <c r="A55" s="33" t="s">
        <v>57</v>
      </c>
      <c r="E55" s="34" t="s">
        <v>5</v>
      </c>
    </row>
    <row r="56" spans="1:16" ht="12.75" customHeight="1" x14ac:dyDescent="0.2">
      <c r="A56" s="33" t="s">
        <v>58</v>
      </c>
      <c r="E56" s="35" t="s">
        <v>9761</v>
      </c>
    </row>
    <row r="57" spans="1:16" ht="12.75" customHeight="1" x14ac:dyDescent="0.2">
      <c r="E57" s="34" t="s">
        <v>5</v>
      </c>
    </row>
    <row r="58" spans="1:16" ht="12.75" customHeight="1" x14ac:dyDescent="0.2">
      <c r="A58" t="s">
        <v>52</v>
      </c>
      <c r="B58" s="10" t="s">
        <v>104</v>
      </c>
      <c r="C58" s="10" t="s">
        <v>8442</v>
      </c>
      <c r="D58" t="s">
        <v>5</v>
      </c>
      <c r="E58" s="29" t="s">
        <v>9762</v>
      </c>
      <c r="F58" s="30" t="s">
        <v>602</v>
      </c>
      <c r="G58" s="31">
        <v>20.757000000000001</v>
      </c>
      <c r="H58" s="30">
        <v>6.9999999999999999E-4</v>
      </c>
      <c r="I58" s="30">
        <f>ROUND(G58*H58,6)</f>
        <v>1.453E-2</v>
      </c>
      <c r="L58" s="32">
        <v>0</v>
      </c>
      <c r="M58" s="27">
        <f>ROUND(ROUND(L58,2)*ROUND(G58,3),2)</f>
        <v>0</v>
      </c>
      <c r="N58" s="30" t="s">
        <v>6030</v>
      </c>
      <c r="O58">
        <f>(M58*21)/100</f>
        <v>0</v>
      </c>
      <c r="P58" t="s">
        <v>28</v>
      </c>
    </row>
    <row r="59" spans="1:16" ht="12.75" customHeight="1" x14ac:dyDescent="0.2">
      <c r="A59" s="33" t="s">
        <v>57</v>
      </c>
      <c r="E59" s="34" t="s">
        <v>5</v>
      </c>
    </row>
    <row r="60" spans="1:16" ht="38.25" customHeight="1" x14ac:dyDescent="0.2">
      <c r="A60" s="33" t="s">
        <v>58</v>
      </c>
      <c r="E60" s="35" t="s">
        <v>9763</v>
      </c>
    </row>
    <row r="61" spans="1:16" ht="12.75" customHeight="1" x14ac:dyDescent="0.2">
      <c r="E61" s="34" t="s">
        <v>8446</v>
      </c>
    </row>
    <row r="62" spans="1:16" ht="12.75" customHeight="1" x14ac:dyDescent="0.2">
      <c r="A62" t="s">
        <v>52</v>
      </c>
      <c r="B62" s="10" t="s">
        <v>107</v>
      </c>
      <c r="C62" s="10" t="s">
        <v>8447</v>
      </c>
      <c r="D62" t="s">
        <v>5</v>
      </c>
      <c r="E62" s="29" t="s">
        <v>9764</v>
      </c>
      <c r="F62" s="30" t="s">
        <v>602</v>
      </c>
      <c r="G62" s="31">
        <v>20.757000000000001</v>
      </c>
      <c r="H62" s="30">
        <v>0</v>
      </c>
      <c r="I62" s="30">
        <f>ROUND(G62*H62,6)</f>
        <v>0</v>
      </c>
      <c r="L62" s="32">
        <v>0</v>
      </c>
      <c r="M62" s="27">
        <f>ROUND(ROUND(L62,2)*ROUND(G62,3),2)</f>
        <v>0</v>
      </c>
      <c r="N62" s="30" t="s">
        <v>6030</v>
      </c>
      <c r="O62">
        <f>(M62*21)/100</f>
        <v>0</v>
      </c>
      <c r="P62" t="s">
        <v>28</v>
      </c>
    </row>
    <row r="63" spans="1:16" ht="12.75" customHeight="1" x14ac:dyDescent="0.2">
      <c r="A63" s="33" t="s">
        <v>57</v>
      </c>
      <c r="E63" s="34" t="s">
        <v>5</v>
      </c>
    </row>
    <row r="64" spans="1:16" ht="12.75" customHeight="1" x14ac:dyDescent="0.2">
      <c r="A64" s="33" t="s">
        <v>58</v>
      </c>
      <c r="E64" s="35" t="s">
        <v>9765</v>
      </c>
    </row>
    <row r="65" spans="1:16" ht="12.75" customHeight="1" x14ac:dyDescent="0.2">
      <c r="E65" s="34" t="s">
        <v>5</v>
      </c>
    </row>
    <row r="66" spans="1:16" ht="12.75" customHeight="1" x14ac:dyDescent="0.2">
      <c r="A66" t="s">
        <v>52</v>
      </c>
      <c r="B66" s="10" t="s">
        <v>110</v>
      </c>
      <c r="C66" s="10" t="s">
        <v>9766</v>
      </c>
      <c r="D66" t="s">
        <v>5</v>
      </c>
      <c r="E66" s="29" t="s">
        <v>9767</v>
      </c>
      <c r="F66" s="30" t="s">
        <v>271</v>
      </c>
      <c r="G66" s="31">
        <v>15.773</v>
      </c>
      <c r="H66" s="30">
        <v>4.6000000000000001E-4</v>
      </c>
      <c r="I66" s="30">
        <f>ROUND(G66*H66,6)</f>
        <v>7.2560000000000003E-3</v>
      </c>
      <c r="L66" s="32">
        <v>0</v>
      </c>
      <c r="M66" s="27">
        <f>ROUND(ROUND(L66,2)*ROUND(G66,3),2)</f>
        <v>0</v>
      </c>
      <c r="N66" s="30" t="s">
        <v>6030</v>
      </c>
      <c r="O66">
        <f>(M66*21)/100</f>
        <v>0</v>
      </c>
      <c r="P66" t="s">
        <v>28</v>
      </c>
    </row>
    <row r="67" spans="1:16" ht="12.75" customHeight="1" x14ac:dyDescent="0.2">
      <c r="A67" s="33" t="s">
        <v>57</v>
      </c>
      <c r="E67" s="34" t="s">
        <v>5</v>
      </c>
    </row>
    <row r="68" spans="1:16" ht="38.25" customHeight="1" x14ac:dyDescent="0.2">
      <c r="A68" s="33" t="s">
        <v>58</v>
      </c>
      <c r="E68" s="35" t="s">
        <v>9768</v>
      </c>
    </row>
    <row r="69" spans="1:16" ht="12.75" customHeight="1" x14ac:dyDescent="0.2">
      <c r="E69" s="34" t="s">
        <v>9769</v>
      </c>
    </row>
    <row r="70" spans="1:16" ht="12.75" customHeight="1" x14ac:dyDescent="0.2">
      <c r="A70" t="s">
        <v>52</v>
      </c>
      <c r="B70" s="10" t="s">
        <v>158</v>
      </c>
      <c r="C70" s="10" t="s">
        <v>9770</v>
      </c>
      <c r="D70" t="s">
        <v>5</v>
      </c>
      <c r="E70" s="29" t="s">
        <v>9771</v>
      </c>
      <c r="F70" s="30" t="s">
        <v>271</v>
      </c>
      <c r="G70" s="31">
        <v>4.984</v>
      </c>
      <c r="H70" s="30">
        <v>0</v>
      </c>
      <c r="I70" s="30">
        <f>ROUND(G70*H70,6)</f>
        <v>0</v>
      </c>
      <c r="L70" s="32">
        <v>0</v>
      </c>
      <c r="M70" s="27">
        <f>ROUND(ROUND(L70,2)*ROUND(G70,3),2)</f>
        <v>0</v>
      </c>
      <c r="N70" s="30" t="s">
        <v>6030</v>
      </c>
      <c r="O70">
        <f>(M70*21)/100</f>
        <v>0</v>
      </c>
      <c r="P70" t="s">
        <v>28</v>
      </c>
    </row>
    <row r="71" spans="1:16" ht="12.75" customHeight="1" x14ac:dyDescent="0.2">
      <c r="A71" s="33" t="s">
        <v>57</v>
      </c>
      <c r="E71" s="34" t="s">
        <v>5</v>
      </c>
    </row>
    <row r="72" spans="1:16" ht="12.75" customHeight="1" x14ac:dyDescent="0.2">
      <c r="A72" s="33" t="s">
        <v>58</v>
      </c>
      <c r="E72" s="35" t="s">
        <v>9772</v>
      </c>
    </row>
    <row r="73" spans="1:16" ht="12.75" customHeight="1" x14ac:dyDescent="0.2">
      <c r="E73" s="34" t="s">
        <v>5</v>
      </c>
    </row>
    <row r="74" spans="1:16" ht="12.75" customHeight="1" x14ac:dyDescent="0.2">
      <c r="A74" t="s">
        <v>52</v>
      </c>
      <c r="B74" s="10" t="s">
        <v>161</v>
      </c>
      <c r="C74" s="10" t="s">
        <v>8451</v>
      </c>
      <c r="D74" t="s">
        <v>5</v>
      </c>
      <c r="E74" s="29" t="s">
        <v>9773</v>
      </c>
      <c r="F74" s="30" t="s">
        <v>602</v>
      </c>
      <c r="G74" s="31">
        <v>15.773</v>
      </c>
      <c r="H74" s="30">
        <v>7.9000000000000001E-4</v>
      </c>
      <c r="I74" s="30">
        <f>ROUND(G74*H74,6)</f>
        <v>1.2461E-2</v>
      </c>
      <c r="L74" s="32">
        <v>0</v>
      </c>
      <c r="M74" s="27">
        <f>ROUND(ROUND(L74,2)*ROUND(G74,3),2)</f>
        <v>0</v>
      </c>
      <c r="N74" s="30" t="s">
        <v>6030</v>
      </c>
      <c r="O74">
        <f>(M74*21)/100</f>
        <v>0</v>
      </c>
      <c r="P74" t="s">
        <v>28</v>
      </c>
    </row>
    <row r="75" spans="1:16" ht="12.75" customHeight="1" x14ac:dyDescent="0.2">
      <c r="A75" s="33" t="s">
        <v>57</v>
      </c>
      <c r="E75" s="34" t="s">
        <v>5</v>
      </c>
    </row>
    <row r="76" spans="1:16" ht="38.25" customHeight="1" x14ac:dyDescent="0.2">
      <c r="A76" s="33" t="s">
        <v>58</v>
      </c>
      <c r="E76" s="35" t="s">
        <v>9768</v>
      </c>
    </row>
    <row r="77" spans="1:16" ht="12.75" customHeight="1" x14ac:dyDescent="0.2">
      <c r="E77" s="34" t="s">
        <v>8454</v>
      </c>
    </row>
    <row r="78" spans="1:16" ht="12.75" customHeight="1" x14ac:dyDescent="0.2">
      <c r="A78" t="s">
        <v>52</v>
      </c>
      <c r="B78" s="10" t="s">
        <v>162</v>
      </c>
      <c r="C78" s="10" t="s">
        <v>8455</v>
      </c>
      <c r="D78" t="s">
        <v>5</v>
      </c>
      <c r="E78" s="29" t="s">
        <v>9774</v>
      </c>
      <c r="F78" s="30" t="s">
        <v>602</v>
      </c>
      <c r="G78" s="31">
        <v>15.773</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9775</v>
      </c>
    </row>
    <row r="81" spans="1:16" ht="12.75" customHeight="1" x14ac:dyDescent="0.2">
      <c r="E81" s="34" t="s">
        <v>5</v>
      </c>
    </row>
    <row r="82" spans="1:16" ht="12.75" customHeight="1" x14ac:dyDescent="0.2">
      <c r="A82" t="s">
        <v>52</v>
      </c>
      <c r="B82" s="10" t="s">
        <v>163</v>
      </c>
      <c r="C82" s="10" t="s">
        <v>6718</v>
      </c>
      <c r="D82" t="s">
        <v>5</v>
      </c>
      <c r="E82" s="29" t="s">
        <v>9776</v>
      </c>
      <c r="F82" s="30" t="s">
        <v>271</v>
      </c>
      <c r="G82" s="31">
        <v>5.8739999999999997</v>
      </c>
      <c r="H82" s="30">
        <v>0</v>
      </c>
      <c r="I82" s="30">
        <f>ROUND(G82*H82,6)</f>
        <v>0</v>
      </c>
      <c r="L82" s="32">
        <v>0</v>
      </c>
      <c r="M82" s="27">
        <f>ROUND(ROUND(L82,2)*ROUND(G82,3),2)</f>
        <v>0</v>
      </c>
      <c r="N82" s="30" t="s">
        <v>6030</v>
      </c>
      <c r="O82">
        <f>(M82*21)/100</f>
        <v>0</v>
      </c>
      <c r="P82" t="s">
        <v>28</v>
      </c>
    </row>
    <row r="83" spans="1:16" ht="12.75" customHeight="1" x14ac:dyDescent="0.2">
      <c r="A83" s="33" t="s">
        <v>57</v>
      </c>
      <c r="E83" s="34" t="s">
        <v>7643</v>
      </c>
    </row>
    <row r="84" spans="1:16" ht="12.75" customHeight="1" x14ac:dyDescent="0.2">
      <c r="A84" s="33" t="s">
        <v>58</v>
      </c>
      <c r="E84" s="35" t="s">
        <v>9777</v>
      </c>
    </row>
    <row r="85" spans="1:16" ht="12.75" customHeight="1" x14ac:dyDescent="0.2">
      <c r="E85" s="34" t="s">
        <v>7645</v>
      </c>
    </row>
    <row r="86" spans="1:16" ht="12.75" customHeight="1" x14ac:dyDescent="0.2">
      <c r="A86" t="s">
        <v>52</v>
      </c>
      <c r="B86" s="10" t="s">
        <v>164</v>
      </c>
      <c r="C86" s="10" t="s">
        <v>6044</v>
      </c>
      <c r="D86" t="s">
        <v>5</v>
      </c>
      <c r="E86" s="29" t="s">
        <v>9778</v>
      </c>
      <c r="F86" s="30" t="s">
        <v>271</v>
      </c>
      <c r="G86" s="31">
        <v>13.457000000000001</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9779</v>
      </c>
    </row>
    <row r="89" spans="1:16" ht="12.75" customHeight="1" x14ac:dyDescent="0.2">
      <c r="E89" s="34" t="s">
        <v>6048</v>
      </c>
    </row>
    <row r="90" spans="1:16" ht="12.75" customHeight="1" x14ac:dyDescent="0.2">
      <c r="A90" t="s">
        <v>52</v>
      </c>
      <c r="B90" s="10" t="s">
        <v>165</v>
      </c>
      <c r="C90" s="10" t="s">
        <v>6049</v>
      </c>
      <c r="D90" t="s">
        <v>5</v>
      </c>
      <c r="E90" s="29" t="s">
        <v>6050</v>
      </c>
      <c r="F90" s="30" t="s">
        <v>271</v>
      </c>
      <c r="G90" s="31">
        <v>6.1040000000000001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9780</v>
      </c>
    </row>
    <row r="93" spans="1:16" ht="12.75" customHeight="1" x14ac:dyDescent="0.2">
      <c r="E93" s="34" t="s">
        <v>7650</v>
      </c>
    </row>
    <row r="94" spans="1:16" ht="12.75" customHeight="1" x14ac:dyDescent="0.2">
      <c r="A94" t="s">
        <v>52</v>
      </c>
      <c r="B94" s="10" t="s">
        <v>168</v>
      </c>
      <c r="C94" s="10" t="s">
        <v>6054</v>
      </c>
      <c r="D94" t="s">
        <v>5</v>
      </c>
      <c r="E94" s="29" t="s">
        <v>7651</v>
      </c>
      <c r="F94" s="30" t="s">
        <v>271</v>
      </c>
      <c r="G94" s="31">
        <v>6.48</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9781</v>
      </c>
    </row>
    <row r="97" spans="1:16" ht="12.75" customHeight="1" x14ac:dyDescent="0.2">
      <c r="E97" s="34" t="s">
        <v>7653</v>
      </c>
    </row>
    <row r="98" spans="1:16" ht="12.75" customHeight="1" x14ac:dyDescent="0.2">
      <c r="A98" t="s">
        <v>52</v>
      </c>
      <c r="B98" s="10" t="s">
        <v>171</v>
      </c>
      <c r="C98" s="10" t="s">
        <v>9782</v>
      </c>
      <c r="D98" t="s">
        <v>5</v>
      </c>
      <c r="E98" s="29" t="s">
        <v>9783</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6744</v>
      </c>
    </row>
    <row r="100" spans="1:16" ht="51" customHeight="1" x14ac:dyDescent="0.2">
      <c r="A100" s="33" t="s">
        <v>58</v>
      </c>
      <c r="E100" s="35" t="s">
        <v>9784</v>
      </c>
    </row>
    <row r="101" spans="1:16" ht="12.75" customHeight="1" x14ac:dyDescent="0.2">
      <c r="E101" s="34" t="s">
        <v>7656</v>
      </c>
    </row>
    <row r="102" spans="1:16" ht="12.75" customHeight="1" x14ac:dyDescent="0.2">
      <c r="A102" t="s">
        <v>52</v>
      </c>
      <c r="B102" s="10" t="s">
        <v>174</v>
      </c>
      <c r="C102" s="10" t="s">
        <v>6746</v>
      </c>
      <c r="D102" t="s">
        <v>5</v>
      </c>
      <c r="E102" s="29" t="s">
        <v>6748</v>
      </c>
      <c r="F102" s="30" t="s">
        <v>602</v>
      </c>
      <c r="G102" s="31">
        <v>8.73</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63.75" customHeight="1" x14ac:dyDescent="0.2">
      <c r="A104" s="33" t="s">
        <v>58</v>
      </c>
      <c r="E104" s="35" t="s">
        <v>9785</v>
      </c>
    </row>
    <row r="105" spans="1:16" ht="12.75" customHeight="1" x14ac:dyDescent="0.2">
      <c r="E105" s="34" t="s">
        <v>7659</v>
      </c>
    </row>
    <row r="106" spans="1:16" ht="12.75" customHeight="1" x14ac:dyDescent="0.2">
      <c r="A106" t="s">
        <v>52</v>
      </c>
      <c r="B106" s="10" t="s">
        <v>177</v>
      </c>
      <c r="C106" s="10" t="s">
        <v>8481</v>
      </c>
      <c r="D106" t="s">
        <v>5</v>
      </c>
      <c r="E106" s="29" t="s">
        <v>8483</v>
      </c>
      <c r="F106" s="30" t="s">
        <v>602</v>
      </c>
      <c r="G106" s="31">
        <v>8.73</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63.75" customHeight="1" x14ac:dyDescent="0.2">
      <c r="A108" s="33" t="s">
        <v>58</v>
      </c>
      <c r="E108" s="35" t="s">
        <v>9785</v>
      </c>
    </row>
    <row r="109" spans="1:16" ht="12.75" customHeight="1" x14ac:dyDescent="0.2">
      <c r="E109" s="34" t="s">
        <v>7660</v>
      </c>
    </row>
    <row r="110" spans="1:16" ht="12.75" customHeight="1" x14ac:dyDescent="0.2">
      <c r="A110" t="s">
        <v>52</v>
      </c>
      <c r="B110" s="10" t="s">
        <v>180</v>
      </c>
      <c r="C110" s="10" t="s">
        <v>6756</v>
      </c>
      <c r="D110" t="s">
        <v>5</v>
      </c>
      <c r="E110" s="29" t="s">
        <v>7663</v>
      </c>
      <c r="F110" s="30" t="s">
        <v>602</v>
      </c>
      <c r="G110" s="31">
        <v>8.73</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9786</v>
      </c>
    </row>
    <row r="113" spans="1:16" ht="12.75" customHeight="1" x14ac:dyDescent="0.2">
      <c r="E113" s="34" t="s">
        <v>7665</v>
      </c>
    </row>
    <row r="114" spans="1:16" ht="12.75" customHeight="1" x14ac:dyDescent="0.2">
      <c r="A114" t="s">
        <v>52</v>
      </c>
      <c r="B114" s="10" t="s">
        <v>183</v>
      </c>
      <c r="C114" s="10" t="s">
        <v>6760</v>
      </c>
      <c r="D114" t="s">
        <v>5</v>
      </c>
      <c r="E114" s="29" t="s">
        <v>7666</v>
      </c>
      <c r="F114" s="30" t="s">
        <v>602</v>
      </c>
      <c r="G114" s="31">
        <v>8.73</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9786</v>
      </c>
    </row>
    <row r="117" spans="1:16" ht="12.75" customHeight="1" x14ac:dyDescent="0.2">
      <c r="E117" s="34" t="s">
        <v>7667</v>
      </c>
    </row>
    <row r="118" spans="1:16" ht="12.75" customHeight="1" x14ac:dyDescent="0.2">
      <c r="A118" t="s">
        <v>52</v>
      </c>
      <c r="B118" s="10" t="s">
        <v>186</v>
      </c>
      <c r="C118" s="10" t="s">
        <v>6764</v>
      </c>
      <c r="D118" t="s">
        <v>5</v>
      </c>
      <c r="E118" s="29" t="s">
        <v>7668</v>
      </c>
      <c r="F118" s="30" t="s">
        <v>271</v>
      </c>
      <c r="G118" s="31">
        <v>0.873</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9787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6773</v>
      </c>
      <c r="D123" t="s">
        <v>5</v>
      </c>
      <c r="E123" s="29" t="s">
        <v>7680</v>
      </c>
      <c r="F123" s="30" t="s">
        <v>602</v>
      </c>
      <c r="G123" s="31">
        <v>7.4740000000000002</v>
      </c>
      <c r="H123" s="30">
        <v>0</v>
      </c>
      <c r="I123" s="30">
        <f>ROUND(G123*H123,6)</f>
        <v>0</v>
      </c>
      <c r="L123" s="32">
        <v>0</v>
      </c>
      <c r="M123" s="27">
        <f>ROUND(ROUND(L123,2)*ROUND(G123,3),2)</f>
        <v>0</v>
      </c>
      <c r="N123" s="30" t="s">
        <v>6030</v>
      </c>
      <c r="O123">
        <f>(M123*21)/100</f>
        <v>0</v>
      </c>
      <c r="P123" t="s">
        <v>28</v>
      </c>
    </row>
    <row r="124" spans="1:16" ht="12.75" customHeight="1" x14ac:dyDescent="0.2">
      <c r="A124" s="33" t="s">
        <v>57</v>
      </c>
      <c r="E124" s="34" t="s">
        <v>5</v>
      </c>
    </row>
    <row r="125" spans="1:16" ht="38.25" customHeight="1" x14ac:dyDescent="0.2">
      <c r="A125" s="33" t="s">
        <v>58</v>
      </c>
      <c r="E125" s="35" t="s">
        <v>9788</v>
      </c>
    </row>
    <row r="126" spans="1:16" ht="12.75" customHeight="1" x14ac:dyDescent="0.2">
      <c r="E126" s="34" t="s">
        <v>7682</v>
      </c>
    </row>
    <row r="127" spans="1:16" ht="12.75" customHeight="1" x14ac:dyDescent="0.2">
      <c r="A127" t="s">
        <v>52</v>
      </c>
      <c r="B127" s="10" t="s">
        <v>192</v>
      </c>
      <c r="C127" s="10" t="s">
        <v>9789</v>
      </c>
      <c r="D127" t="s">
        <v>5</v>
      </c>
      <c r="E127" s="29" t="s">
        <v>9790</v>
      </c>
      <c r="F127" s="30" t="s">
        <v>271</v>
      </c>
      <c r="G127" s="31">
        <v>0.38300000000000001</v>
      </c>
      <c r="H127" s="30">
        <v>2.16</v>
      </c>
      <c r="I127" s="30">
        <f>ROUND(G127*H127,6)</f>
        <v>0.82728000000000002</v>
      </c>
      <c r="L127" s="32">
        <v>0</v>
      </c>
      <c r="M127" s="27">
        <f>ROUND(ROUND(L127,2)*ROUND(G127,3),2)</f>
        <v>0</v>
      </c>
      <c r="N127" s="30" t="s">
        <v>6030</v>
      </c>
      <c r="O127">
        <f>(M127*21)/100</f>
        <v>0</v>
      </c>
      <c r="P127" t="s">
        <v>28</v>
      </c>
    </row>
    <row r="128" spans="1:16" ht="12.75" customHeight="1" x14ac:dyDescent="0.2">
      <c r="A128" s="33" t="s">
        <v>57</v>
      </c>
      <c r="E128" s="34" t="s">
        <v>5</v>
      </c>
    </row>
    <row r="129" spans="1:16" ht="12.75" customHeight="1" x14ac:dyDescent="0.2">
      <c r="A129" s="33" t="s">
        <v>58</v>
      </c>
      <c r="E129" s="35" t="s">
        <v>9791</v>
      </c>
    </row>
    <row r="130" spans="1:16" ht="12.75" customHeight="1" x14ac:dyDescent="0.2">
      <c r="E130" s="34" t="s">
        <v>7684</v>
      </c>
    </row>
    <row r="131" spans="1:16" ht="12.75" customHeight="1" x14ac:dyDescent="0.2">
      <c r="A131" t="s">
        <v>52</v>
      </c>
      <c r="B131" s="10" t="s">
        <v>195</v>
      </c>
      <c r="C131" s="10" t="s">
        <v>6787</v>
      </c>
      <c r="D131" t="s">
        <v>5</v>
      </c>
      <c r="E131" s="29" t="s">
        <v>6789</v>
      </c>
      <c r="F131" s="30" t="s">
        <v>271</v>
      </c>
      <c r="G131" s="31">
        <v>0.59399999999999997</v>
      </c>
      <c r="H131" s="30">
        <v>2.2563399999999998</v>
      </c>
      <c r="I131" s="30">
        <f>ROUND(G131*H131,6)</f>
        <v>1.340266</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9792</v>
      </c>
    </row>
    <row r="134" spans="1:16" ht="12.75" customHeight="1" x14ac:dyDescent="0.2">
      <c r="E134" s="34" t="s">
        <v>7687</v>
      </c>
    </row>
    <row r="135" spans="1:16" ht="12.75" customHeight="1" x14ac:dyDescent="0.2">
      <c r="A135" t="s">
        <v>52</v>
      </c>
      <c r="B135" s="10" t="s">
        <v>198</v>
      </c>
      <c r="C135" s="10" t="s">
        <v>8496</v>
      </c>
      <c r="D135" t="s">
        <v>5</v>
      </c>
      <c r="E135" s="29" t="s">
        <v>8498</v>
      </c>
      <c r="F135" s="30" t="s">
        <v>271</v>
      </c>
      <c r="G135" s="31">
        <v>1.37</v>
      </c>
      <c r="H135" s="30">
        <v>2.45329</v>
      </c>
      <c r="I135" s="30">
        <f>ROUND(G135*H135,6)</f>
        <v>3.3610069999999999</v>
      </c>
      <c r="L135" s="32">
        <v>0</v>
      </c>
      <c r="M135" s="27">
        <f>ROUND(ROUND(L135,2)*ROUND(G135,3),2)</f>
        <v>0</v>
      </c>
      <c r="N135" s="30" t="s">
        <v>6030</v>
      </c>
      <c r="O135">
        <f>(M135*21)/100</f>
        <v>0</v>
      </c>
      <c r="P135" t="s">
        <v>28</v>
      </c>
    </row>
    <row r="136" spans="1:16" ht="12.75" customHeight="1" x14ac:dyDescent="0.2">
      <c r="A136" s="33" t="s">
        <v>57</v>
      </c>
      <c r="E136" s="34" t="s">
        <v>5</v>
      </c>
    </row>
    <row r="137" spans="1:16" ht="38.25" customHeight="1" x14ac:dyDescent="0.2">
      <c r="A137" s="33" t="s">
        <v>58</v>
      </c>
      <c r="E137" s="35" t="s">
        <v>9793</v>
      </c>
    </row>
    <row r="138" spans="1:16" ht="12.75" customHeight="1" x14ac:dyDescent="0.2">
      <c r="E138" s="34" t="s">
        <v>6063</v>
      </c>
    </row>
    <row r="139" spans="1:16" ht="12.75" customHeight="1" x14ac:dyDescent="0.2">
      <c r="A139" t="s">
        <v>52</v>
      </c>
      <c r="B139" s="10" t="s">
        <v>201</v>
      </c>
      <c r="C139" s="10" t="s">
        <v>6064</v>
      </c>
      <c r="D139" t="s">
        <v>5</v>
      </c>
      <c r="E139" s="29" t="s">
        <v>6066</v>
      </c>
      <c r="F139" s="30" t="s">
        <v>602</v>
      </c>
      <c r="G139" s="31">
        <v>1.7529999999999999</v>
      </c>
      <c r="H139" s="30">
        <v>2.47E-3</v>
      </c>
      <c r="I139" s="30">
        <f>ROUND(G139*H139,6)</f>
        <v>4.3299999999999996E-3</v>
      </c>
      <c r="L139" s="32">
        <v>0</v>
      </c>
      <c r="M139" s="27">
        <f>ROUND(ROUND(L139,2)*ROUND(G139,3),2)</f>
        <v>0</v>
      </c>
      <c r="N139" s="30" t="s">
        <v>6030</v>
      </c>
      <c r="O139">
        <f>(M139*21)/100</f>
        <v>0</v>
      </c>
      <c r="P139" t="s">
        <v>28</v>
      </c>
    </row>
    <row r="140" spans="1:16" ht="12.75" customHeight="1" x14ac:dyDescent="0.2">
      <c r="A140" s="33" t="s">
        <v>57</v>
      </c>
      <c r="E140" s="34" t="s">
        <v>5</v>
      </c>
    </row>
    <row r="141" spans="1:16" ht="38.25" customHeight="1" x14ac:dyDescent="0.2">
      <c r="A141" s="33" t="s">
        <v>58</v>
      </c>
      <c r="E141" s="35" t="s">
        <v>9794</v>
      </c>
    </row>
    <row r="142" spans="1:16" ht="12.75" customHeight="1" x14ac:dyDescent="0.2">
      <c r="E142" s="34" t="s">
        <v>6068</v>
      </c>
    </row>
    <row r="143" spans="1:16" ht="12.75" customHeight="1" x14ac:dyDescent="0.2">
      <c r="A143" t="s">
        <v>52</v>
      </c>
      <c r="B143" s="10" t="s">
        <v>204</v>
      </c>
      <c r="C143" s="10" t="s">
        <v>6069</v>
      </c>
      <c r="D143" t="s">
        <v>5</v>
      </c>
      <c r="E143" s="29" t="s">
        <v>6071</v>
      </c>
      <c r="F143" s="30" t="s">
        <v>602</v>
      </c>
      <c r="G143" s="31">
        <v>1.7529999999999999</v>
      </c>
      <c r="H143" s="30">
        <v>0</v>
      </c>
      <c r="I143" s="30">
        <f>ROUND(G143*H143,6)</f>
        <v>0</v>
      </c>
      <c r="L143" s="32">
        <v>0</v>
      </c>
      <c r="M143" s="27">
        <f>ROUND(ROUND(L143,2)*ROUND(G143,3),2)</f>
        <v>0</v>
      </c>
      <c r="N143" s="30" t="s">
        <v>6030</v>
      </c>
      <c r="O143">
        <f>(M143*21)/100</f>
        <v>0</v>
      </c>
      <c r="P143" t="s">
        <v>28</v>
      </c>
    </row>
    <row r="144" spans="1:16" ht="12.75" customHeight="1" x14ac:dyDescent="0.2">
      <c r="A144" s="33" t="s">
        <v>57</v>
      </c>
      <c r="E144" s="34" t="s">
        <v>5</v>
      </c>
    </row>
    <row r="145" spans="1:16" ht="12.75" customHeight="1" x14ac:dyDescent="0.2">
      <c r="A145" s="33" t="s">
        <v>58</v>
      </c>
      <c r="E145" s="35" t="s">
        <v>9795</v>
      </c>
    </row>
    <row r="146" spans="1:16" ht="12.75" customHeight="1" x14ac:dyDescent="0.2">
      <c r="E146" s="34" t="s">
        <v>6068</v>
      </c>
    </row>
    <row r="147" spans="1:16" ht="12.75" customHeight="1" x14ac:dyDescent="0.2">
      <c r="A147" t="s">
        <v>52</v>
      </c>
      <c r="B147" s="10" t="s">
        <v>207</v>
      </c>
      <c r="C147" s="10" t="s">
        <v>6796</v>
      </c>
      <c r="D147" t="s">
        <v>5</v>
      </c>
      <c r="E147" s="29" t="s">
        <v>6798</v>
      </c>
      <c r="F147" s="30" t="s">
        <v>1225</v>
      </c>
      <c r="G147" s="31">
        <v>0.22600000000000001</v>
      </c>
      <c r="H147" s="30">
        <v>1.0601700000000001</v>
      </c>
      <c r="I147" s="30">
        <f>ROUND(G147*H147,6)</f>
        <v>0.23959800000000001</v>
      </c>
      <c r="L147" s="32">
        <v>0</v>
      </c>
      <c r="M147" s="27">
        <f>ROUND(ROUND(L147,2)*ROUND(G147,3),2)</f>
        <v>0</v>
      </c>
      <c r="N147" s="30" t="s">
        <v>6030</v>
      </c>
      <c r="O147">
        <f>(M147*21)/100</f>
        <v>0</v>
      </c>
      <c r="P147" t="s">
        <v>28</v>
      </c>
    </row>
    <row r="148" spans="1:16" ht="12.75" customHeight="1" x14ac:dyDescent="0.2">
      <c r="A148" s="33" t="s">
        <v>57</v>
      </c>
      <c r="E148" s="34" t="s">
        <v>5</v>
      </c>
    </row>
    <row r="149" spans="1:16" ht="12.75" customHeight="1" x14ac:dyDescent="0.2">
      <c r="A149" s="33" t="s">
        <v>58</v>
      </c>
      <c r="E149" s="35" t="s">
        <v>9796</v>
      </c>
    </row>
    <row r="150" spans="1:16" ht="12.75" customHeight="1" x14ac:dyDescent="0.2">
      <c r="E150" s="34" t="s">
        <v>6799</v>
      </c>
    </row>
    <row r="151" spans="1:16" ht="12.75" customHeight="1" x14ac:dyDescent="0.2">
      <c r="A151" t="s">
        <v>52</v>
      </c>
      <c r="B151" s="10" t="s">
        <v>210</v>
      </c>
      <c r="C151" s="10" t="s">
        <v>6800</v>
      </c>
      <c r="D151" t="s">
        <v>5</v>
      </c>
      <c r="E151" s="29" t="s">
        <v>6802</v>
      </c>
      <c r="F151" s="30" t="s">
        <v>1225</v>
      </c>
      <c r="G151" s="31">
        <v>1.0999999999999999E-2</v>
      </c>
      <c r="H151" s="30">
        <v>1.06277</v>
      </c>
      <c r="I151" s="30">
        <f>ROUND(G151*H151,6)</f>
        <v>1.1690000000000001E-2</v>
      </c>
      <c r="L151" s="32">
        <v>0</v>
      </c>
      <c r="M151" s="27">
        <f>ROUND(ROUND(L151,2)*ROUND(G151,3),2)</f>
        <v>0</v>
      </c>
      <c r="N151" s="30" t="s">
        <v>6030</v>
      </c>
      <c r="O151">
        <f>(M151*21)/100</f>
        <v>0</v>
      </c>
      <c r="P151" t="s">
        <v>28</v>
      </c>
    </row>
    <row r="152" spans="1:16" ht="12.75" customHeight="1" x14ac:dyDescent="0.2">
      <c r="A152" s="33" t="s">
        <v>57</v>
      </c>
      <c r="E152" s="34" t="s">
        <v>5</v>
      </c>
    </row>
    <row r="153" spans="1:16" ht="12.75" customHeight="1" x14ac:dyDescent="0.2">
      <c r="A153" s="33" t="s">
        <v>58</v>
      </c>
      <c r="E153" s="35" t="s">
        <v>9797</v>
      </c>
    </row>
    <row r="154" spans="1:16" ht="12.75" customHeight="1" x14ac:dyDescent="0.2">
      <c r="E154" s="34" t="s">
        <v>6799</v>
      </c>
    </row>
    <row r="155" spans="1:16" ht="12.75" customHeight="1" x14ac:dyDescent="0.2">
      <c r="A155" t="s">
        <v>52</v>
      </c>
      <c r="B155" s="10" t="s">
        <v>213</v>
      </c>
      <c r="C155" s="10" t="s">
        <v>9798</v>
      </c>
      <c r="D155" t="s">
        <v>5</v>
      </c>
      <c r="E155" s="29" t="s">
        <v>9799</v>
      </c>
      <c r="F155" s="30" t="s">
        <v>602</v>
      </c>
      <c r="G155" s="31">
        <v>1.08</v>
      </c>
      <c r="H155" s="30">
        <v>2.6900000000000001E-3</v>
      </c>
      <c r="I155" s="30">
        <f>ROUND(G155*H155,6)</f>
        <v>2.905E-3</v>
      </c>
      <c r="L155" s="32">
        <v>0</v>
      </c>
      <c r="M155" s="27">
        <f>ROUND(ROUND(L155,2)*ROUND(G155,3),2)</f>
        <v>0</v>
      </c>
      <c r="N155" s="30" t="s">
        <v>6030</v>
      </c>
      <c r="O155">
        <f>(M155*21)/100</f>
        <v>0</v>
      </c>
      <c r="P155" t="s">
        <v>28</v>
      </c>
    </row>
    <row r="156" spans="1:16" ht="12.75" customHeight="1" x14ac:dyDescent="0.2">
      <c r="A156" s="33" t="s">
        <v>57</v>
      </c>
      <c r="E156" s="34" t="s">
        <v>5</v>
      </c>
    </row>
    <row r="157" spans="1:16" ht="12.75" customHeight="1" x14ac:dyDescent="0.2">
      <c r="A157" s="33" t="s">
        <v>58</v>
      </c>
      <c r="E157" s="35" t="s">
        <v>9800</v>
      </c>
    </row>
    <row r="158" spans="1:16" ht="12.75" customHeight="1" x14ac:dyDescent="0.2">
      <c r="E158" s="34" t="s">
        <v>6068</v>
      </c>
    </row>
    <row r="159" spans="1:16" ht="12.75" customHeight="1" x14ac:dyDescent="0.2">
      <c r="A159" t="s">
        <v>52</v>
      </c>
      <c r="B159" s="10" t="s">
        <v>216</v>
      </c>
      <c r="C159" s="10" t="s">
        <v>9801</v>
      </c>
      <c r="D159" t="s">
        <v>5</v>
      </c>
      <c r="E159" s="29" t="s">
        <v>9802</v>
      </c>
      <c r="F159" s="30" t="s">
        <v>602</v>
      </c>
      <c r="G159" s="31">
        <v>1.08</v>
      </c>
      <c r="H159" s="30">
        <v>0</v>
      </c>
      <c r="I159" s="30">
        <f>ROUND(G159*H159,6)</f>
        <v>0</v>
      </c>
      <c r="L159" s="32">
        <v>0</v>
      </c>
      <c r="M159" s="27">
        <f>ROUND(ROUND(L159,2)*ROUND(G159,3),2)</f>
        <v>0</v>
      </c>
      <c r="N159" s="30" t="s">
        <v>6030</v>
      </c>
      <c r="O159">
        <f>(M159*21)/100</f>
        <v>0</v>
      </c>
      <c r="P159" t="s">
        <v>28</v>
      </c>
    </row>
    <row r="160" spans="1:16" ht="12.75" customHeight="1" x14ac:dyDescent="0.2">
      <c r="A160" s="33" t="s">
        <v>57</v>
      </c>
      <c r="E160" s="34" t="s">
        <v>5</v>
      </c>
    </row>
    <row r="161" spans="1:16" ht="12.75" customHeight="1" x14ac:dyDescent="0.2">
      <c r="A161" s="33" t="s">
        <v>58</v>
      </c>
      <c r="E161" s="35" t="s">
        <v>9803</v>
      </c>
    </row>
    <row r="162" spans="1:16" ht="12.75" customHeight="1" x14ac:dyDescent="0.2">
      <c r="E162" s="34" t="s">
        <v>6068</v>
      </c>
    </row>
    <row r="163" spans="1:16" ht="12.75" customHeight="1" x14ac:dyDescent="0.2">
      <c r="A163" t="s">
        <v>52</v>
      </c>
      <c r="B163" s="10" t="s">
        <v>219</v>
      </c>
      <c r="C163" s="10" t="s">
        <v>9804</v>
      </c>
      <c r="D163" t="s">
        <v>5</v>
      </c>
      <c r="E163" s="29" t="s">
        <v>9805</v>
      </c>
      <c r="F163" s="30" t="s">
        <v>602</v>
      </c>
      <c r="G163" s="31">
        <v>10.776</v>
      </c>
      <c r="H163" s="30">
        <v>0.34661999999999998</v>
      </c>
      <c r="I163" s="30">
        <f>ROUND(G163*H163,6)</f>
        <v>3.7351770000000002</v>
      </c>
      <c r="L163" s="32">
        <v>0</v>
      </c>
      <c r="M163" s="27">
        <f>ROUND(ROUND(L163,2)*ROUND(G163,3),2)</f>
        <v>0</v>
      </c>
      <c r="N163" s="30" t="s">
        <v>6030</v>
      </c>
      <c r="O163">
        <f>(M163*21)/100</f>
        <v>0</v>
      </c>
      <c r="P163" t="s">
        <v>28</v>
      </c>
    </row>
    <row r="164" spans="1:16" ht="12.75" customHeight="1" x14ac:dyDescent="0.2">
      <c r="A164" s="33" t="s">
        <v>57</v>
      </c>
      <c r="E164" s="34" t="s">
        <v>5</v>
      </c>
    </row>
    <row r="165" spans="1:16" ht="38.25" customHeight="1" x14ac:dyDescent="0.2">
      <c r="A165" s="33" t="s">
        <v>58</v>
      </c>
      <c r="E165" s="35" t="s">
        <v>9806</v>
      </c>
    </row>
    <row r="166" spans="1:16" ht="12.75" customHeight="1" x14ac:dyDescent="0.2">
      <c r="E166" s="34" t="s">
        <v>9807</v>
      </c>
    </row>
    <row r="167" spans="1:16" ht="12.75" customHeight="1" x14ac:dyDescent="0.2">
      <c r="A167" t="s">
        <v>52</v>
      </c>
      <c r="B167" s="10" t="s">
        <v>222</v>
      </c>
      <c r="C167" s="10" t="s">
        <v>9808</v>
      </c>
      <c r="D167" t="s">
        <v>5</v>
      </c>
      <c r="E167" s="29" t="s">
        <v>9809</v>
      </c>
      <c r="F167" s="30" t="s">
        <v>271</v>
      </c>
      <c r="G167" s="31">
        <v>0.64800000000000002</v>
      </c>
      <c r="H167" s="30">
        <v>2.45329</v>
      </c>
      <c r="I167" s="30">
        <f>ROUND(G167*H167,6)</f>
        <v>1.5897319999999999</v>
      </c>
      <c r="L167" s="32">
        <v>0</v>
      </c>
      <c r="M167" s="27">
        <f>ROUND(ROUND(L167,2)*ROUND(G167,3),2)</f>
        <v>0</v>
      </c>
      <c r="N167" s="30" t="s">
        <v>6030</v>
      </c>
      <c r="O167">
        <f>(M167*21)/100</f>
        <v>0</v>
      </c>
      <c r="P167" t="s">
        <v>28</v>
      </c>
    </row>
    <row r="168" spans="1:16" ht="12.75" customHeight="1" x14ac:dyDescent="0.2">
      <c r="A168" s="33" t="s">
        <v>57</v>
      </c>
      <c r="E168" s="34" t="s">
        <v>5</v>
      </c>
    </row>
    <row r="169" spans="1:16" ht="12.75" customHeight="1" x14ac:dyDescent="0.2">
      <c r="A169" s="33" t="s">
        <v>58</v>
      </c>
      <c r="E169" s="35" t="s">
        <v>9810</v>
      </c>
    </row>
    <row r="170" spans="1:16" ht="12.75" customHeight="1" x14ac:dyDescent="0.2">
      <c r="E170" s="34" t="s">
        <v>5</v>
      </c>
    </row>
    <row r="171" spans="1:16" ht="12.75" customHeight="1" x14ac:dyDescent="0.2">
      <c r="A171" t="s">
        <v>52</v>
      </c>
      <c r="B171" s="10" t="s">
        <v>226</v>
      </c>
      <c r="C171" s="10" t="s">
        <v>8504</v>
      </c>
      <c r="D171" t="s">
        <v>5</v>
      </c>
      <c r="E171" s="29" t="s">
        <v>9811</v>
      </c>
      <c r="F171" s="30" t="s">
        <v>271</v>
      </c>
      <c r="G171" s="31">
        <v>2.4249999999999998</v>
      </c>
      <c r="H171" s="30">
        <v>2.45329</v>
      </c>
      <c r="I171" s="30">
        <f>ROUND(G171*H171,6)</f>
        <v>5.9492279999999997</v>
      </c>
      <c r="L171" s="32">
        <v>0</v>
      </c>
      <c r="M171" s="27">
        <f>ROUND(ROUND(L171,2)*ROUND(G171,3),2)</f>
        <v>0</v>
      </c>
      <c r="N171" s="30" t="s">
        <v>6030</v>
      </c>
      <c r="O171">
        <f>(M171*21)/100</f>
        <v>0</v>
      </c>
      <c r="P171" t="s">
        <v>28</v>
      </c>
    </row>
    <row r="172" spans="1:16" ht="12.75" customHeight="1" x14ac:dyDescent="0.2">
      <c r="A172" s="33" t="s">
        <v>57</v>
      </c>
      <c r="E172" s="34" t="s">
        <v>5</v>
      </c>
    </row>
    <row r="173" spans="1:16" ht="38.25" customHeight="1" x14ac:dyDescent="0.2">
      <c r="A173" s="33" t="s">
        <v>58</v>
      </c>
      <c r="E173" s="35" t="s">
        <v>9812</v>
      </c>
    </row>
    <row r="174" spans="1:16" ht="12.75" customHeight="1" x14ac:dyDescent="0.2">
      <c r="E174" s="34" t="s">
        <v>9813</v>
      </c>
    </row>
    <row r="175" spans="1:16" ht="12.75" customHeight="1" x14ac:dyDescent="0.2">
      <c r="A175" t="s">
        <v>52</v>
      </c>
      <c r="B175" s="10" t="s">
        <v>229</v>
      </c>
      <c r="C175" s="10" t="s">
        <v>6078</v>
      </c>
      <c r="D175" t="s">
        <v>5</v>
      </c>
      <c r="E175" s="29" t="s">
        <v>6080</v>
      </c>
      <c r="F175" s="30" t="s">
        <v>602</v>
      </c>
      <c r="G175" s="31">
        <v>2.419</v>
      </c>
      <c r="H175" s="30">
        <v>2.7499999999999998E-3</v>
      </c>
      <c r="I175" s="30">
        <f>ROUND(G175*H175,6)</f>
        <v>6.6519999999999999E-3</v>
      </c>
      <c r="L175" s="32">
        <v>0</v>
      </c>
      <c r="M175" s="27">
        <f>ROUND(ROUND(L175,2)*ROUND(G175,3),2)</f>
        <v>0</v>
      </c>
      <c r="N175" s="30" t="s">
        <v>6030</v>
      </c>
      <c r="O175">
        <f>(M175*21)/100</f>
        <v>0</v>
      </c>
      <c r="P175" t="s">
        <v>28</v>
      </c>
    </row>
    <row r="176" spans="1:16" ht="12.75" customHeight="1" x14ac:dyDescent="0.2">
      <c r="A176" s="33" t="s">
        <v>57</v>
      </c>
      <c r="E176" s="34" t="s">
        <v>5</v>
      </c>
    </row>
    <row r="177" spans="1:16" ht="12.75" customHeight="1" x14ac:dyDescent="0.2">
      <c r="A177" s="33" t="s">
        <v>58</v>
      </c>
      <c r="E177" s="35" t="s">
        <v>9814</v>
      </c>
    </row>
    <row r="178" spans="1:16" ht="12.75" customHeight="1" x14ac:dyDescent="0.2">
      <c r="E178" s="34" t="s">
        <v>6082</v>
      </c>
    </row>
    <row r="179" spans="1:16" ht="12.75" customHeight="1" x14ac:dyDescent="0.2">
      <c r="A179" t="s">
        <v>52</v>
      </c>
      <c r="B179" s="10" t="s">
        <v>232</v>
      </c>
      <c r="C179" s="10" t="s">
        <v>6083</v>
      </c>
      <c r="D179" t="s">
        <v>5</v>
      </c>
      <c r="E179" s="29" t="s">
        <v>6085</v>
      </c>
      <c r="F179" s="30" t="s">
        <v>602</v>
      </c>
      <c r="G179" s="31">
        <v>2.419</v>
      </c>
      <c r="H179" s="30">
        <v>0</v>
      </c>
      <c r="I179" s="30">
        <f>ROUND(G179*H179,6)</f>
        <v>0</v>
      </c>
      <c r="L179" s="32">
        <v>0</v>
      </c>
      <c r="M179" s="27">
        <f>ROUND(ROUND(L179,2)*ROUND(G179,3),2)</f>
        <v>0</v>
      </c>
      <c r="N179" s="30" t="s">
        <v>6030</v>
      </c>
      <c r="O179">
        <f>(M179*21)/100</f>
        <v>0</v>
      </c>
      <c r="P179" t="s">
        <v>28</v>
      </c>
    </row>
    <row r="180" spans="1:16" ht="12.75" customHeight="1" x14ac:dyDescent="0.2">
      <c r="A180" s="33" t="s">
        <v>57</v>
      </c>
      <c r="E180" s="34" t="s">
        <v>5</v>
      </c>
    </row>
    <row r="181" spans="1:16" ht="12.75" customHeight="1" x14ac:dyDescent="0.2">
      <c r="A181" s="33" t="s">
        <v>58</v>
      </c>
      <c r="E181" s="35" t="s">
        <v>9815</v>
      </c>
    </row>
    <row r="182" spans="1:16" ht="12.75" customHeight="1" x14ac:dyDescent="0.2">
      <c r="E182" s="34" t="s">
        <v>6082</v>
      </c>
    </row>
    <row r="183" spans="1:16" ht="12.75" customHeight="1" x14ac:dyDescent="0.2">
      <c r="A183" t="s">
        <v>52</v>
      </c>
      <c r="B183" s="10" t="s">
        <v>235</v>
      </c>
      <c r="C183" s="10" t="s">
        <v>8510</v>
      </c>
      <c r="D183" t="s">
        <v>5</v>
      </c>
      <c r="E183" s="29" t="s">
        <v>8512</v>
      </c>
      <c r="F183" s="30" t="s">
        <v>602</v>
      </c>
      <c r="G183" s="31">
        <v>9.8119999999999994</v>
      </c>
      <c r="H183" s="30">
        <v>3.46E-3</v>
      </c>
      <c r="I183" s="30">
        <f>ROUND(G183*H183,6)</f>
        <v>3.3950000000000001E-2</v>
      </c>
      <c r="L183" s="32">
        <v>0</v>
      </c>
      <c r="M183" s="27">
        <f>ROUND(ROUND(L183,2)*ROUND(G183,3),2)</f>
        <v>0</v>
      </c>
      <c r="N183" s="30" t="s">
        <v>6030</v>
      </c>
      <c r="O183">
        <f>(M183*21)/100</f>
        <v>0</v>
      </c>
      <c r="P183" t="s">
        <v>28</v>
      </c>
    </row>
    <row r="184" spans="1:16" ht="12.75" customHeight="1" x14ac:dyDescent="0.2">
      <c r="A184" s="33" t="s">
        <v>57</v>
      </c>
      <c r="E184" s="34" t="s">
        <v>5</v>
      </c>
    </row>
    <row r="185" spans="1:16" ht="38.25" customHeight="1" x14ac:dyDescent="0.2">
      <c r="A185" s="33" t="s">
        <v>58</v>
      </c>
      <c r="E185" s="35" t="s">
        <v>9816</v>
      </c>
    </row>
    <row r="186" spans="1:16" ht="12.75" customHeight="1" x14ac:dyDescent="0.2">
      <c r="E186" s="34" t="s">
        <v>6082</v>
      </c>
    </row>
    <row r="187" spans="1:16" ht="12.75" customHeight="1" x14ac:dyDescent="0.2">
      <c r="A187" t="s">
        <v>52</v>
      </c>
      <c r="B187" s="10" t="s">
        <v>238</v>
      </c>
      <c r="C187" s="10" t="s">
        <v>8514</v>
      </c>
      <c r="D187" t="s">
        <v>5</v>
      </c>
      <c r="E187" s="29" t="s">
        <v>8516</v>
      </c>
      <c r="F187" s="30" t="s">
        <v>602</v>
      </c>
      <c r="G187" s="31">
        <v>9.8119999999999994</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9817</v>
      </c>
    </row>
    <row r="190" spans="1:16" ht="12.75" customHeight="1" x14ac:dyDescent="0.2">
      <c r="E190" s="34" t="s">
        <v>6082</v>
      </c>
    </row>
    <row r="191" spans="1:16" ht="12.75" customHeight="1" x14ac:dyDescent="0.2">
      <c r="A191" t="s">
        <v>52</v>
      </c>
      <c r="B191" s="10" t="s">
        <v>241</v>
      </c>
      <c r="C191" s="10" t="s">
        <v>8518</v>
      </c>
      <c r="D191" t="s">
        <v>5</v>
      </c>
      <c r="E191" s="29" t="s">
        <v>9818</v>
      </c>
      <c r="F191" s="30" t="s">
        <v>1225</v>
      </c>
      <c r="G191" s="31">
        <v>0.53600000000000003</v>
      </c>
      <c r="H191" s="30">
        <v>1.05871</v>
      </c>
      <c r="I191" s="30">
        <f>ROUND(G191*H191,6)</f>
        <v>0.567469</v>
      </c>
      <c r="L191" s="32">
        <v>0</v>
      </c>
      <c r="M191" s="27">
        <f>ROUND(ROUND(L191,2)*ROUND(G191,3),2)</f>
        <v>0</v>
      </c>
      <c r="N191" s="30" t="s">
        <v>6030</v>
      </c>
      <c r="O191">
        <f>(M191*21)/100</f>
        <v>0</v>
      </c>
      <c r="P191" t="s">
        <v>28</v>
      </c>
    </row>
    <row r="192" spans="1:16" ht="12.75" customHeight="1" x14ac:dyDescent="0.2">
      <c r="A192" s="33" t="s">
        <v>57</v>
      </c>
      <c r="E192" s="34" t="s">
        <v>9819</v>
      </c>
    </row>
    <row r="193" spans="1:16" ht="51" customHeight="1" x14ac:dyDescent="0.2">
      <c r="A193" s="33" t="s">
        <v>58</v>
      </c>
      <c r="E193" s="35" t="s">
        <v>9820</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9821</v>
      </c>
      <c r="D196" t="s">
        <v>5</v>
      </c>
      <c r="E196" s="29" t="s">
        <v>9822</v>
      </c>
      <c r="F196" s="30" t="s">
        <v>126</v>
      </c>
      <c r="G196" s="31">
        <v>0.6</v>
      </c>
      <c r="H196" s="30">
        <v>2.6700000000000001E-3</v>
      </c>
      <c r="I196" s="30">
        <f>ROUND(G196*H196,6)</f>
        <v>1.6019999999999999E-3</v>
      </c>
      <c r="L196" s="32">
        <v>0</v>
      </c>
      <c r="M196" s="27">
        <f>ROUND(ROUND(L196,2)*ROUND(G196,3),2)</f>
        <v>0</v>
      </c>
      <c r="N196" s="30" t="s">
        <v>6030</v>
      </c>
      <c r="O196">
        <f>(M196*21)/100</f>
        <v>0</v>
      </c>
      <c r="P196" t="s">
        <v>28</v>
      </c>
    </row>
    <row r="197" spans="1:16" ht="12.75" customHeight="1" x14ac:dyDescent="0.2">
      <c r="A197" s="33" t="s">
        <v>57</v>
      </c>
      <c r="E197" s="34" t="s">
        <v>5</v>
      </c>
    </row>
    <row r="198" spans="1:16" ht="12.75" customHeight="1" x14ac:dyDescent="0.2">
      <c r="A198" s="33" t="s">
        <v>58</v>
      </c>
      <c r="E198" s="35" t="s">
        <v>9823</v>
      </c>
    </row>
    <row r="199" spans="1:16" ht="12.75" customHeight="1" x14ac:dyDescent="0.2">
      <c r="E199" s="34" t="s">
        <v>5</v>
      </c>
    </row>
    <row r="200" spans="1:16" ht="12.75" customHeight="1" x14ac:dyDescent="0.2">
      <c r="A200" t="s">
        <v>52</v>
      </c>
      <c r="B200" s="10" t="s">
        <v>247</v>
      </c>
      <c r="C200" s="10" t="s">
        <v>9824</v>
      </c>
      <c r="D200" t="s">
        <v>5</v>
      </c>
      <c r="E200" s="29" t="s">
        <v>9825</v>
      </c>
      <c r="F200" s="30" t="s">
        <v>126</v>
      </c>
      <c r="G200" s="31">
        <v>8.4</v>
      </c>
      <c r="H200" s="30">
        <v>4.2599999999999999E-3</v>
      </c>
      <c r="I200" s="30">
        <f>ROUND(G200*H200,6)</f>
        <v>3.5784000000000003E-2</v>
      </c>
      <c r="L200" s="32">
        <v>0</v>
      </c>
      <c r="M200" s="27">
        <f>ROUND(ROUND(L200,2)*ROUND(G200,3),2)</f>
        <v>0</v>
      </c>
      <c r="N200" s="30" t="s">
        <v>6030</v>
      </c>
      <c r="O200">
        <f>(M200*21)/100</f>
        <v>0</v>
      </c>
      <c r="P200" t="s">
        <v>28</v>
      </c>
    </row>
    <row r="201" spans="1:16" ht="12.75" customHeight="1" x14ac:dyDescent="0.2">
      <c r="A201" s="33" t="s">
        <v>57</v>
      </c>
      <c r="E201" s="34" t="s">
        <v>5</v>
      </c>
    </row>
    <row r="202" spans="1:16" ht="12.75" customHeight="1" x14ac:dyDescent="0.2">
      <c r="A202" s="33" t="s">
        <v>58</v>
      </c>
      <c r="E202" s="35" t="s">
        <v>9826</v>
      </c>
    </row>
    <row r="203" spans="1:16" ht="12.75" customHeight="1" x14ac:dyDescent="0.2">
      <c r="E203" s="34" t="s">
        <v>5</v>
      </c>
    </row>
    <row r="204" spans="1:16" ht="12.75" customHeight="1" x14ac:dyDescent="0.2">
      <c r="A204" t="s">
        <v>52</v>
      </c>
      <c r="B204" s="10" t="s">
        <v>251</v>
      </c>
      <c r="C204" s="10" t="s">
        <v>9827</v>
      </c>
      <c r="D204" t="s">
        <v>5</v>
      </c>
      <c r="E204" s="29" t="s">
        <v>9828</v>
      </c>
      <c r="F204" s="30" t="s">
        <v>271</v>
      </c>
      <c r="G204" s="31">
        <v>0.30199999999999999</v>
      </c>
      <c r="H204" s="30">
        <v>1.8774999999999999</v>
      </c>
      <c r="I204" s="30">
        <f>ROUND(G204*H204,6)</f>
        <v>0.56700499999999998</v>
      </c>
      <c r="L204" s="32">
        <v>0</v>
      </c>
      <c r="M204" s="27">
        <f>ROUND(ROUND(L204,2)*ROUND(G204,3),2)</f>
        <v>0</v>
      </c>
      <c r="N204" s="30" t="s">
        <v>6030</v>
      </c>
      <c r="O204">
        <f>(M204*21)/100</f>
        <v>0</v>
      </c>
      <c r="P204" t="s">
        <v>28</v>
      </c>
    </row>
    <row r="205" spans="1:16" ht="12.75" customHeight="1" x14ac:dyDescent="0.2">
      <c r="A205" s="33" t="s">
        <v>57</v>
      </c>
      <c r="E205" s="34" t="s">
        <v>5</v>
      </c>
    </row>
    <row r="206" spans="1:16" ht="12.75" customHeight="1" x14ac:dyDescent="0.2">
      <c r="A206" s="33" t="s">
        <v>58</v>
      </c>
      <c r="E206" s="35" t="s">
        <v>9829</v>
      </c>
    </row>
    <row r="207" spans="1:16" ht="12.75" customHeight="1" x14ac:dyDescent="0.2">
      <c r="E207" s="34" t="s">
        <v>5</v>
      </c>
    </row>
    <row r="208" spans="1:16" ht="12.75" customHeight="1" x14ac:dyDescent="0.2">
      <c r="A208" t="s">
        <v>52</v>
      </c>
      <c r="B208" s="10" t="s">
        <v>254</v>
      </c>
      <c r="C208" s="10" t="s">
        <v>8532</v>
      </c>
      <c r="D208" t="s">
        <v>5</v>
      </c>
      <c r="E208" s="29" t="s">
        <v>8534</v>
      </c>
      <c r="F208" s="30" t="s">
        <v>271</v>
      </c>
      <c r="G208" s="31">
        <v>0.36</v>
      </c>
      <c r="H208" s="30">
        <v>2.3305500000000001</v>
      </c>
      <c r="I208" s="30">
        <f>ROUND(G208*H208,6)</f>
        <v>0.83899800000000002</v>
      </c>
      <c r="L208" s="32">
        <v>0</v>
      </c>
      <c r="M208" s="27">
        <f>ROUND(ROUND(L208,2)*ROUND(G208,3),2)</f>
        <v>0</v>
      </c>
      <c r="N208" s="30" t="s">
        <v>6030</v>
      </c>
      <c r="O208">
        <f>(M208*21)/100</f>
        <v>0</v>
      </c>
      <c r="P208" t="s">
        <v>28</v>
      </c>
    </row>
    <row r="209" spans="1:16" ht="12.75" customHeight="1" x14ac:dyDescent="0.2">
      <c r="A209" s="33" t="s">
        <v>57</v>
      </c>
      <c r="E209" s="34" t="s">
        <v>5</v>
      </c>
    </row>
    <row r="210" spans="1:16" ht="12.75" customHeight="1" x14ac:dyDescent="0.2">
      <c r="A210" s="33" t="s">
        <v>58</v>
      </c>
      <c r="E210" s="35" t="s">
        <v>9830</v>
      </c>
    </row>
    <row r="211" spans="1:16" ht="12.75" customHeight="1" x14ac:dyDescent="0.2">
      <c r="E211" s="34" t="s">
        <v>5</v>
      </c>
    </row>
    <row r="212" spans="1:16" ht="12.75" customHeight="1" x14ac:dyDescent="0.2">
      <c r="A212" t="s">
        <v>52</v>
      </c>
      <c r="B212" s="10" t="s">
        <v>257</v>
      </c>
      <c r="C212" s="10" t="s">
        <v>9831</v>
      </c>
      <c r="D212" t="s">
        <v>5</v>
      </c>
      <c r="E212" s="29" t="s">
        <v>9832</v>
      </c>
      <c r="F212" s="30" t="s">
        <v>126</v>
      </c>
      <c r="G212" s="31">
        <v>0.6</v>
      </c>
      <c r="H212" s="30">
        <v>0</v>
      </c>
      <c r="I212" s="30">
        <f>ROUND(G212*H212,6)</f>
        <v>0</v>
      </c>
      <c r="L212" s="32">
        <v>0</v>
      </c>
      <c r="M212" s="27">
        <f>ROUND(ROUND(L212,2)*ROUND(G212,3),2)</f>
        <v>0</v>
      </c>
      <c r="N212" s="30" t="s">
        <v>6030</v>
      </c>
      <c r="O212">
        <f>(M212*21)/100</f>
        <v>0</v>
      </c>
      <c r="P212" t="s">
        <v>28</v>
      </c>
    </row>
    <row r="213" spans="1:16" ht="12.75" customHeight="1" x14ac:dyDescent="0.2">
      <c r="A213" s="33" t="s">
        <v>57</v>
      </c>
      <c r="E213" s="34" t="s">
        <v>9833</v>
      </c>
    </row>
    <row r="214" spans="1:16" ht="12.75" customHeight="1" x14ac:dyDescent="0.2">
      <c r="A214" s="33" t="s">
        <v>58</v>
      </c>
      <c r="E214" s="35" t="s">
        <v>9834</v>
      </c>
    </row>
    <row r="215" spans="1:16" ht="12.75" customHeight="1" x14ac:dyDescent="0.2">
      <c r="E215" s="34" t="s">
        <v>6096</v>
      </c>
    </row>
    <row r="216" spans="1:16" ht="12.75" customHeight="1" x14ac:dyDescent="0.2">
      <c r="A216" t="s">
        <v>52</v>
      </c>
      <c r="B216" s="10" t="s">
        <v>260</v>
      </c>
      <c r="C216" s="10" t="s">
        <v>9835</v>
      </c>
      <c r="D216" t="s">
        <v>5</v>
      </c>
      <c r="E216" s="29" t="s">
        <v>9832</v>
      </c>
      <c r="F216" s="30" t="s">
        <v>126</v>
      </c>
      <c r="G216" s="31">
        <v>8.4</v>
      </c>
      <c r="H216" s="30">
        <v>0</v>
      </c>
      <c r="I216" s="30">
        <f>ROUND(G216*H216,6)</f>
        <v>0</v>
      </c>
      <c r="L216" s="32">
        <v>0</v>
      </c>
      <c r="M216" s="27">
        <f>ROUND(ROUND(L216,2)*ROUND(G216,3),2)</f>
        <v>0</v>
      </c>
      <c r="N216" s="30" t="s">
        <v>6030</v>
      </c>
      <c r="O216">
        <f>(M216*21)/100</f>
        <v>0</v>
      </c>
      <c r="P216" t="s">
        <v>28</v>
      </c>
    </row>
    <row r="217" spans="1:16" ht="12.75" customHeight="1" x14ac:dyDescent="0.2">
      <c r="A217" s="33" t="s">
        <v>57</v>
      </c>
      <c r="E217" s="34" t="s">
        <v>9836</v>
      </c>
    </row>
    <row r="218" spans="1:16" ht="12.75" customHeight="1" x14ac:dyDescent="0.2">
      <c r="A218" s="33" t="s">
        <v>58</v>
      </c>
      <c r="E218" s="35" t="s">
        <v>9826</v>
      </c>
    </row>
    <row r="219" spans="1:16" ht="12.75" customHeight="1" x14ac:dyDescent="0.2">
      <c r="E219" s="34" t="s">
        <v>6096</v>
      </c>
    </row>
    <row r="220" spans="1:16" ht="12.75" customHeight="1" x14ac:dyDescent="0.2">
      <c r="A220" t="s">
        <v>52</v>
      </c>
      <c r="B220" s="10" t="s">
        <v>369</v>
      </c>
      <c r="C220" s="10" t="s">
        <v>6097</v>
      </c>
      <c r="D220" t="s">
        <v>5</v>
      </c>
      <c r="E220" s="29" t="s">
        <v>7699</v>
      </c>
      <c r="F220" s="30" t="s">
        <v>271</v>
      </c>
      <c r="G220" s="31">
        <v>0.12</v>
      </c>
      <c r="H220" s="30">
        <v>1.94302</v>
      </c>
      <c r="I220" s="30">
        <f>ROUND(G220*H220,6)</f>
        <v>0.23316200000000001</v>
      </c>
      <c r="L220" s="32">
        <v>0</v>
      </c>
      <c r="M220" s="27">
        <f>ROUND(ROUND(L220,2)*ROUND(G220,3),2)</f>
        <v>0</v>
      </c>
      <c r="N220" s="30" t="s">
        <v>6030</v>
      </c>
      <c r="O220">
        <f>(M220*21)/100</f>
        <v>0</v>
      </c>
      <c r="P220" t="s">
        <v>28</v>
      </c>
    </row>
    <row r="221" spans="1:16" ht="12.75" customHeight="1" x14ac:dyDescent="0.2">
      <c r="A221" s="33" t="s">
        <v>57</v>
      </c>
      <c r="E221" s="34" t="s">
        <v>5</v>
      </c>
    </row>
    <row r="222" spans="1:16" ht="12.75" customHeight="1" x14ac:dyDescent="0.2">
      <c r="A222" s="33" t="s">
        <v>58</v>
      </c>
      <c r="E222" s="35" t="s">
        <v>9837</v>
      </c>
    </row>
    <row r="223" spans="1:16" ht="12.75" customHeight="1" x14ac:dyDescent="0.2">
      <c r="E223" s="34" t="s">
        <v>6101</v>
      </c>
    </row>
    <row r="224" spans="1:16" ht="12.75" customHeight="1" x14ac:dyDescent="0.2">
      <c r="A224" t="s">
        <v>52</v>
      </c>
      <c r="B224" s="10" t="s">
        <v>370</v>
      </c>
      <c r="C224" s="10" t="s">
        <v>6102</v>
      </c>
      <c r="D224" t="s">
        <v>5</v>
      </c>
      <c r="E224" s="29" t="s">
        <v>7702</v>
      </c>
      <c r="F224" s="30" t="s">
        <v>1225</v>
      </c>
      <c r="G224" s="31">
        <v>6.5000000000000002E-2</v>
      </c>
      <c r="H224" s="30">
        <v>1.0900000000000001</v>
      </c>
      <c r="I224" s="30">
        <f>ROUND(G224*H224,6)</f>
        <v>7.0849999999999996E-2</v>
      </c>
      <c r="L224" s="32">
        <v>0</v>
      </c>
      <c r="M224" s="27">
        <f>ROUND(ROUND(L224,2)*ROUND(G224,3),2)</f>
        <v>0</v>
      </c>
      <c r="N224" s="30" t="s">
        <v>6030</v>
      </c>
      <c r="O224">
        <f>(M224*21)/100</f>
        <v>0</v>
      </c>
      <c r="P224" t="s">
        <v>28</v>
      </c>
    </row>
    <row r="225" spans="1:16" ht="12.75" customHeight="1" x14ac:dyDescent="0.2">
      <c r="A225" s="33" t="s">
        <v>57</v>
      </c>
      <c r="E225" s="34" t="s">
        <v>5</v>
      </c>
    </row>
    <row r="226" spans="1:16" ht="12.75" customHeight="1" x14ac:dyDescent="0.2">
      <c r="A226" s="33" t="s">
        <v>58</v>
      </c>
      <c r="E226" s="35" t="s">
        <v>9838</v>
      </c>
    </row>
    <row r="227" spans="1:16" ht="12.75" customHeight="1" x14ac:dyDescent="0.2">
      <c r="E227" s="34" t="s">
        <v>7704</v>
      </c>
    </row>
    <row r="228" spans="1:16" ht="12.75" customHeight="1" x14ac:dyDescent="0.2">
      <c r="A228" t="s">
        <v>52</v>
      </c>
      <c r="B228" s="10" t="s">
        <v>371</v>
      </c>
      <c r="C228" s="10" t="s">
        <v>9839</v>
      </c>
      <c r="D228" t="s">
        <v>5</v>
      </c>
      <c r="E228" s="29" t="s">
        <v>9840</v>
      </c>
      <c r="F228" s="30" t="s">
        <v>1225</v>
      </c>
      <c r="G228" s="31">
        <v>0.04</v>
      </c>
      <c r="H228" s="30">
        <v>1.0900000000000001</v>
      </c>
      <c r="I228" s="30">
        <f>ROUND(G228*H228,6)</f>
        <v>4.36E-2</v>
      </c>
      <c r="L228" s="32">
        <v>0</v>
      </c>
      <c r="M228" s="27">
        <f>ROUND(ROUND(L228,2)*ROUND(G228,3),2)</f>
        <v>0</v>
      </c>
      <c r="N228" s="30" t="s">
        <v>6030</v>
      </c>
      <c r="O228">
        <f>(M228*21)/100</f>
        <v>0</v>
      </c>
      <c r="P228" t="s">
        <v>28</v>
      </c>
    </row>
    <row r="229" spans="1:16" ht="12.75" customHeight="1" x14ac:dyDescent="0.2">
      <c r="A229" s="33" t="s">
        <v>57</v>
      </c>
      <c r="E229" s="34" t="s">
        <v>5</v>
      </c>
    </row>
    <row r="230" spans="1:16" ht="12.75" customHeight="1" x14ac:dyDescent="0.2">
      <c r="A230" s="33" t="s">
        <v>58</v>
      </c>
      <c r="E230" s="35" t="s">
        <v>9841</v>
      </c>
    </row>
    <row r="231" spans="1:16" ht="12.75" customHeight="1" x14ac:dyDescent="0.2">
      <c r="E231" s="34" t="s">
        <v>7704</v>
      </c>
    </row>
    <row r="232" spans="1:16" ht="12.75" customHeight="1" x14ac:dyDescent="0.2">
      <c r="A232" t="s">
        <v>52</v>
      </c>
      <c r="B232" s="10" t="s">
        <v>372</v>
      </c>
      <c r="C232" s="10" t="s">
        <v>9842</v>
      </c>
      <c r="D232" t="s">
        <v>5</v>
      </c>
      <c r="E232" s="29" t="s">
        <v>9843</v>
      </c>
      <c r="F232" s="30" t="s">
        <v>602</v>
      </c>
      <c r="G232" s="31">
        <v>2.4700000000000002</v>
      </c>
      <c r="H232" s="30">
        <v>0.25364999999999999</v>
      </c>
      <c r="I232" s="30">
        <f>ROUND(G232*H232,6)</f>
        <v>0.62651599999999996</v>
      </c>
      <c r="L232" s="32">
        <v>0</v>
      </c>
      <c r="M232" s="27">
        <f>ROUND(ROUND(L232,2)*ROUND(G232,3),2)</f>
        <v>0</v>
      </c>
      <c r="N232" s="30" t="s">
        <v>6030</v>
      </c>
      <c r="O232">
        <f>(M232*21)/100</f>
        <v>0</v>
      </c>
      <c r="P232" t="s">
        <v>28</v>
      </c>
    </row>
    <row r="233" spans="1:16" ht="12.75" customHeight="1" x14ac:dyDescent="0.2">
      <c r="A233" s="33" t="s">
        <v>57</v>
      </c>
      <c r="E233" s="34" t="s">
        <v>5</v>
      </c>
    </row>
    <row r="234" spans="1:16" ht="12.75" customHeight="1" x14ac:dyDescent="0.2">
      <c r="A234" s="33" t="s">
        <v>58</v>
      </c>
      <c r="E234" s="35" t="s">
        <v>9844</v>
      </c>
    </row>
    <row r="235" spans="1:16" ht="12.75" customHeight="1" x14ac:dyDescent="0.2">
      <c r="E235" s="34" t="s">
        <v>5</v>
      </c>
    </row>
    <row r="236" spans="1:16" ht="12.75" customHeight="1" x14ac:dyDescent="0.2">
      <c r="A236" t="s">
        <v>52</v>
      </c>
      <c r="B236" s="10" t="s">
        <v>375</v>
      </c>
      <c r="C236" s="10" t="s">
        <v>9845</v>
      </c>
      <c r="D236" t="s">
        <v>5</v>
      </c>
      <c r="E236" s="29" t="s">
        <v>9846</v>
      </c>
      <c r="F236" s="30" t="s">
        <v>602</v>
      </c>
      <c r="G236" s="31">
        <v>26.527000000000001</v>
      </c>
      <c r="H236" s="30">
        <v>8.6260000000000003E-2</v>
      </c>
      <c r="I236" s="30">
        <f>ROUND(G236*H236,6)</f>
        <v>2.2882189999999998</v>
      </c>
      <c r="L236" s="32">
        <v>0</v>
      </c>
      <c r="M236" s="27">
        <f>ROUND(ROUND(L236,2)*ROUND(G236,3),2)</f>
        <v>0</v>
      </c>
      <c r="N236" s="30" t="s">
        <v>6030</v>
      </c>
      <c r="O236">
        <f>(M236*21)/100</f>
        <v>0</v>
      </c>
      <c r="P236" t="s">
        <v>28</v>
      </c>
    </row>
    <row r="237" spans="1:16" ht="12.75" customHeight="1" x14ac:dyDescent="0.2">
      <c r="A237" s="33" t="s">
        <v>57</v>
      </c>
      <c r="E237" s="34" t="s">
        <v>5</v>
      </c>
    </row>
    <row r="238" spans="1:16" ht="38.25" customHeight="1" x14ac:dyDescent="0.2">
      <c r="A238" s="33" t="s">
        <v>58</v>
      </c>
      <c r="E238" s="35" t="s">
        <v>9847</v>
      </c>
    </row>
    <row r="239" spans="1:16" ht="12.75" customHeight="1" x14ac:dyDescent="0.2">
      <c r="E239" s="34" t="s">
        <v>5</v>
      </c>
    </row>
    <row r="240" spans="1:16" ht="12.75" customHeight="1" x14ac:dyDescent="0.2">
      <c r="A240" t="s">
        <v>52</v>
      </c>
      <c r="B240" s="10" t="s">
        <v>377</v>
      </c>
      <c r="C240" s="10" t="s">
        <v>9848</v>
      </c>
      <c r="D240" t="s">
        <v>5</v>
      </c>
      <c r="E240" s="29" t="s">
        <v>9849</v>
      </c>
      <c r="F240" s="30" t="s">
        <v>126</v>
      </c>
      <c r="G240" s="31">
        <v>3.13</v>
      </c>
      <c r="H240" s="30">
        <v>1.2E-4</v>
      </c>
      <c r="I240" s="30">
        <f>ROUND(G240*H240,6)</f>
        <v>3.7599999999999998E-4</v>
      </c>
      <c r="L240" s="32">
        <v>0</v>
      </c>
      <c r="M240" s="27">
        <f>ROUND(ROUND(L240,2)*ROUND(G240,3),2)</f>
        <v>0</v>
      </c>
      <c r="N240" s="30" t="s">
        <v>6030</v>
      </c>
      <c r="O240">
        <f>(M240*21)/100</f>
        <v>0</v>
      </c>
      <c r="P240" t="s">
        <v>28</v>
      </c>
    </row>
    <row r="241" spans="1:16" ht="12.75" customHeight="1" x14ac:dyDescent="0.2">
      <c r="A241" s="33" t="s">
        <v>57</v>
      </c>
      <c r="E241" s="34" t="s">
        <v>5</v>
      </c>
    </row>
    <row r="242" spans="1:16" ht="12.75" customHeight="1" x14ac:dyDescent="0.2">
      <c r="A242" s="33" t="s">
        <v>58</v>
      </c>
      <c r="E242" s="35" t="s">
        <v>9850</v>
      </c>
    </row>
    <row r="243" spans="1:16" ht="12.75" customHeight="1" x14ac:dyDescent="0.2">
      <c r="E243" s="34" t="s">
        <v>9851</v>
      </c>
    </row>
    <row r="244" spans="1:16" ht="12.75" customHeight="1" x14ac:dyDescent="0.2">
      <c r="A244" t="s">
        <v>52</v>
      </c>
      <c r="B244" s="10" t="s">
        <v>380</v>
      </c>
      <c r="C244" s="10" t="s">
        <v>6111</v>
      </c>
      <c r="D244" t="s">
        <v>5</v>
      </c>
      <c r="E244" s="29" t="s">
        <v>7705</v>
      </c>
      <c r="F244" s="30" t="s">
        <v>602</v>
      </c>
      <c r="G244" s="31">
        <v>0.56999999999999995</v>
      </c>
      <c r="H244" s="30">
        <v>0.17818000000000001</v>
      </c>
      <c r="I244" s="30">
        <f>ROUND(G244*H244,6)</f>
        <v>0.101563</v>
      </c>
      <c r="L244" s="32">
        <v>0</v>
      </c>
      <c r="M244" s="27">
        <f>ROUND(ROUND(L244,2)*ROUND(G244,3),2)</f>
        <v>0</v>
      </c>
      <c r="N244" s="30" t="s">
        <v>6030</v>
      </c>
      <c r="O244">
        <f>(M244*21)/100</f>
        <v>0</v>
      </c>
      <c r="P244" t="s">
        <v>28</v>
      </c>
    </row>
    <row r="245" spans="1:16" ht="12.75" customHeight="1" x14ac:dyDescent="0.2">
      <c r="A245" s="33" t="s">
        <v>57</v>
      </c>
      <c r="E245" s="34" t="s">
        <v>5</v>
      </c>
    </row>
    <row r="246" spans="1:16" ht="38.25" customHeight="1" x14ac:dyDescent="0.2">
      <c r="A246" s="33" t="s">
        <v>58</v>
      </c>
      <c r="E246" s="35" t="s">
        <v>9852</v>
      </c>
    </row>
    <row r="247" spans="1:16" ht="12.75" customHeight="1" x14ac:dyDescent="0.2">
      <c r="E247" s="34" t="s">
        <v>5</v>
      </c>
    </row>
    <row r="248" spans="1:16" ht="12.75" customHeight="1" x14ac:dyDescent="0.2">
      <c r="A248" t="s">
        <v>52</v>
      </c>
      <c r="B248" s="10" t="s">
        <v>381</v>
      </c>
      <c r="C248" s="10" t="s">
        <v>9853</v>
      </c>
      <c r="D248" t="s">
        <v>5</v>
      </c>
      <c r="E248" s="29" t="s">
        <v>7698</v>
      </c>
      <c r="F248" s="30" t="s">
        <v>55</v>
      </c>
      <c r="G248" s="31">
        <v>1</v>
      </c>
      <c r="H248" s="30">
        <v>5.0000000000000001E-4</v>
      </c>
      <c r="I248" s="30">
        <f>ROUND(G248*H248,6)</f>
        <v>5.0000000000000001E-4</v>
      </c>
      <c r="L248" s="32">
        <v>0</v>
      </c>
      <c r="M248" s="27">
        <f>ROUND(ROUND(L248,2)*ROUND(G248,3),2)</f>
        <v>0</v>
      </c>
      <c r="N248" s="30" t="s">
        <v>9854</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9855</v>
      </c>
    </row>
    <row r="252" spans="1:16" ht="12.75" customHeight="1" x14ac:dyDescent="0.2">
      <c r="A252" t="s">
        <v>52</v>
      </c>
      <c r="B252" s="10" t="s">
        <v>382</v>
      </c>
      <c r="C252" s="10" t="s">
        <v>9856</v>
      </c>
      <c r="D252" t="s">
        <v>5</v>
      </c>
      <c r="E252" s="29" t="s">
        <v>9857</v>
      </c>
      <c r="F252" s="30" t="s">
        <v>55</v>
      </c>
      <c r="G252" s="31">
        <v>14</v>
      </c>
      <c r="H252" s="30">
        <v>5.0000000000000001E-4</v>
      </c>
      <c r="I252" s="30">
        <f>ROUND(G252*H252,6)</f>
        <v>7.0000000000000001E-3</v>
      </c>
      <c r="L252" s="32">
        <v>0</v>
      </c>
      <c r="M252" s="27">
        <f>ROUND(ROUND(L252,2)*ROUND(G252,3),2)</f>
        <v>0</v>
      </c>
      <c r="N252" s="30" t="s">
        <v>9854</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9855</v>
      </c>
    </row>
    <row r="256" spans="1:16" ht="12.75" customHeight="1" x14ac:dyDescent="0.2">
      <c r="A256" t="s">
        <v>52</v>
      </c>
      <c r="B256" s="10" t="s">
        <v>383</v>
      </c>
      <c r="C256" s="10" t="s">
        <v>9858</v>
      </c>
      <c r="D256" t="s">
        <v>5</v>
      </c>
      <c r="E256" s="29" t="s">
        <v>9859</v>
      </c>
      <c r="F256" s="30" t="s">
        <v>126</v>
      </c>
      <c r="G256" s="31">
        <v>12.52</v>
      </c>
      <c r="H256" s="30">
        <v>0</v>
      </c>
      <c r="I256" s="30">
        <f>ROUND(G256*H256,6)</f>
        <v>0</v>
      </c>
      <c r="L256" s="32">
        <v>0</v>
      </c>
      <c r="M256" s="27">
        <f>ROUND(ROUND(L256,2)*ROUND(G256,3),2)</f>
        <v>0</v>
      </c>
      <c r="N256" s="30" t="s">
        <v>9854</v>
      </c>
      <c r="O256">
        <f>(M256*21)/100</f>
        <v>0</v>
      </c>
      <c r="P256" t="s">
        <v>28</v>
      </c>
    </row>
    <row r="257" spans="1:16" ht="12.75" customHeight="1" x14ac:dyDescent="0.2">
      <c r="A257" s="33" t="s">
        <v>57</v>
      </c>
      <c r="E257" s="34" t="s">
        <v>5</v>
      </c>
    </row>
    <row r="258" spans="1:16" ht="12.75" customHeight="1" x14ac:dyDescent="0.2">
      <c r="A258" s="33" t="s">
        <v>58</v>
      </c>
      <c r="E258" s="35" t="s">
        <v>9860</v>
      </c>
    </row>
    <row r="259" spans="1:16" ht="12.75" customHeight="1" x14ac:dyDescent="0.2">
      <c r="E259" s="34" t="s">
        <v>9861</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9862</v>
      </c>
      <c r="D261" t="s">
        <v>5</v>
      </c>
      <c r="E261" s="29" t="s">
        <v>9863</v>
      </c>
      <c r="F261" s="30" t="s">
        <v>602</v>
      </c>
      <c r="G261" s="31">
        <v>0.66</v>
      </c>
      <c r="H261" s="30">
        <v>0.21312</v>
      </c>
      <c r="I261" s="30">
        <f>ROUND(G261*H261,6)</f>
        <v>0.14065900000000001</v>
      </c>
      <c r="L261" s="32">
        <v>0</v>
      </c>
      <c r="M261" s="27">
        <f>ROUND(ROUND(L261,2)*ROUND(G261,3),2)</f>
        <v>0</v>
      </c>
      <c r="N261" s="30" t="s">
        <v>6030</v>
      </c>
      <c r="O261">
        <f>(M261*21)/100</f>
        <v>0</v>
      </c>
      <c r="P261" t="s">
        <v>28</v>
      </c>
    </row>
    <row r="262" spans="1:16" ht="12.75" customHeight="1" x14ac:dyDescent="0.2">
      <c r="A262" s="33" t="s">
        <v>57</v>
      </c>
      <c r="E262" s="34" t="s">
        <v>9864</v>
      </c>
    </row>
    <row r="263" spans="1:16" ht="12.75" customHeight="1" x14ac:dyDescent="0.2">
      <c r="A263" s="33" t="s">
        <v>58</v>
      </c>
      <c r="E263" s="35" t="s">
        <v>9865</v>
      </c>
    </row>
    <row r="264" spans="1:16" ht="12.75" customHeight="1" x14ac:dyDescent="0.2">
      <c r="E264" s="34" t="s">
        <v>5</v>
      </c>
    </row>
    <row r="265" spans="1:16" ht="12.75" customHeight="1" x14ac:dyDescent="0.2">
      <c r="A265" t="s">
        <v>52</v>
      </c>
      <c r="B265" s="10" t="s">
        <v>389</v>
      </c>
      <c r="C265" s="10" t="s">
        <v>6115</v>
      </c>
      <c r="D265" t="s">
        <v>5</v>
      </c>
      <c r="E265" s="29" t="s">
        <v>7722</v>
      </c>
      <c r="F265" s="30" t="s">
        <v>602</v>
      </c>
      <c r="G265" s="31">
        <v>1.5</v>
      </c>
      <c r="H265" s="30">
        <v>0</v>
      </c>
      <c r="I265" s="30">
        <f>ROUND(G265*H265,6)</f>
        <v>0</v>
      </c>
      <c r="L265" s="32">
        <v>0</v>
      </c>
      <c r="M265" s="27">
        <f>ROUND(ROUND(L265,2)*ROUND(G265,3),2)</f>
        <v>0</v>
      </c>
      <c r="N265" s="30" t="s">
        <v>6030</v>
      </c>
      <c r="O265">
        <f>(M265*21)/100</f>
        <v>0</v>
      </c>
      <c r="P265" t="s">
        <v>28</v>
      </c>
    </row>
    <row r="266" spans="1:16" ht="12.75" customHeight="1" x14ac:dyDescent="0.2">
      <c r="A266" s="33" t="s">
        <v>57</v>
      </c>
      <c r="E266" s="34" t="s">
        <v>5</v>
      </c>
    </row>
    <row r="267" spans="1:16" ht="12.75" customHeight="1" x14ac:dyDescent="0.2">
      <c r="A267" s="33" t="s">
        <v>58</v>
      </c>
      <c r="E267" s="35" t="s">
        <v>9866</v>
      </c>
    </row>
    <row r="268" spans="1:16" ht="12.75" customHeight="1" x14ac:dyDescent="0.2">
      <c r="E268" s="34" t="s">
        <v>7724</v>
      </c>
    </row>
    <row r="269" spans="1:16" ht="12.75" customHeight="1" x14ac:dyDescent="0.2">
      <c r="A269" t="s">
        <v>49</v>
      </c>
      <c r="C269" s="11" t="s">
        <v>27</v>
      </c>
      <c r="E269" s="28" t="s">
        <v>4266</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8591</v>
      </c>
      <c r="D270" t="s">
        <v>5</v>
      </c>
      <c r="E270" s="29" t="s">
        <v>9867</v>
      </c>
      <c r="F270" s="30" t="s">
        <v>602</v>
      </c>
      <c r="G270" s="31">
        <v>53.052999999999997</v>
      </c>
      <c r="H270" s="30">
        <v>1.8380000000000001E-2</v>
      </c>
      <c r="I270" s="30">
        <f>ROUND(G270*H270,6)</f>
        <v>0.97511400000000004</v>
      </c>
      <c r="L270" s="32">
        <v>0</v>
      </c>
      <c r="M270" s="27">
        <f>ROUND(ROUND(L270,2)*ROUND(G270,3),2)</f>
        <v>0</v>
      </c>
      <c r="N270" s="30" t="s">
        <v>6030</v>
      </c>
      <c r="O270">
        <f>(M270*21)/100</f>
        <v>0</v>
      </c>
      <c r="P270" t="s">
        <v>28</v>
      </c>
    </row>
    <row r="271" spans="1:16" ht="12.75" customHeight="1" x14ac:dyDescent="0.2">
      <c r="A271" s="33" t="s">
        <v>57</v>
      </c>
      <c r="E271" s="34" t="s">
        <v>5</v>
      </c>
    </row>
    <row r="272" spans="1:16" ht="38.25" customHeight="1" x14ac:dyDescent="0.2">
      <c r="A272" s="33" t="s">
        <v>58</v>
      </c>
      <c r="E272" s="35" t="s">
        <v>9868</v>
      </c>
    </row>
    <row r="273" spans="1:16" ht="12.75" customHeight="1" x14ac:dyDescent="0.2">
      <c r="E273" s="34" t="s">
        <v>8589</v>
      </c>
    </row>
    <row r="274" spans="1:16" ht="12.75" customHeight="1" x14ac:dyDescent="0.2">
      <c r="A274" t="s">
        <v>52</v>
      </c>
      <c r="B274" s="10" t="s">
        <v>395</v>
      </c>
      <c r="C274" s="10" t="s">
        <v>8599</v>
      </c>
      <c r="D274" t="s">
        <v>5</v>
      </c>
      <c r="E274" s="29" t="s">
        <v>8601</v>
      </c>
      <c r="F274" s="30" t="s">
        <v>55</v>
      </c>
      <c r="G274" s="31">
        <v>4</v>
      </c>
      <c r="H274" s="30">
        <v>4.1500000000000002E-2</v>
      </c>
      <c r="I274" s="30">
        <f>ROUND(G274*H274,6)</f>
        <v>0.16600000000000001</v>
      </c>
      <c r="L274" s="32">
        <v>0</v>
      </c>
      <c r="M274" s="27">
        <f>ROUND(ROUND(L274,2)*ROUND(G274,3),2)</f>
        <v>0</v>
      </c>
      <c r="N274" s="30" t="s">
        <v>6030</v>
      </c>
      <c r="O274">
        <f>(M274*21)/100</f>
        <v>0</v>
      </c>
      <c r="P274" t="s">
        <v>28</v>
      </c>
    </row>
    <row r="275" spans="1:16" ht="12.75" customHeight="1" x14ac:dyDescent="0.2">
      <c r="A275" s="33" t="s">
        <v>57</v>
      </c>
      <c r="E275" s="34" t="s">
        <v>5</v>
      </c>
    </row>
    <row r="276" spans="1:16" ht="38.25" customHeight="1" x14ac:dyDescent="0.2">
      <c r="A276" s="33" t="s">
        <v>58</v>
      </c>
      <c r="E276" s="35" t="s">
        <v>9869</v>
      </c>
    </row>
    <row r="277" spans="1:16" ht="12.75" customHeight="1" x14ac:dyDescent="0.2">
      <c r="E277" s="34" t="s">
        <v>5</v>
      </c>
    </row>
    <row r="278" spans="1:16" ht="12.75" customHeight="1" x14ac:dyDescent="0.2">
      <c r="A278" t="s">
        <v>52</v>
      </c>
      <c r="B278" s="10" t="s">
        <v>398</v>
      </c>
      <c r="C278" s="10" t="s">
        <v>8602</v>
      </c>
      <c r="D278" t="s">
        <v>5</v>
      </c>
      <c r="E278" s="29" t="s">
        <v>8604</v>
      </c>
      <c r="F278" s="30" t="s">
        <v>55</v>
      </c>
      <c r="G278" s="31">
        <v>4</v>
      </c>
      <c r="H278" s="30">
        <v>0.1575</v>
      </c>
      <c r="I278" s="30">
        <f>ROUND(G278*H278,6)</f>
        <v>0.63</v>
      </c>
      <c r="L278" s="32">
        <v>0</v>
      </c>
      <c r="M278" s="27">
        <f>ROUND(ROUND(L278,2)*ROUND(G278,3),2)</f>
        <v>0</v>
      </c>
      <c r="N278" s="30" t="s">
        <v>6030</v>
      </c>
      <c r="O278">
        <f>(M278*21)/100</f>
        <v>0</v>
      </c>
      <c r="P278" t="s">
        <v>28</v>
      </c>
    </row>
    <row r="279" spans="1:16" ht="12.75" customHeight="1" x14ac:dyDescent="0.2">
      <c r="A279" s="33" t="s">
        <v>57</v>
      </c>
      <c r="E279" s="34" t="s">
        <v>5</v>
      </c>
    </row>
    <row r="280" spans="1:16" ht="12.75" customHeight="1" x14ac:dyDescent="0.2">
      <c r="A280" s="33" t="s">
        <v>58</v>
      </c>
      <c r="E280" s="35" t="s">
        <v>9870</v>
      </c>
    </row>
    <row r="281" spans="1:16" ht="12.75" customHeight="1" x14ac:dyDescent="0.2">
      <c r="E281" s="34" t="s">
        <v>5</v>
      </c>
    </row>
    <row r="282" spans="1:16" ht="12.75" customHeight="1" x14ac:dyDescent="0.2">
      <c r="A282" t="s">
        <v>52</v>
      </c>
      <c r="B282" s="10" t="s">
        <v>401</v>
      </c>
      <c r="C282" s="10" t="s">
        <v>6146</v>
      </c>
      <c r="D282" t="s">
        <v>5</v>
      </c>
      <c r="E282" s="29" t="s">
        <v>6148</v>
      </c>
      <c r="F282" s="30" t="s">
        <v>602</v>
      </c>
      <c r="G282" s="31">
        <v>2.12</v>
      </c>
      <c r="H282" s="30">
        <v>3.3579999999999999E-2</v>
      </c>
      <c r="I282" s="30">
        <f>ROUND(G282*H282,6)</f>
        <v>7.1190000000000003E-2</v>
      </c>
      <c r="L282" s="32">
        <v>0</v>
      </c>
      <c r="M282" s="27">
        <f>ROUND(ROUND(L282,2)*ROUND(G282,3),2)</f>
        <v>0</v>
      </c>
      <c r="N282" s="30" t="s">
        <v>6030</v>
      </c>
      <c r="O282">
        <f>(M282*21)/100</f>
        <v>0</v>
      </c>
      <c r="P282" t="s">
        <v>28</v>
      </c>
    </row>
    <row r="283" spans="1:16" ht="12.75" customHeight="1" x14ac:dyDescent="0.2">
      <c r="A283" s="33" t="s">
        <v>57</v>
      </c>
      <c r="E283" s="34" t="s">
        <v>5</v>
      </c>
    </row>
    <row r="284" spans="1:16" ht="12.75" customHeight="1" x14ac:dyDescent="0.2">
      <c r="A284" s="33" t="s">
        <v>58</v>
      </c>
      <c r="E284" s="35" t="s">
        <v>9871</v>
      </c>
    </row>
    <row r="285" spans="1:16" ht="12.75" customHeight="1" x14ac:dyDescent="0.2">
      <c r="E285" s="34" t="s">
        <v>7750</v>
      </c>
    </row>
    <row r="286" spans="1:16" ht="12.75" customHeight="1" x14ac:dyDescent="0.2">
      <c r="A286" t="s">
        <v>52</v>
      </c>
      <c r="B286" s="10" t="s">
        <v>404</v>
      </c>
      <c r="C286" s="10" t="s">
        <v>9872</v>
      </c>
      <c r="D286" t="s">
        <v>5</v>
      </c>
      <c r="E286" s="29" t="s">
        <v>9873</v>
      </c>
      <c r="F286" s="30" t="s">
        <v>55</v>
      </c>
      <c r="G286" s="31">
        <v>5</v>
      </c>
      <c r="H286" s="30">
        <v>4.7399999999999998E-2</v>
      </c>
      <c r="I286" s="30">
        <f>ROUND(G286*H286,6)</f>
        <v>0.23699999999999999</v>
      </c>
      <c r="L286" s="32">
        <v>0</v>
      </c>
      <c r="M286" s="27">
        <f>ROUND(ROUND(L286,2)*ROUND(G286,3),2)</f>
        <v>0</v>
      </c>
      <c r="N286" s="30" t="s">
        <v>6030</v>
      </c>
      <c r="O286">
        <f>(M286*21)/100</f>
        <v>0</v>
      </c>
      <c r="P286" t="s">
        <v>28</v>
      </c>
    </row>
    <row r="287" spans="1:16" ht="12.75" customHeight="1" x14ac:dyDescent="0.2">
      <c r="A287" s="33" t="s">
        <v>57</v>
      </c>
      <c r="E287" s="34" t="s">
        <v>5</v>
      </c>
    </row>
    <row r="288" spans="1:16" ht="12.75" customHeight="1" x14ac:dyDescent="0.2">
      <c r="A288" s="33" t="s">
        <v>58</v>
      </c>
      <c r="E288" s="35" t="s">
        <v>9874</v>
      </c>
    </row>
    <row r="289" spans="1:16" ht="12.75" customHeight="1" x14ac:dyDescent="0.2">
      <c r="E289" s="34" t="s">
        <v>5</v>
      </c>
    </row>
    <row r="290" spans="1:16" ht="12.75" customHeight="1" x14ac:dyDescent="0.2">
      <c r="A290" t="s">
        <v>52</v>
      </c>
      <c r="B290" s="10" t="s">
        <v>407</v>
      </c>
      <c r="C290" s="10" t="s">
        <v>7747</v>
      </c>
      <c r="D290" t="s">
        <v>5</v>
      </c>
      <c r="E290" s="29" t="s">
        <v>7748</v>
      </c>
      <c r="F290" s="30" t="s">
        <v>602</v>
      </c>
      <c r="G290" s="31">
        <v>7.14</v>
      </c>
      <c r="H290" s="30">
        <v>3.8899999999999997E-2</v>
      </c>
      <c r="I290" s="30">
        <f>ROUND(G290*H290,6)</f>
        <v>0.27774599999999999</v>
      </c>
      <c r="L290" s="32">
        <v>0</v>
      </c>
      <c r="M290" s="27">
        <f>ROUND(ROUND(L290,2)*ROUND(G290,3),2)</f>
        <v>0</v>
      </c>
      <c r="N290" s="30" t="s">
        <v>6030</v>
      </c>
      <c r="O290">
        <f>(M290*21)/100</f>
        <v>0</v>
      </c>
      <c r="P290" t="s">
        <v>28</v>
      </c>
    </row>
    <row r="291" spans="1:16" ht="12.75" customHeight="1" x14ac:dyDescent="0.2">
      <c r="A291" s="33" t="s">
        <v>57</v>
      </c>
      <c r="E291" s="34" t="s">
        <v>5</v>
      </c>
    </row>
    <row r="292" spans="1:16" ht="38.25" customHeight="1" x14ac:dyDescent="0.2">
      <c r="A292" s="33" t="s">
        <v>58</v>
      </c>
      <c r="E292" s="35" t="s">
        <v>9875</v>
      </c>
    </row>
    <row r="293" spans="1:16" ht="12.75" customHeight="1" x14ac:dyDescent="0.2">
      <c r="E293" s="34" t="s">
        <v>7750</v>
      </c>
    </row>
    <row r="294" spans="1:16" ht="12.75" customHeight="1" x14ac:dyDescent="0.2">
      <c r="A294" t="s">
        <v>52</v>
      </c>
      <c r="B294" s="10" t="s">
        <v>410</v>
      </c>
      <c r="C294" s="10" t="s">
        <v>7751</v>
      </c>
      <c r="D294" t="s">
        <v>5</v>
      </c>
      <c r="E294" s="29" t="s">
        <v>7752</v>
      </c>
      <c r="F294" s="30" t="s">
        <v>602</v>
      </c>
      <c r="G294" s="31">
        <v>4.26</v>
      </c>
      <c r="H294" s="30">
        <v>8.4999999999999995E-4</v>
      </c>
      <c r="I294" s="30">
        <f>ROUND(G294*H294,6)</f>
        <v>3.6210000000000001E-3</v>
      </c>
      <c r="L294" s="32">
        <v>0</v>
      </c>
      <c r="M294" s="27">
        <f>ROUND(ROUND(L294,2)*ROUND(G294,3),2)</f>
        <v>0</v>
      </c>
      <c r="N294" s="30" t="s">
        <v>6030</v>
      </c>
      <c r="O294">
        <f>(M294*21)/100</f>
        <v>0</v>
      </c>
      <c r="P294" t="s">
        <v>28</v>
      </c>
    </row>
    <row r="295" spans="1:16" ht="12.75" customHeight="1" x14ac:dyDescent="0.2">
      <c r="A295" s="33" t="s">
        <v>57</v>
      </c>
      <c r="E295" s="34" t="s">
        <v>5</v>
      </c>
    </row>
    <row r="296" spans="1:16" ht="38.25" customHeight="1" x14ac:dyDescent="0.2">
      <c r="A296" s="33" t="s">
        <v>58</v>
      </c>
      <c r="E296" s="35" t="s">
        <v>9876</v>
      </c>
    </row>
    <row r="297" spans="1:16" ht="12.75" customHeight="1" x14ac:dyDescent="0.2">
      <c r="E297" s="34" t="s">
        <v>7754</v>
      </c>
    </row>
    <row r="298" spans="1:16" ht="12.75" customHeight="1" x14ac:dyDescent="0.2">
      <c r="A298" t="s">
        <v>52</v>
      </c>
      <c r="B298" s="10" t="s">
        <v>413</v>
      </c>
      <c r="C298" s="10" t="s">
        <v>6158</v>
      </c>
      <c r="D298" t="s">
        <v>5</v>
      </c>
      <c r="E298" s="29" t="s">
        <v>9877</v>
      </c>
      <c r="F298" s="30" t="s">
        <v>126</v>
      </c>
      <c r="G298" s="31">
        <v>9.4</v>
      </c>
      <c r="H298" s="30">
        <v>1.5E-3</v>
      </c>
      <c r="I298" s="30">
        <f>ROUND(G298*H298,6)</f>
        <v>1.41E-2</v>
      </c>
      <c r="L298" s="32">
        <v>0</v>
      </c>
      <c r="M298" s="27">
        <f>ROUND(ROUND(L298,2)*ROUND(G298,3),2)</f>
        <v>0</v>
      </c>
      <c r="N298" s="30" t="s">
        <v>6030</v>
      </c>
      <c r="O298">
        <f>(M298*21)/100</f>
        <v>0</v>
      </c>
      <c r="P298" t="s">
        <v>28</v>
      </c>
    </row>
    <row r="299" spans="1:16" ht="12.75" customHeight="1" x14ac:dyDescent="0.2">
      <c r="A299" s="33" t="s">
        <v>57</v>
      </c>
      <c r="E299" s="34" t="s">
        <v>5</v>
      </c>
    </row>
    <row r="300" spans="1:16" ht="12.75" customHeight="1" x14ac:dyDescent="0.2">
      <c r="A300" s="33" t="s">
        <v>58</v>
      </c>
      <c r="E300" s="35" t="s">
        <v>9878</v>
      </c>
    </row>
    <row r="301" spans="1:16" ht="12.75" customHeight="1" x14ac:dyDescent="0.2">
      <c r="E301" s="34" t="s">
        <v>9879</v>
      </c>
    </row>
    <row r="302" spans="1:16" ht="12.75" customHeight="1" x14ac:dyDescent="0.2">
      <c r="A302" t="s">
        <v>52</v>
      </c>
      <c r="B302" s="10" t="s">
        <v>416</v>
      </c>
      <c r="C302" s="10" t="s">
        <v>9880</v>
      </c>
      <c r="D302" t="s">
        <v>5</v>
      </c>
      <c r="E302" s="29" t="s">
        <v>9881</v>
      </c>
      <c r="F302" s="30" t="s">
        <v>602</v>
      </c>
      <c r="G302" s="31">
        <v>10</v>
      </c>
      <c r="H302" s="30">
        <v>3.2719999999999999E-2</v>
      </c>
      <c r="I302" s="30">
        <f>ROUND(G302*H302,6)</f>
        <v>0.32719999999999999</v>
      </c>
      <c r="L302" s="32">
        <v>0</v>
      </c>
      <c r="M302" s="27">
        <f>ROUND(ROUND(L302,2)*ROUND(G302,3),2)</f>
        <v>0</v>
      </c>
      <c r="N302" s="30" t="s">
        <v>6030</v>
      </c>
      <c r="O302">
        <f>(M302*21)/100</f>
        <v>0</v>
      </c>
      <c r="P302" t="s">
        <v>28</v>
      </c>
    </row>
    <row r="303" spans="1:16" ht="12.75" customHeight="1" x14ac:dyDescent="0.2">
      <c r="A303" s="33" t="s">
        <v>57</v>
      </c>
      <c r="E303" s="34" t="s">
        <v>5</v>
      </c>
    </row>
    <row r="304" spans="1:16" ht="12.75" customHeight="1" x14ac:dyDescent="0.2">
      <c r="A304" s="33" t="s">
        <v>58</v>
      </c>
      <c r="E304" s="35" t="s">
        <v>9882</v>
      </c>
    </row>
    <row r="305" spans="1:16" ht="12.75" customHeight="1" x14ac:dyDescent="0.2">
      <c r="E305" s="34" t="s">
        <v>9883</v>
      </c>
    </row>
    <row r="306" spans="1:16" ht="12.75" customHeight="1" x14ac:dyDescent="0.2">
      <c r="A306" t="s">
        <v>52</v>
      </c>
      <c r="B306" s="10" t="s">
        <v>417</v>
      </c>
      <c r="C306" s="10" t="s">
        <v>9884</v>
      </c>
      <c r="D306" t="s">
        <v>5</v>
      </c>
      <c r="E306" s="29" t="s">
        <v>9885</v>
      </c>
      <c r="F306" s="30" t="s">
        <v>271</v>
      </c>
      <c r="G306" s="31">
        <v>2.58</v>
      </c>
      <c r="H306" s="30">
        <v>1.837</v>
      </c>
      <c r="I306" s="30">
        <f>ROUND(G306*H306,6)</f>
        <v>4.7394600000000002</v>
      </c>
      <c r="L306" s="32">
        <v>0</v>
      </c>
      <c r="M306" s="27">
        <f>ROUND(ROUND(L306,2)*ROUND(G306,3),2)</f>
        <v>0</v>
      </c>
      <c r="N306" s="30" t="s">
        <v>6030</v>
      </c>
      <c r="O306">
        <f>(M306*21)/100</f>
        <v>0</v>
      </c>
      <c r="P306" t="s">
        <v>28</v>
      </c>
    </row>
    <row r="307" spans="1:16" ht="12.75" customHeight="1" x14ac:dyDescent="0.2">
      <c r="A307" s="33" t="s">
        <v>57</v>
      </c>
      <c r="E307" s="34" t="s">
        <v>5</v>
      </c>
    </row>
    <row r="308" spans="1:16" ht="38.25" customHeight="1" x14ac:dyDescent="0.2">
      <c r="A308" s="33" t="s">
        <v>58</v>
      </c>
      <c r="E308" s="35" t="s">
        <v>9886</v>
      </c>
    </row>
    <row r="309" spans="1:16" ht="12.75" customHeight="1" x14ac:dyDescent="0.2">
      <c r="E309" s="34" t="s">
        <v>6184</v>
      </c>
    </row>
    <row r="310" spans="1:16" ht="12.75" customHeight="1" x14ac:dyDescent="0.2">
      <c r="A310" t="s">
        <v>52</v>
      </c>
      <c r="B310" s="10" t="s">
        <v>418</v>
      </c>
      <c r="C310" s="10" t="s">
        <v>6939</v>
      </c>
      <c r="D310" t="s">
        <v>5</v>
      </c>
      <c r="E310" s="29" t="s">
        <v>7799</v>
      </c>
      <c r="F310" s="30" t="s">
        <v>602</v>
      </c>
      <c r="G310" s="31">
        <v>1.5</v>
      </c>
      <c r="H310" s="30">
        <v>0.28361999999999998</v>
      </c>
      <c r="I310" s="30">
        <f>ROUND(G310*H310,6)</f>
        <v>0.42542999999999997</v>
      </c>
      <c r="L310" s="32">
        <v>0</v>
      </c>
      <c r="M310" s="27">
        <f>ROUND(ROUND(L310,2)*ROUND(G310,3),2)</f>
        <v>0</v>
      </c>
      <c r="N310" s="30" t="s">
        <v>6030</v>
      </c>
      <c r="O310">
        <f>(M310*21)/100</f>
        <v>0</v>
      </c>
      <c r="P310" t="s">
        <v>28</v>
      </c>
    </row>
    <row r="311" spans="1:16" ht="12.75" customHeight="1" x14ac:dyDescent="0.2">
      <c r="A311" s="33" t="s">
        <v>57</v>
      </c>
      <c r="E311" s="34" t="s">
        <v>5</v>
      </c>
    </row>
    <row r="312" spans="1:16" ht="12.75" customHeight="1" x14ac:dyDescent="0.2">
      <c r="A312" s="33" t="s">
        <v>58</v>
      </c>
      <c r="E312" s="35" t="s">
        <v>9866</v>
      </c>
    </row>
    <row r="313" spans="1:16" ht="12.75" customHeight="1" x14ac:dyDescent="0.2">
      <c r="E313" s="34" t="s">
        <v>5</v>
      </c>
    </row>
    <row r="314" spans="1:16" ht="12.75" customHeight="1" x14ac:dyDescent="0.2">
      <c r="A314" t="s">
        <v>52</v>
      </c>
      <c r="B314" s="10" t="s">
        <v>421</v>
      </c>
      <c r="C314" s="10" t="s">
        <v>8381</v>
      </c>
      <c r="D314" t="s">
        <v>5</v>
      </c>
      <c r="E314" s="29" t="s">
        <v>8382</v>
      </c>
      <c r="F314" s="30" t="s">
        <v>126</v>
      </c>
      <c r="G314" s="31">
        <v>3</v>
      </c>
      <c r="H314" s="30">
        <v>1.8E-3</v>
      </c>
      <c r="I314" s="30">
        <f>ROUND(G314*H314,6)</f>
        <v>5.4000000000000003E-3</v>
      </c>
      <c r="L314" s="32">
        <v>0</v>
      </c>
      <c r="M314" s="27">
        <f>ROUND(ROUND(L314,2)*ROUND(G314,3),2)</f>
        <v>0</v>
      </c>
      <c r="N314" s="30" t="s">
        <v>6030</v>
      </c>
      <c r="O314">
        <f>(M314*21)/100</f>
        <v>0</v>
      </c>
      <c r="P314" t="s">
        <v>28</v>
      </c>
    </row>
    <row r="315" spans="1:16" ht="12.75" customHeight="1" x14ac:dyDescent="0.2">
      <c r="A315" s="33" t="s">
        <v>57</v>
      </c>
      <c r="E315" s="34" t="s">
        <v>5</v>
      </c>
    </row>
    <row r="316" spans="1:16" ht="12.75" customHeight="1" x14ac:dyDescent="0.2">
      <c r="A316" s="33" t="s">
        <v>58</v>
      </c>
      <c r="E316" s="35" t="s">
        <v>9887</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8669</v>
      </c>
      <c r="D319" t="s">
        <v>5</v>
      </c>
      <c r="E319" s="29" t="s">
        <v>8670</v>
      </c>
      <c r="F319" s="30" t="s">
        <v>1225</v>
      </c>
      <c r="G319" s="31">
        <v>8.9999999999999993E-3</v>
      </c>
      <c r="H319" s="30">
        <v>1</v>
      </c>
      <c r="I319" s="30">
        <f>ROUND(G319*H319,6)</f>
        <v>8.9999999999999993E-3</v>
      </c>
      <c r="L319" s="32">
        <v>0</v>
      </c>
      <c r="M319" s="27">
        <f>ROUND(ROUND(L319,2)*ROUND(G319,3),2)</f>
        <v>0</v>
      </c>
      <c r="N319" s="30" t="s">
        <v>6030</v>
      </c>
      <c r="O319">
        <f>(M319*21)/100</f>
        <v>0</v>
      </c>
      <c r="P319" t="s">
        <v>28</v>
      </c>
    </row>
    <row r="320" spans="1:16" ht="12.75" customHeight="1" x14ac:dyDescent="0.2">
      <c r="A320" s="33" t="s">
        <v>57</v>
      </c>
      <c r="E320" s="34" t="s">
        <v>5</v>
      </c>
    </row>
    <row r="321" spans="1:16" ht="12.75" customHeight="1" x14ac:dyDescent="0.2">
      <c r="A321" s="33" t="s">
        <v>58</v>
      </c>
      <c r="E321" s="35" t="s">
        <v>9888</v>
      </c>
    </row>
    <row r="322" spans="1:16" ht="12.75" customHeight="1" x14ac:dyDescent="0.2">
      <c r="E322" s="34" t="s">
        <v>5</v>
      </c>
    </row>
    <row r="323" spans="1:16" ht="12.75" customHeight="1" x14ac:dyDescent="0.2">
      <c r="A323" t="s">
        <v>52</v>
      </c>
      <c r="B323" s="10" t="s">
        <v>423</v>
      </c>
      <c r="C323" s="10" t="s">
        <v>8681</v>
      </c>
      <c r="D323" t="s">
        <v>5</v>
      </c>
      <c r="E323" s="29" t="s">
        <v>8682</v>
      </c>
      <c r="F323" s="30" t="s">
        <v>602</v>
      </c>
      <c r="G323" s="31">
        <v>34.469000000000001</v>
      </c>
      <c r="H323" s="30">
        <v>5.0000000000000001E-3</v>
      </c>
      <c r="I323" s="30">
        <f>ROUND(G323*H323,6)</f>
        <v>0.172345</v>
      </c>
      <c r="L323" s="32">
        <v>0</v>
      </c>
      <c r="M323" s="27">
        <f>ROUND(ROUND(L323,2)*ROUND(G323,3),2)</f>
        <v>0</v>
      </c>
      <c r="N323" s="30" t="s">
        <v>6030</v>
      </c>
      <c r="O323">
        <f>(M323*21)/100</f>
        <v>0</v>
      </c>
      <c r="P323" t="s">
        <v>28</v>
      </c>
    </row>
    <row r="324" spans="1:16" ht="12.75" customHeight="1" x14ac:dyDescent="0.2">
      <c r="A324" s="33" t="s">
        <v>57</v>
      </c>
      <c r="E324" s="34" t="s">
        <v>5</v>
      </c>
    </row>
    <row r="325" spans="1:16" ht="38.25" customHeight="1" x14ac:dyDescent="0.2">
      <c r="A325" s="33" t="s">
        <v>58</v>
      </c>
      <c r="E325" s="35" t="s">
        <v>9889</v>
      </c>
    </row>
    <row r="326" spans="1:16" ht="12.75" customHeight="1" x14ac:dyDescent="0.2">
      <c r="E326" s="34" t="s">
        <v>5</v>
      </c>
    </row>
    <row r="327" spans="1:16" ht="12.75" customHeight="1" x14ac:dyDescent="0.2">
      <c r="A327" t="s">
        <v>52</v>
      </c>
      <c r="B327" s="10" t="s">
        <v>426</v>
      </c>
      <c r="C327" s="10" t="s">
        <v>6969</v>
      </c>
      <c r="D327" t="s">
        <v>5</v>
      </c>
      <c r="E327" s="29" t="s">
        <v>6970</v>
      </c>
      <c r="F327" s="30" t="s">
        <v>602</v>
      </c>
      <c r="G327" s="31">
        <v>7.3</v>
      </c>
      <c r="H327" s="30">
        <v>2.9999999999999997E-4</v>
      </c>
      <c r="I327" s="30">
        <f>ROUND(G327*H327,6)</f>
        <v>2.1900000000000001E-3</v>
      </c>
      <c r="L327" s="32">
        <v>0</v>
      </c>
      <c r="M327" s="27">
        <f>ROUND(ROUND(L327,2)*ROUND(G327,3),2)</f>
        <v>0</v>
      </c>
      <c r="N327" s="30" t="s">
        <v>6030</v>
      </c>
      <c r="O327">
        <f>(M327*21)/100</f>
        <v>0</v>
      </c>
      <c r="P327" t="s">
        <v>28</v>
      </c>
    </row>
    <row r="328" spans="1:16" ht="12.75" customHeight="1" x14ac:dyDescent="0.2">
      <c r="A328" s="33" t="s">
        <v>57</v>
      </c>
      <c r="E328" s="34" t="s">
        <v>5</v>
      </c>
    </row>
    <row r="329" spans="1:16" ht="12.75" customHeight="1" x14ac:dyDescent="0.2">
      <c r="A329" s="33" t="s">
        <v>58</v>
      </c>
      <c r="E329" s="35" t="s">
        <v>9890</v>
      </c>
    </row>
    <row r="330" spans="1:16" ht="12.75" customHeight="1" x14ac:dyDescent="0.2">
      <c r="E330" s="34" t="s">
        <v>5</v>
      </c>
    </row>
    <row r="331" spans="1:16" ht="12.75" customHeight="1" x14ac:dyDescent="0.2">
      <c r="A331" t="s">
        <v>52</v>
      </c>
      <c r="B331" s="10" t="s">
        <v>429</v>
      </c>
      <c r="C331" s="10" t="s">
        <v>6942</v>
      </c>
      <c r="D331" t="s">
        <v>5</v>
      </c>
      <c r="E331" s="29" t="s">
        <v>7801</v>
      </c>
      <c r="F331" s="30" t="s">
        <v>602</v>
      </c>
      <c r="G331" s="31">
        <v>4.883</v>
      </c>
      <c r="H331" s="30">
        <v>0</v>
      </c>
      <c r="I331" s="30">
        <f>ROUND(G331*H331,6)</f>
        <v>0</v>
      </c>
      <c r="L331" s="32">
        <v>0</v>
      </c>
      <c r="M331" s="27">
        <f>ROUND(ROUND(L331,2)*ROUND(G331,3),2)</f>
        <v>0</v>
      </c>
      <c r="N331" s="30" t="s">
        <v>6030</v>
      </c>
      <c r="O331">
        <f>(M331*21)/100</f>
        <v>0</v>
      </c>
      <c r="P331" t="s">
        <v>28</v>
      </c>
    </row>
    <row r="332" spans="1:16" ht="12.75" customHeight="1" x14ac:dyDescent="0.2">
      <c r="A332" s="33" t="s">
        <v>57</v>
      </c>
      <c r="E332" s="34" t="s">
        <v>5</v>
      </c>
    </row>
    <row r="333" spans="1:16" ht="12.75" customHeight="1" x14ac:dyDescent="0.2">
      <c r="A333" s="33" t="s">
        <v>58</v>
      </c>
      <c r="E333" s="35" t="s">
        <v>9891</v>
      </c>
    </row>
    <row r="334" spans="1:16" ht="12.75" customHeight="1" x14ac:dyDescent="0.2">
      <c r="E334" s="34" t="s">
        <v>6207</v>
      </c>
    </row>
    <row r="335" spans="1:16" ht="12.75" customHeight="1" x14ac:dyDescent="0.2">
      <c r="A335" t="s">
        <v>52</v>
      </c>
      <c r="B335" s="10" t="s">
        <v>432</v>
      </c>
      <c r="C335" s="10" t="s">
        <v>6945</v>
      </c>
      <c r="D335" t="s">
        <v>5</v>
      </c>
      <c r="E335" s="29" t="s">
        <v>7803</v>
      </c>
      <c r="F335" s="30" t="s">
        <v>602</v>
      </c>
      <c r="G335" s="31">
        <v>21.835999999999999</v>
      </c>
      <c r="H335" s="30">
        <v>0</v>
      </c>
      <c r="I335" s="30">
        <f>ROUND(G335*H335,6)</f>
        <v>0</v>
      </c>
      <c r="L335" s="32">
        <v>0</v>
      </c>
      <c r="M335" s="27">
        <f>ROUND(ROUND(L335,2)*ROUND(G335,3),2)</f>
        <v>0</v>
      </c>
      <c r="N335" s="30" t="s">
        <v>6030</v>
      </c>
      <c r="O335">
        <f>(M335*21)/100</f>
        <v>0</v>
      </c>
      <c r="P335" t="s">
        <v>28</v>
      </c>
    </row>
    <row r="336" spans="1:16" ht="12.75" customHeight="1" x14ac:dyDescent="0.2">
      <c r="A336" s="33" t="s">
        <v>57</v>
      </c>
      <c r="E336" s="34" t="s">
        <v>5</v>
      </c>
    </row>
    <row r="337" spans="1:16" ht="12.75" customHeight="1" x14ac:dyDescent="0.2">
      <c r="A337" s="33" t="s">
        <v>58</v>
      </c>
      <c r="E337" s="35" t="s">
        <v>9892</v>
      </c>
    </row>
    <row r="338" spans="1:16" ht="12.75" customHeight="1" x14ac:dyDescent="0.2">
      <c r="E338" s="34" t="s">
        <v>6207</v>
      </c>
    </row>
    <row r="339" spans="1:16" ht="12.75" customHeight="1" x14ac:dyDescent="0.2">
      <c r="A339" t="s">
        <v>52</v>
      </c>
      <c r="B339" s="10" t="s">
        <v>435</v>
      </c>
      <c r="C339" s="10" t="s">
        <v>8672</v>
      </c>
      <c r="D339" t="s">
        <v>5</v>
      </c>
      <c r="E339" s="29" t="s">
        <v>9893</v>
      </c>
      <c r="F339" s="30" t="s">
        <v>602</v>
      </c>
      <c r="G339" s="31">
        <v>6.4020000000000001</v>
      </c>
      <c r="H339" s="30">
        <v>0</v>
      </c>
      <c r="I339" s="30">
        <f>ROUND(G339*H339,6)</f>
        <v>0</v>
      </c>
      <c r="L339" s="32">
        <v>0</v>
      </c>
      <c r="M339" s="27">
        <f>ROUND(ROUND(L339,2)*ROUND(G339,3),2)</f>
        <v>0</v>
      </c>
      <c r="N339" s="30" t="s">
        <v>6030</v>
      </c>
      <c r="O339">
        <f>(M339*21)/100</f>
        <v>0</v>
      </c>
      <c r="P339" t="s">
        <v>28</v>
      </c>
    </row>
    <row r="340" spans="1:16" ht="12.75" customHeight="1" x14ac:dyDescent="0.2">
      <c r="A340" s="33" t="s">
        <v>57</v>
      </c>
      <c r="E340" s="34" t="s">
        <v>5</v>
      </c>
    </row>
    <row r="341" spans="1:16" ht="38.25" customHeight="1" x14ac:dyDescent="0.2">
      <c r="A341" s="33" t="s">
        <v>58</v>
      </c>
      <c r="E341" s="35" t="s">
        <v>9894</v>
      </c>
    </row>
    <row r="342" spans="1:16" ht="12.75" customHeight="1" x14ac:dyDescent="0.2">
      <c r="E342" s="34" t="s">
        <v>7809</v>
      </c>
    </row>
    <row r="343" spans="1:16" ht="12.75" customHeight="1" x14ac:dyDescent="0.2">
      <c r="A343" t="s">
        <v>52</v>
      </c>
      <c r="B343" s="10" t="s">
        <v>438</v>
      </c>
      <c r="C343" s="10" t="s">
        <v>7806</v>
      </c>
      <c r="D343" t="s">
        <v>5</v>
      </c>
      <c r="E343" s="29" t="s">
        <v>7807</v>
      </c>
      <c r="F343" s="30" t="s">
        <v>602</v>
      </c>
      <c r="G343" s="31">
        <v>4.22</v>
      </c>
      <c r="H343" s="30">
        <v>0</v>
      </c>
      <c r="I343" s="30">
        <f>ROUND(G343*H343,6)</f>
        <v>0</v>
      </c>
      <c r="L343" s="32">
        <v>0</v>
      </c>
      <c r="M343" s="27">
        <f>ROUND(ROUND(L343,2)*ROUND(G343,3),2)</f>
        <v>0</v>
      </c>
      <c r="N343" s="30" t="s">
        <v>6030</v>
      </c>
      <c r="O343">
        <f>(M343*21)/100</f>
        <v>0</v>
      </c>
      <c r="P343" t="s">
        <v>28</v>
      </c>
    </row>
    <row r="344" spans="1:16" ht="12.75" customHeight="1" x14ac:dyDescent="0.2">
      <c r="A344" s="33" t="s">
        <v>57</v>
      </c>
      <c r="E344" s="34" t="s">
        <v>5</v>
      </c>
    </row>
    <row r="345" spans="1:16" ht="51" customHeight="1" x14ac:dyDescent="0.2">
      <c r="A345" s="33" t="s">
        <v>58</v>
      </c>
      <c r="E345" s="35" t="s">
        <v>9895</v>
      </c>
    </row>
    <row r="346" spans="1:16" ht="12.75" customHeight="1" x14ac:dyDescent="0.2">
      <c r="E346" s="34" t="s">
        <v>7809</v>
      </c>
    </row>
    <row r="347" spans="1:16" ht="12.75" customHeight="1" x14ac:dyDescent="0.2">
      <c r="A347" t="s">
        <v>52</v>
      </c>
      <c r="B347" s="10" t="s">
        <v>441</v>
      </c>
      <c r="C347" s="10" t="s">
        <v>6950</v>
      </c>
      <c r="D347" t="s">
        <v>5</v>
      </c>
      <c r="E347" s="29" t="s">
        <v>7810</v>
      </c>
      <c r="F347" s="30" t="s">
        <v>602</v>
      </c>
      <c r="G347" s="31">
        <v>4.883</v>
      </c>
      <c r="H347" s="30">
        <v>4.0000000000000002E-4</v>
      </c>
      <c r="I347" s="30">
        <f>ROUND(G347*H347,6)</f>
        <v>1.9530000000000001E-3</v>
      </c>
      <c r="L347" s="32">
        <v>0</v>
      </c>
      <c r="M347" s="27">
        <f>ROUND(ROUND(L347,2)*ROUND(G347,3),2)</f>
        <v>0</v>
      </c>
      <c r="N347" s="30" t="s">
        <v>6030</v>
      </c>
      <c r="O347">
        <f>(M347*21)/100</f>
        <v>0</v>
      </c>
      <c r="P347" t="s">
        <v>28</v>
      </c>
    </row>
    <row r="348" spans="1:16" ht="12.75" customHeight="1" x14ac:dyDescent="0.2">
      <c r="A348" s="33" t="s">
        <v>57</v>
      </c>
      <c r="E348" s="34" t="s">
        <v>5</v>
      </c>
    </row>
    <row r="349" spans="1:16" ht="12.75" customHeight="1" x14ac:dyDescent="0.2">
      <c r="A349" s="33" t="s">
        <v>58</v>
      </c>
      <c r="E349" s="35" t="s">
        <v>9896</v>
      </c>
    </row>
    <row r="350" spans="1:16" ht="12.75" customHeight="1" x14ac:dyDescent="0.2">
      <c r="E350" s="34" t="s">
        <v>6953</v>
      </c>
    </row>
    <row r="351" spans="1:16" ht="12.75" customHeight="1" x14ac:dyDescent="0.2">
      <c r="A351" t="s">
        <v>52</v>
      </c>
      <c r="B351" s="10" t="s">
        <v>444</v>
      </c>
      <c r="C351" s="10" t="s">
        <v>6954</v>
      </c>
      <c r="D351" t="s">
        <v>5</v>
      </c>
      <c r="E351" s="29" t="s">
        <v>7812</v>
      </c>
      <c r="F351" s="30" t="s">
        <v>602</v>
      </c>
      <c r="G351" s="31">
        <v>21.835999999999999</v>
      </c>
      <c r="H351" s="30">
        <v>4.0000000000000002E-4</v>
      </c>
      <c r="I351" s="30">
        <f>ROUND(G351*H351,6)</f>
        <v>8.7340000000000004E-3</v>
      </c>
      <c r="L351" s="32">
        <v>0</v>
      </c>
      <c r="M351" s="27">
        <f>ROUND(ROUND(L351,2)*ROUND(G351,3),2)</f>
        <v>0</v>
      </c>
      <c r="N351" s="30" t="s">
        <v>6030</v>
      </c>
      <c r="O351">
        <f>(M351*21)/100</f>
        <v>0</v>
      </c>
      <c r="P351" t="s">
        <v>28</v>
      </c>
    </row>
    <row r="352" spans="1:16" ht="12.75" customHeight="1" x14ac:dyDescent="0.2">
      <c r="A352" s="33" t="s">
        <v>57</v>
      </c>
      <c r="E352" s="34" t="s">
        <v>5</v>
      </c>
    </row>
    <row r="353" spans="1:16" ht="38.25" customHeight="1" x14ac:dyDescent="0.2">
      <c r="A353" s="33" t="s">
        <v>58</v>
      </c>
      <c r="E353" s="35" t="s">
        <v>9897</v>
      </c>
    </row>
    <row r="354" spans="1:16" ht="12.75" customHeight="1" x14ac:dyDescent="0.2">
      <c r="E354" s="34" t="s">
        <v>6953</v>
      </c>
    </row>
    <row r="355" spans="1:16" ht="12.75" customHeight="1" x14ac:dyDescent="0.2">
      <c r="A355" t="s">
        <v>52</v>
      </c>
      <c r="B355" s="10" t="s">
        <v>445</v>
      </c>
      <c r="C355" s="10" t="s">
        <v>6966</v>
      </c>
      <c r="D355" t="s">
        <v>5</v>
      </c>
      <c r="E355" s="29" t="s">
        <v>7820</v>
      </c>
      <c r="F355" s="30" t="s">
        <v>602</v>
      </c>
      <c r="G355" s="31">
        <v>7.3</v>
      </c>
      <c r="H355" s="30">
        <v>0</v>
      </c>
      <c r="I355" s="30">
        <f>ROUND(G355*H355,6)</f>
        <v>0</v>
      </c>
      <c r="L355" s="32">
        <v>0</v>
      </c>
      <c r="M355" s="27">
        <f>ROUND(ROUND(L355,2)*ROUND(G355,3),2)</f>
        <v>0</v>
      </c>
      <c r="N355" s="30" t="s">
        <v>6030</v>
      </c>
      <c r="O355">
        <f>(M355*21)/100</f>
        <v>0</v>
      </c>
      <c r="P355" t="s">
        <v>28</v>
      </c>
    </row>
    <row r="356" spans="1:16" ht="12.75" customHeight="1" x14ac:dyDescent="0.2">
      <c r="A356" s="33" t="s">
        <v>57</v>
      </c>
      <c r="E356" s="34" t="s">
        <v>5</v>
      </c>
    </row>
    <row r="357" spans="1:16" ht="12.75" customHeight="1" x14ac:dyDescent="0.2">
      <c r="A357" s="33" t="s">
        <v>58</v>
      </c>
      <c r="E357" s="35" t="s">
        <v>9898</v>
      </c>
    </row>
    <row r="358" spans="1:16" ht="12.75" customHeight="1" x14ac:dyDescent="0.2">
      <c r="E358" s="34" t="s">
        <v>7818</v>
      </c>
    </row>
    <row r="359" spans="1:16" ht="12.75" customHeight="1" x14ac:dyDescent="0.2">
      <c r="A359" t="s">
        <v>49</v>
      </c>
      <c r="C359" s="11" t="s">
        <v>7053</v>
      </c>
      <c r="E359" s="28" t="s">
        <v>7054</v>
      </c>
      <c r="J359" s="27">
        <f>0</f>
        <v>0</v>
      </c>
      <c r="K359" s="27">
        <f>0</f>
        <v>0</v>
      </c>
      <c r="L359" s="27">
        <f>0+L360+L364+L368+L372+L376</f>
        <v>0</v>
      </c>
      <c r="M359" s="27">
        <f>0+M360+M364+M368+M372+M376</f>
        <v>0</v>
      </c>
    </row>
    <row r="360" spans="1:16" ht="12.75" customHeight="1" x14ac:dyDescent="0.2">
      <c r="A360" t="s">
        <v>52</v>
      </c>
      <c r="B360" s="10" t="s">
        <v>446</v>
      </c>
      <c r="C360" s="10" t="s">
        <v>7055</v>
      </c>
      <c r="D360" t="s">
        <v>5</v>
      </c>
      <c r="E360" s="29" t="s">
        <v>7871</v>
      </c>
      <c r="F360" s="30" t="s">
        <v>602</v>
      </c>
      <c r="G360" s="31">
        <v>17.451000000000001</v>
      </c>
      <c r="H360" s="30">
        <v>7.6999999999999996E-4</v>
      </c>
      <c r="I360" s="30">
        <f>ROUND(G360*H360,6)</f>
        <v>1.3436999999999999E-2</v>
      </c>
      <c r="L360" s="32">
        <v>0</v>
      </c>
      <c r="M360" s="27">
        <f>ROUND(ROUND(L360,2)*ROUND(G360,3),2)</f>
        <v>0</v>
      </c>
      <c r="N360" s="30" t="s">
        <v>6030</v>
      </c>
      <c r="O360">
        <f>(M360*21)/100</f>
        <v>0</v>
      </c>
      <c r="P360" t="s">
        <v>28</v>
      </c>
    </row>
    <row r="361" spans="1:16" ht="12.75" customHeight="1" x14ac:dyDescent="0.2">
      <c r="A361" s="33" t="s">
        <v>57</v>
      </c>
      <c r="E361" s="34" t="s">
        <v>5</v>
      </c>
    </row>
    <row r="362" spans="1:16" ht="38.25" customHeight="1" x14ac:dyDescent="0.2">
      <c r="A362" s="33" t="s">
        <v>58</v>
      </c>
      <c r="E362" s="35" t="s">
        <v>9899</v>
      </c>
    </row>
    <row r="363" spans="1:16" ht="12.75" customHeight="1" x14ac:dyDescent="0.2">
      <c r="E363" s="34" t="s">
        <v>5</v>
      </c>
    </row>
    <row r="364" spans="1:16" ht="12.75" customHeight="1" x14ac:dyDescent="0.2">
      <c r="A364" t="s">
        <v>52</v>
      </c>
      <c r="B364" s="10" t="s">
        <v>447</v>
      </c>
      <c r="C364" s="10" t="s">
        <v>7058</v>
      </c>
      <c r="D364" t="s">
        <v>5</v>
      </c>
      <c r="E364" s="29" t="s">
        <v>7873</v>
      </c>
      <c r="F364" s="30" t="s">
        <v>602</v>
      </c>
      <c r="G364" s="31">
        <v>33.584000000000003</v>
      </c>
      <c r="H364" s="30">
        <v>7.6999999999999996E-4</v>
      </c>
      <c r="I364" s="30">
        <f>ROUND(G364*H364,6)</f>
        <v>2.5860000000000001E-2</v>
      </c>
      <c r="L364" s="32">
        <v>0</v>
      </c>
      <c r="M364" s="27">
        <f>ROUND(ROUND(L364,2)*ROUND(G364,3),2)</f>
        <v>0</v>
      </c>
      <c r="N364" s="30" t="s">
        <v>6030</v>
      </c>
      <c r="O364">
        <f>(M364*21)/100</f>
        <v>0</v>
      </c>
      <c r="P364" t="s">
        <v>28</v>
      </c>
    </row>
    <row r="365" spans="1:16" ht="12.75" customHeight="1" x14ac:dyDescent="0.2">
      <c r="A365" s="33" t="s">
        <v>57</v>
      </c>
      <c r="E365" s="34" t="s">
        <v>5</v>
      </c>
    </row>
    <row r="366" spans="1:16" ht="38.25" customHeight="1" x14ac:dyDescent="0.2">
      <c r="A366" s="33" t="s">
        <v>58</v>
      </c>
      <c r="E366" s="35" t="s">
        <v>9900</v>
      </c>
    </row>
    <row r="367" spans="1:16" ht="12.75" customHeight="1" x14ac:dyDescent="0.2">
      <c r="E367" s="34" t="s">
        <v>5</v>
      </c>
    </row>
    <row r="368" spans="1:16" ht="12.75" customHeight="1" x14ac:dyDescent="0.2">
      <c r="A368" t="s">
        <v>52</v>
      </c>
      <c r="B368" s="10" t="s">
        <v>448</v>
      </c>
      <c r="C368" s="10" t="s">
        <v>7061</v>
      </c>
      <c r="D368" t="s">
        <v>5</v>
      </c>
      <c r="E368" s="29" t="s">
        <v>7878</v>
      </c>
      <c r="F368" s="30" t="s">
        <v>602</v>
      </c>
      <c r="G368" s="31">
        <v>17.451000000000001</v>
      </c>
      <c r="H368" s="30">
        <v>1.3999999999999999E-4</v>
      </c>
      <c r="I368" s="30">
        <f>ROUND(G368*H368,6)</f>
        <v>2.4429999999999999E-3</v>
      </c>
      <c r="L368" s="32">
        <v>0</v>
      </c>
      <c r="M368" s="27">
        <f>ROUND(ROUND(L368,2)*ROUND(G368,3),2)</f>
        <v>0</v>
      </c>
      <c r="N368" s="30" t="s">
        <v>6030</v>
      </c>
      <c r="O368">
        <f>(M368*21)/100</f>
        <v>0</v>
      </c>
      <c r="P368" t="s">
        <v>28</v>
      </c>
    </row>
    <row r="369" spans="1:16" ht="12.75" customHeight="1" x14ac:dyDescent="0.2">
      <c r="A369" s="33" t="s">
        <v>57</v>
      </c>
      <c r="E369" s="34" t="s">
        <v>7879</v>
      </c>
    </row>
    <row r="370" spans="1:16" ht="12.75" customHeight="1" x14ac:dyDescent="0.2">
      <c r="A370" s="33" t="s">
        <v>58</v>
      </c>
      <c r="E370" s="35" t="s">
        <v>9901</v>
      </c>
    </row>
    <row r="371" spans="1:16" ht="12.75" customHeight="1" x14ac:dyDescent="0.2">
      <c r="E371" s="34" t="s">
        <v>5</v>
      </c>
    </row>
    <row r="372" spans="1:16" ht="12.75" customHeight="1" x14ac:dyDescent="0.2">
      <c r="A372" t="s">
        <v>52</v>
      </c>
      <c r="B372" s="10" t="s">
        <v>449</v>
      </c>
      <c r="C372" s="10" t="s">
        <v>7064</v>
      </c>
      <c r="D372" t="s">
        <v>5</v>
      </c>
      <c r="E372" s="29" t="s">
        <v>7878</v>
      </c>
      <c r="F372" s="30" t="s">
        <v>602</v>
      </c>
      <c r="G372" s="31">
        <v>33.584000000000003</v>
      </c>
      <c r="H372" s="30">
        <v>1.3999999999999999E-4</v>
      </c>
      <c r="I372" s="30">
        <f>ROUND(G372*H372,6)</f>
        <v>4.7019999999999996E-3</v>
      </c>
      <c r="L372" s="32">
        <v>0</v>
      </c>
      <c r="M372" s="27">
        <f>ROUND(ROUND(L372,2)*ROUND(G372,3),2)</f>
        <v>0</v>
      </c>
      <c r="N372" s="30" t="s">
        <v>6030</v>
      </c>
      <c r="O372">
        <f>(M372*21)/100</f>
        <v>0</v>
      </c>
      <c r="P372" t="s">
        <v>28</v>
      </c>
    </row>
    <row r="373" spans="1:16" ht="12.75" customHeight="1" x14ac:dyDescent="0.2">
      <c r="A373" s="33" t="s">
        <v>57</v>
      </c>
      <c r="E373" s="34" t="s">
        <v>7881</v>
      </c>
    </row>
    <row r="374" spans="1:16" ht="12.75" customHeight="1" x14ac:dyDescent="0.2">
      <c r="A374" s="33" t="s">
        <v>58</v>
      </c>
      <c r="E374" s="35" t="s">
        <v>9902</v>
      </c>
    </row>
    <row r="375" spans="1:16" ht="12.75" customHeight="1" x14ac:dyDescent="0.2">
      <c r="E375" s="34" t="s">
        <v>5</v>
      </c>
    </row>
    <row r="376" spans="1:16" ht="12.75" customHeight="1" x14ac:dyDescent="0.2">
      <c r="A376" t="s">
        <v>52</v>
      </c>
      <c r="B376" s="10" t="s">
        <v>450</v>
      </c>
      <c r="C376" s="10" t="s">
        <v>9903</v>
      </c>
      <c r="D376" t="s">
        <v>5</v>
      </c>
      <c r="E376" s="29" t="s">
        <v>7068</v>
      </c>
      <c r="F376" s="30" t="s">
        <v>2830</v>
      </c>
      <c r="G376" s="31">
        <v>229.65799999999999</v>
      </c>
      <c r="H376" s="30">
        <v>1E-3</v>
      </c>
      <c r="I376" s="30">
        <f>ROUND(G376*H376,6)</f>
        <v>0.229658</v>
      </c>
      <c r="L376" s="32">
        <v>0</v>
      </c>
      <c r="M376" s="27">
        <f>ROUND(ROUND(L376,2)*ROUND(G376,3),2)</f>
        <v>0</v>
      </c>
      <c r="N376" s="30" t="s">
        <v>9854</v>
      </c>
      <c r="O376">
        <f>(M376*21)/100</f>
        <v>0</v>
      </c>
      <c r="P376" t="s">
        <v>28</v>
      </c>
    </row>
    <row r="377" spans="1:16" ht="12.75" customHeight="1" x14ac:dyDescent="0.2">
      <c r="A377" s="33" t="s">
        <v>57</v>
      </c>
      <c r="E377" s="34" t="s">
        <v>5</v>
      </c>
    </row>
    <row r="378" spans="1:16" ht="12.75" customHeight="1" x14ac:dyDescent="0.2">
      <c r="A378" s="33" t="s">
        <v>58</v>
      </c>
      <c r="E378" s="35" t="s">
        <v>9904</v>
      </c>
    </row>
    <row r="379" spans="1:16" ht="12.75" customHeight="1" x14ac:dyDescent="0.2">
      <c r="E379" s="34" t="s">
        <v>9905</v>
      </c>
    </row>
    <row r="380" spans="1:16" ht="12.75" customHeight="1" x14ac:dyDescent="0.2">
      <c r="A380" t="s">
        <v>49</v>
      </c>
      <c r="C380" s="11" t="s">
        <v>7069</v>
      </c>
      <c r="E380" s="28" t="s">
        <v>6602</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9906</v>
      </c>
      <c r="D381" t="s">
        <v>5</v>
      </c>
      <c r="E381" s="29" t="s">
        <v>7888</v>
      </c>
      <c r="F381" s="30" t="s">
        <v>126</v>
      </c>
      <c r="G381" s="31">
        <v>8</v>
      </c>
      <c r="H381" s="30">
        <v>0</v>
      </c>
      <c r="I381" s="30">
        <f>ROUND(G381*H381,6)</f>
        <v>0</v>
      </c>
      <c r="L381" s="32">
        <v>0</v>
      </c>
      <c r="M381" s="27">
        <f>ROUND(ROUND(L381,2)*ROUND(G381,3),2)</f>
        <v>0</v>
      </c>
      <c r="N381" s="30" t="s">
        <v>9854</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9726</v>
      </c>
    </row>
    <row r="385" spans="1:16" ht="12.75" customHeight="1" x14ac:dyDescent="0.2">
      <c r="A385" t="s">
        <v>52</v>
      </c>
      <c r="B385" s="10" t="s">
        <v>455</v>
      </c>
      <c r="C385" s="10" t="s">
        <v>9907</v>
      </c>
      <c r="D385" t="s">
        <v>5</v>
      </c>
      <c r="E385" s="29" t="s">
        <v>7890</v>
      </c>
      <c r="F385" s="30" t="s">
        <v>126</v>
      </c>
      <c r="G385" s="31">
        <v>8</v>
      </c>
      <c r="H385" s="30">
        <v>0</v>
      </c>
      <c r="I385" s="30">
        <f>ROUND(G385*H385,6)</f>
        <v>0</v>
      </c>
      <c r="L385" s="32">
        <v>0</v>
      </c>
      <c r="M385" s="27">
        <f>ROUND(ROUND(L385,2)*ROUND(G385,3),2)</f>
        <v>0</v>
      </c>
      <c r="N385" s="30" t="s">
        <v>9854</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9726</v>
      </c>
    </row>
    <row r="389" spans="1:16" ht="12.75" customHeight="1" x14ac:dyDescent="0.2">
      <c r="A389" t="s">
        <v>52</v>
      </c>
      <c r="B389" s="10" t="s">
        <v>458</v>
      </c>
      <c r="C389" s="10" t="s">
        <v>9908</v>
      </c>
      <c r="D389" t="s">
        <v>5</v>
      </c>
      <c r="E389" s="29" t="s">
        <v>6608</v>
      </c>
      <c r="F389" s="30" t="s">
        <v>126</v>
      </c>
      <c r="G389" s="31">
        <v>8</v>
      </c>
      <c r="H389" s="30">
        <v>0</v>
      </c>
      <c r="I389" s="30">
        <f>ROUND(G389*H389,6)</f>
        <v>0</v>
      </c>
      <c r="L389" s="32">
        <v>0</v>
      </c>
      <c r="M389" s="27">
        <f>ROUND(ROUND(L389,2)*ROUND(G389,3),2)</f>
        <v>0</v>
      </c>
      <c r="N389" s="30" t="s">
        <v>9854</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9726</v>
      </c>
    </row>
    <row r="393" spans="1:16" ht="12.75" customHeight="1" x14ac:dyDescent="0.2">
      <c r="A393" t="s">
        <v>52</v>
      </c>
      <c r="B393" s="10" t="s">
        <v>461</v>
      </c>
      <c r="C393" s="10" t="s">
        <v>9909</v>
      </c>
      <c r="D393" t="s">
        <v>5</v>
      </c>
      <c r="E393" s="29" t="s">
        <v>6610</v>
      </c>
      <c r="F393" s="30" t="s">
        <v>126</v>
      </c>
      <c r="G393" s="31">
        <v>8</v>
      </c>
      <c r="H393" s="30">
        <v>0</v>
      </c>
      <c r="I393" s="30">
        <f>ROUND(G393*H393,6)</f>
        <v>0</v>
      </c>
      <c r="L393" s="32">
        <v>0</v>
      </c>
      <c r="M393" s="27">
        <f>ROUND(ROUND(L393,2)*ROUND(G393,3),2)</f>
        <v>0</v>
      </c>
      <c r="N393" s="30" t="s">
        <v>9854</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9910</v>
      </c>
    </row>
    <row r="397" spans="1:16" ht="12.75" customHeight="1" x14ac:dyDescent="0.2">
      <c r="A397" t="s">
        <v>52</v>
      </c>
      <c r="B397" s="10" t="s">
        <v>464</v>
      </c>
      <c r="C397" s="10" t="s">
        <v>9911</v>
      </c>
      <c r="D397" t="s">
        <v>5</v>
      </c>
      <c r="E397" s="29" t="s">
        <v>6612</v>
      </c>
      <c r="F397" s="30" t="s">
        <v>3289</v>
      </c>
      <c r="G397" s="31">
        <v>1</v>
      </c>
      <c r="H397" s="30">
        <v>0</v>
      </c>
      <c r="I397" s="30">
        <f>ROUND(G397*H397,6)</f>
        <v>0</v>
      </c>
      <c r="L397" s="32">
        <v>0</v>
      </c>
      <c r="M397" s="27">
        <f>ROUND(ROUND(L397,2)*ROUND(G397,3),2)</f>
        <v>0</v>
      </c>
      <c r="N397" s="30" t="s">
        <v>9854</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9726</v>
      </c>
    </row>
    <row r="401" spans="1:16" ht="12.75" customHeight="1" x14ac:dyDescent="0.2">
      <c r="A401" t="s">
        <v>52</v>
      </c>
      <c r="B401" s="10" t="s">
        <v>467</v>
      </c>
      <c r="C401" s="10" t="s">
        <v>9912</v>
      </c>
      <c r="D401" t="s">
        <v>5</v>
      </c>
      <c r="E401" s="29" t="s">
        <v>6614</v>
      </c>
      <c r="F401" s="30" t="s">
        <v>3289</v>
      </c>
      <c r="G401" s="31">
        <v>2</v>
      </c>
      <c r="H401" s="30">
        <v>0</v>
      </c>
      <c r="I401" s="30">
        <f>ROUND(G401*H401,6)</f>
        <v>0</v>
      </c>
      <c r="L401" s="32">
        <v>0</v>
      </c>
      <c r="M401" s="27">
        <f>ROUND(ROUND(L401,2)*ROUND(G401,3),2)</f>
        <v>0</v>
      </c>
      <c r="N401" s="30" t="s">
        <v>9854</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9726</v>
      </c>
    </row>
    <row r="405" spans="1:16" ht="12.75" customHeight="1" x14ac:dyDescent="0.2">
      <c r="A405" t="s">
        <v>52</v>
      </c>
      <c r="B405" s="10" t="s">
        <v>470</v>
      </c>
      <c r="C405" s="10" t="s">
        <v>9913</v>
      </c>
      <c r="D405" t="s">
        <v>5</v>
      </c>
      <c r="E405" s="29" t="s">
        <v>6616</v>
      </c>
      <c r="F405" s="30" t="s">
        <v>3289</v>
      </c>
      <c r="G405" s="31">
        <v>2</v>
      </c>
      <c r="H405" s="30">
        <v>0</v>
      </c>
      <c r="I405" s="30">
        <f>ROUND(G405*H405,6)</f>
        <v>0</v>
      </c>
      <c r="L405" s="32">
        <v>0</v>
      </c>
      <c r="M405" s="27">
        <f>ROUND(ROUND(L405,2)*ROUND(G405,3),2)</f>
        <v>0</v>
      </c>
      <c r="N405" s="30" t="s">
        <v>9854</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9726</v>
      </c>
    </row>
    <row r="409" spans="1:16" ht="12.75" customHeight="1" x14ac:dyDescent="0.2">
      <c r="A409" t="s">
        <v>52</v>
      </c>
      <c r="B409" s="10" t="s">
        <v>473</v>
      </c>
      <c r="C409" s="10" t="s">
        <v>9914</v>
      </c>
      <c r="D409" t="s">
        <v>5</v>
      </c>
      <c r="E409" s="29" t="s">
        <v>6618</v>
      </c>
      <c r="F409" s="30" t="s">
        <v>6012</v>
      </c>
      <c r="G409" s="31">
        <v>1</v>
      </c>
      <c r="H409" s="30">
        <v>0</v>
      </c>
      <c r="I409" s="30">
        <f>ROUND(G409*H409,6)</f>
        <v>0</v>
      </c>
      <c r="L409" s="32">
        <v>0</v>
      </c>
      <c r="M409" s="27">
        <f>ROUND(ROUND(L409,2)*ROUND(G409,3),2)</f>
        <v>0</v>
      </c>
      <c r="N409" s="30" t="s">
        <v>9854</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9726</v>
      </c>
    </row>
    <row r="413" spans="1:16" ht="12.75" customHeight="1" x14ac:dyDescent="0.2">
      <c r="A413" t="s">
        <v>52</v>
      </c>
      <c r="B413" s="10" t="s">
        <v>476</v>
      </c>
      <c r="C413" s="10" t="s">
        <v>9915</v>
      </c>
      <c r="D413" t="s">
        <v>5</v>
      </c>
      <c r="E413" s="29" t="s">
        <v>6620</v>
      </c>
      <c r="F413" s="30" t="s">
        <v>6012</v>
      </c>
      <c r="G413" s="31">
        <v>1</v>
      </c>
      <c r="H413" s="30">
        <v>0</v>
      </c>
      <c r="I413" s="30">
        <f>ROUND(G413*H413,6)</f>
        <v>0</v>
      </c>
      <c r="L413" s="32">
        <v>0</v>
      </c>
      <c r="M413" s="27">
        <f>ROUND(ROUND(L413,2)*ROUND(G413,3),2)</f>
        <v>0</v>
      </c>
      <c r="N413" s="30" t="s">
        <v>9854</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9726</v>
      </c>
    </row>
    <row r="417" spans="1:16" ht="12.75" customHeight="1" x14ac:dyDescent="0.2">
      <c r="A417" t="s">
        <v>52</v>
      </c>
      <c r="B417" s="10" t="s">
        <v>479</v>
      </c>
      <c r="C417" s="10" t="s">
        <v>9916</v>
      </c>
      <c r="D417" t="s">
        <v>5</v>
      </c>
      <c r="E417" s="29" t="s">
        <v>6622</v>
      </c>
      <c r="F417" s="30" t="s">
        <v>3289</v>
      </c>
      <c r="G417" s="31">
        <v>1</v>
      </c>
      <c r="H417" s="30">
        <v>0</v>
      </c>
      <c r="I417" s="30">
        <f>ROUND(G417*H417,6)</f>
        <v>0</v>
      </c>
      <c r="L417" s="32">
        <v>0</v>
      </c>
      <c r="M417" s="27">
        <f>ROUND(ROUND(L417,2)*ROUND(G417,3),2)</f>
        <v>0</v>
      </c>
      <c r="N417" s="30" t="s">
        <v>9854</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9726</v>
      </c>
    </row>
    <row r="421" spans="1:16" ht="12.75" customHeight="1" x14ac:dyDescent="0.2">
      <c r="A421" t="s">
        <v>52</v>
      </c>
      <c r="B421" s="10" t="s">
        <v>482</v>
      </c>
      <c r="C421" s="10" t="s">
        <v>9917</v>
      </c>
      <c r="D421" t="s">
        <v>5</v>
      </c>
      <c r="E421" s="29" t="s">
        <v>6624</v>
      </c>
      <c r="F421" s="30" t="s">
        <v>3289</v>
      </c>
      <c r="G421" s="31">
        <v>1</v>
      </c>
      <c r="H421" s="30">
        <v>0</v>
      </c>
      <c r="I421" s="30">
        <f>ROUND(G421*H421,6)</f>
        <v>0</v>
      </c>
      <c r="L421" s="32">
        <v>0</v>
      </c>
      <c r="M421" s="27">
        <f>ROUND(ROUND(L421,2)*ROUND(G421,3),2)</f>
        <v>0</v>
      </c>
      <c r="N421" s="30" t="s">
        <v>9854</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9726</v>
      </c>
    </row>
    <row r="425" spans="1:16" ht="12.75" customHeight="1" x14ac:dyDescent="0.2">
      <c r="A425" t="s">
        <v>52</v>
      </c>
      <c r="B425" s="10" t="s">
        <v>485</v>
      </c>
      <c r="C425" s="10" t="s">
        <v>9918</v>
      </c>
      <c r="D425" t="s">
        <v>5</v>
      </c>
      <c r="E425" s="29" t="s">
        <v>6626</v>
      </c>
      <c r="F425" s="30" t="s">
        <v>3289</v>
      </c>
      <c r="G425" s="31">
        <v>1</v>
      </c>
      <c r="H425" s="30">
        <v>0</v>
      </c>
      <c r="I425" s="30">
        <f>ROUND(G425*H425,6)</f>
        <v>0</v>
      </c>
      <c r="L425" s="32">
        <v>0</v>
      </c>
      <c r="M425" s="27">
        <f>ROUND(ROUND(L425,2)*ROUND(G425,3),2)</f>
        <v>0</v>
      </c>
      <c r="N425" s="30" t="s">
        <v>9854</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9726</v>
      </c>
    </row>
    <row r="429" spans="1:16" ht="12.75" customHeight="1" x14ac:dyDescent="0.2">
      <c r="A429" t="s">
        <v>52</v>
      </c>
      <c r="B429" s="10" t="s">
        <v>488</v>
      </c>
      <c r="C429" s="10" t="s">
        <v>9919</v>
      </c>
      <c r="D429" t="s">
        <v>5</v>
      </c>
      <c r="E429" s="29" t="s">
        <v>6628</v>
      </c>
      <c r="F429" s="30" t="s">
        <v>3289</v>
      </c>
      <c r="G429" s="31">
        <v>1</v>
      </c>
      <c r="H429" s="30">
        <v>0</v>
      </c>
      <c r="I429" s="30">
        <f>ROUND(G429*H429,6)</f>
        <v>0</v>
      </c>
      <c r="L429" s="32">
        <v>0</v>
      </c>
      <c r="M429" s="27">
        <f>ROUND(ROUND(L429,2)*ROUND(G429,3),2)</f>
        <v>0</v>
      </c>
      <c r="N429" s="30" t="s">
        <v>9854</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9726</v>
      </c>
    </row>
    <row r="433" spans="1:16" ht="12.75" customHeight="1" x14ac:dyDescent="0.2">
      <c r="A433" t="s">
        <v>52</v>
      </c>
      <c r="B433" s="10" t="s">
        <v>491</v>
      </c>
      <c r="C433" s="10" t="s">
        <v>9920</v>
      </c>
      <c r="D433" t="s">
        <v>5</v>
      </c>
      <c r="E433" s="29" t="s">
        <v>6630</v>
      </c>
      <c r="F433" s="30" t="s">
        <v>3289</v>
      </c>
      <c r="G433" s="31">
        <v>1</v>
      </c>
      <c r="H433" s="30">
        <v>0</v>
      </c>
      <c r="I433" s="30">
        <f>ROUND(G433*H433,6)</f>
        <v>0</v>
      </c>
      <c r="L433" s="32">
        <v>0</v>
      </c>
      <c r="M433" s="27">
        <f>ROUND(ROUND(L433,2)*ROUND(G433,3),2)</f>
        <v>0</v>
      </c>
      <c r="N433" s="30" t="s">
        <v>9854</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9726</v>
      </c>
    </row>
    <row r="437" spans="1:16" ht="12.75" customHeight="1" x14ac:dyDescent="0.2">
      <c r="A437" t="s">
        <v>52</v>
      </c>
      <c r="B437" s="10" t="s">
        <v>494</v>
      </c>
      <c r="C437" s="10" t="s">
        <v>9921</v>
      </c>
      <c r="D437" t="s">
        <v>5</v>
      </c>
      <c r="E437" s="29" t="s">
        <v>6632</v>
      </c>
      <c r="F437" s="30" t="s">
        <v>3289</v>
      </c>
      <c r="G437" s="31">
        <v>1</v>
      </c>
      <c r="H437" s="30">
        <v>0</v>
      </c>
      <c r="I437" s="30">
        <f>ROUND(G437*H437,6)</f>
        <v>0</v>
      </c>
      <c r="L437" s="32">
        <v>0</v>
      </c>
      <c r="M437" s="27">
        <f>ROUND(ROUND(L437,2)*ROUND(G437,3),2)</f>
        <v>0</v>
      </c>
      <c r="N437" s="30" t="s">
        <v>9854</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9726</v>
      </c>
    </row>
    <row r="441" spans="1:16" ht="12.75" customHeight="1" x14ac:dyDescent="0.2">
      <c r="A441" t="s">
        <v>49</v>
      </c>
      <c r="C441" s="11" t="s">
        <v>9922</v>
      </c>
      <c r="E441" s="28" t="s">
        <v>9923</v>
      </c>
      <c r="J441" s="27">
        <f>0</f>
        <v>0</v>
      </c>
      <c r="K441" s="27">
        <f>0</f>
        <v>0</v>
      </c>
      <c r="L441" s="27">
        <f>0+L442</f>
        <v>0</v>
      </c>
      <c r="M441" s="27">
        <f>0+M442</f>
        <v>0</v>
      </c>
    </row>
    <row r="442" spans="1:16" ht="12.75" customHeight="1" x14ac:dyDescent="0.2">
      <c r="A442" t="s">
        <v>52</v>
      </c>
      <c r="B442" s="10" t="s">
        <v>495</v>
      </c>
      <c r="C442" s="10" t="s">
        <v>9924</v>
      </c>
      <c r="D442" t="s">
        <v>5</v>
      </c>
      <c r="E442" s="29" t="s">
        <v>9925</v>
      </c>
      <c r="F442" s="30" t="s">
        <v>55</v>
      </c>
      <c r="G442" s="31">
        <v>2</v>
      </c>
      <c r="H442" s="30">
        <v>0</v>
      </c>
      <c r="I442" s="30">
        <f>ROUND(G442*H442,6)</f>
        <v>0</v>
      </c>
      <c r="L442" s="32">
        <v>0</v>
      </c>
      <c r="M442" s="27">
        <f>ROUND(ROUND(L442,2)*ROUND(G442,3),2)</f>
        <v>0</v>
      </c>
      <c r="N442" s="30" t="s">
        <v>6030</v>
      </c>
      <c r="O442">
        <f>(M442*21)/100</f>
        <v>0</v>
      </c>
      <c r="P442" t="s">
        <v>28</v>
      </c>
    </row>
    <row r="443" spans="1:16" ht="12.75" customHeight="1" x14ac:dyDescent="0.2">
      <c r="A443" s="33" t="s">
        <v>57</v>
      </c>
      <c r="E443" s="34" t="s">
        <v>5</v>
      </c>
    </row>
    <row r="444" spans="1:16" ht="12.75" customHeight="1" x14ac:dyDescent="0.2">
      <c r="A444" s="33" t="s">
        <v>58</v>
      </c>
      <c r="E444" s="35" t="s">
        <v>9926</v>
      </c>
    </row>
    <row r="445" spans="1:16" ht="12.75" customHeight="1" x14ac:dyDescent="0.2">
      <c r="E445" s="34" t="s">
        <v>5</v>
      </c>
    </row>
    <row r="446" spans="1:16" ht="12.75" customHeight="1" x14ac:dyDescent="0.2">
      <c r="A446" t="s">
        <v>49</v>
      </c>
      <c r="C446" s="11" t="s">
        <v>6281</v>
      </c>
      <c r="E446" s="28" t="s">
        <v>6282</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7185</v>
      </c>
      <c r="D447" t="s">
        <v>5</v>
      </c>
      <c r="E447" s="29" t="s">
        <v>7186</v>
      </c>
      <c r="F447" s="30" t="s">
        <v>55</v>
      </c>
      <c r="G447" s="31">
        <v>2</v>
      </c>
      <c r="H447" s="30">
        <v>8.9999999999999993E-3</v>
      </c>
      <c r="I447" s="30">
        <f>ROUND(G447*H447,6)</f>
        <v>1.7999999999999999E-2</v>
      </c>
      <c r="L447" s="32">
        <v>0</v>
      </c>
      <c r="M447" s="27">
        <f>ROUND(ROUND(L447,2)*ROUND(G447,3),2)</f>
        <v>0</v>
      </c>
      <c r="N447" s="30" t="s">
        <v>6030</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9927</v>
      </c>
    </row>
    <row r="451" spans="1:16" ht="12.75" customHeight="1" x14ac:dyDescent="0.2">
      <c r="A451" t="s">
        <v>52</v>
      </c>
      <c r="B451" s="10" t="s">
        <v>497</v>
      </c>
      <c r="C451" s="10" t="s">
        <v>7149</v>
      </c>
      <c r="D451" t="s">
        <v>5</v>
      </c>
      <c r="E451" s="29" t="s">
        <v>7150</v>
      </c>
      <c r="F451" s="30" t="s">
        <v>55</v>
      </c>
      <c r="G451" s="31">
        <v>1</v>
      </c>
      <c r="H451" s="30">
        <v>2.1000000000000001E-4</v>
      </c>
      <c r="I451" s="30">
        <f>ROUND(G451*H451,6)</f>
        <v>2.1000000000000001E-4</v>
      </c>
      <c r="L451" s="32">
        <v>0</v>
      </c>
      <c r="M451" s="27">
        <f>ROUND(ROUND(L451,2)*ROUND(G451,3),2)</f>
        <v>0</v>
      </c>
      <c r="N451" s="30" t="s">
        <v>6030</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6283</v>
      </c>
      <c r="D455" t="s">
        <v>5</v>
      </c>
      <c r="E455" s="29" t="s">
        <v>9928</v>
      </c>
      <c r="F455" s="30" t="s">
        <v>55</v>
      </c>
      <c r="G455" s="31">
        <v>2</v>
      </c>
      <c r="H455" s="30">
        <v>0</v>
      </c>
      <c r="I455" s="30">
        <f>ROUND(G455*H455,6)</f>
        <v>0</v>
      </c>
      <c r="L455" s="32">
        <v>0</v>
      </c>
      <c r="M455" s="27">
        <f>ROUND(ROUND(L455,2)*ROUND(G455,3),2)</f>
        <v>0</v>
      </c>
      <c r="N455" s="30" t="s">
        <v>6030</v>
      </c>
      <c r="O455">
        <f>(M455*21)/100</f>
        <v>0</v>
      </c>
      <c r="P455" t="s">
        <v>28</v>
      </c>
    </row>
    <row r="456" spans="1:16" ht="12.75" customHeight="1" x14ac:dyDescent="0.2">
      <c r="A456" s="33" t="s">
        <v>57</v>
      </c>
      <c r="E456" s="34" t="s">
        <v>5</v>
      </c>
    </row>
    <row r="457" spans="1:16" ht="12.75" customHeight="1" x14ac:dyDescent="0.2">
      <c r="A457" s="33" t="s">
        <v>58</v>
      </c>
      <c r="E457" s="35" t="s">
        <v>9929</v>
      </c>
    </row>
    <row r="458" spans="1:16" ht="12.75" customHeight="1" x14ac:dyDescent="0.2">
      <c r="E458" s="34" t="s">
        <v>7921</v>
      </c>
    </row>
    <row r="459" spans="1:16" ht="12.75" customHeight="1" x14ac:dyDescent="0.2">
      <c r="A459" t="s">
        <v>52</v>
      </c>
      <c r="B459" s="10" t="s">
        <v>501</v>
      </c>
      <c r="C459" s="10" t="s">
        <v>9930</v>
      </c>
      <c r="D459" t="s">
        <v>5</v>
      </c>
      <c r="E459" s="29" t="s">
        <v>9931</v>
      </c>
      <c r="F459" s="30" t="s">
        <v>55</v>
      </c>
      <c r="G459" s="31">
        <v>1</v>
      </c>
      <c r="H459" s="30">
        <v>0</v>
      </c>
      <c r="I459" s="30">
        <f>ROUND(G459*H459,6)</f>
        <v>0</v>
      </c>
      <c r="L459" s="32">
        <v>0</v>
      </c>
      <c r="M459" s="27">
        <f>ROUND(ROUND(L459,2)*ROUND(G459,3),2)</f>
        <v>0</v>
      </c>
      <c r="N459" s="30" t="s">
        <v>6030</v>
      </c>
      <c r="O459">
        <f>(M459*21)/100</f>
        <v>0</v>
      </c>
      <c r="P459" t="s">
        <v>28</v>
      </c>
    </row>
    <row r="460" spans="1:16" ht="12.75" customHeight="1" x14ac:dyDescent="0.2">
      <c r="A460" s="33" t="s">
        <v>57</v>
      </c>
      <c r="E460" s="34" t="s">
        <v>5</v>
      </c>
    </row>
    <row r="461" spans="1:16" ht="12.75" customHeight="1" x14ac:dyDescent="0.2">
      <c r="A461" s="33" t="s">
        <v>58</v>
      </c>
      <c r="E461" s="35" t="s">
        <v>9932</v>
      </c>
    </row>
    <row r="462" spans="1:16" ht="12.75" customHeight="1" x14ac:dyDescent="0.2">
      <c r="E462" s="34" t="s">
        <v>7921</v>
      </c>
    </row>
    <row r="463" spans="1:16" ht="12.75" customHeight="1" x14ac:dyDescent="0.2">
      <c r="A463" t="s">
        <v>52</v>
      </c>
      <c r="B463" s="10" t="s">
        <v>504</v>
      </c>
      <c r="C463" s="10" t="s">
        <v>7179</v>
      </c>
      <c r="D463" t="s">
        <v>5</v>
      </c>
      <c r="E463" s="29" t="s">
        <v>7945</v>
      </c>
      <c r="F463" s="30" t="s">
        <v>2830</v>
      </c>
      <c r="G463" s="31">
        <v>10</v>
      </c>
      <c r="H463" s="30">
        <v>6.9999999999999994E-5</v>
      </c>
      <c r="I463" s="30">
        <f>ROUND(G463*H463,6)</f>
        <v>6.9999999999999999E-4</v>
      </c>
      <c r="L463" s="32">
        <v>0</v>
      </c>
      <c r="M463" s="27">
        <f>ROUND(ROUND(L463,2)*ROUND(G463,3),2)</f>
        <v>0</v>
      </c>
      <c r="N463" s="30" t="s">
        <v>6030</v>
      </c>
      <c r="O463">
        <f>(M463*21)/100</f>
        <v>0</v>
      </c>
      <c r="P463" t="s">
        <v>28</v>
      </c>
    </row>
    <row r="464" spans="1:16" ht="12.75" customHeight="1" x14ac:dyDescent="0.2">
      <c r="A464" s="33" t="s">
        <v>57</v>
      </c>
      <c r="E464" s="34" t="s">
        <v>5</v>
      </c>
    </row>
    <row r="465" spans="1:16" ht="12.75" customHeight="1" x14ac:dyDescent="0.2">
      <c r="A465" s="33" t="s">
        <v>58</v>
      </c>
      <c r="E465" s="35" t="s">
        <v>9933</v>
      </c>
    </row>
    <row r="466" spans="1:16" ht="12.75" customHeight="1" x14ac:dyDescent="0.2">
      <c r="E466" s="34" t="s">
        <v>7182</v>
      </c>
    </row>
    <row r="467" spans="1:16" ht="12.75" customHeight="1" x14ac:dyDescent="0.2">
      <c r="A467" t="s">
        <v>52</v>
      </c>
      <c r="B467" s="10" t="s">
        <v>507</v>
      </c>
      <c r="C467" s="10" t="s">
        <v>7193</v>
      </c>
      <c r="D467" t="s">
        <v>5</v>
      </c>
      <c r="E467" s="29" t="s">
        <v>9934</v>
      </c>
      <c r="F467" s="30" t="s">
        <v>2830</v>
      </c>
      <c r="G467" s="31">
        <v>20</v>
      </c>
      <c r="H467" s="30">
        <v>6.0000000000000002E-5</v>
      </c>
      <c r="I467" s="30">
        <f>ROUND(G467*H467,6)</f>
        <v>1.1999999999999999E-3</v>
      </c>
      <c r="L467" s="32">
        <v>0</v>
      </c>
      <c r="M467" s="27">
        <f>ROUND(ROUND(L467,2)*ROUND(G467,3),2)</f>
        <v>0</v>
      </c>
      <c r="N467" s="30" t="s">
        <v>6030</v>
      </c>
      <c r="O467">
        <f>(M467*21)/100</f>
        <v>0</v>
      </c>
      <c r="P467" t="s">
        <v>28</v>
      </c>
    </row>
    <row r="468" spans="1:16" ht="12.75" customHeight="1" x14ac:dyDescent="0.2">
      <c r="A468" s="33" t="s">
        <v>57</v>
      </c>
      <c r="E468" s="34" t="s">
        <v>5</v>
      </c>
    </row>
    <row r="469" spans="1:16" ht="12.75" customHeight="1" x14ac:dyDescent="0.2">
      <c r="A469" s="33" t="s">
        <v>58</v>
      </c>
      <c r="E469" s="35" t="s">
        <v>9935</v>
      </c>
    </row>
    <row r="470" spans="1:16" ht="12.75" customHeight="1" x14ac:dyDescent="0.2">
      <c r="E470" s="34" t="s">
        <v>7182</v>
      </c>
    </row>
    <row r="471" spans="1:16" ht="12.75" customHeight="1" x14ac:dyDescent="0.2">
      <c r="A471" t="s">
        <v>52</v>
      </c>
      <c r="B471" s="10" t="s">
        <v>508</v>
      </c>
      <c r="C471" s="10" t="s">
        <v>7198</v>
      </c>
      <c r="D471" t="s">
        <v>5</v>
      </c>
      <c r="E471" s="29" t="s">
        <v>7952</v>
      </c>
      <c r="F471" s="30" t="s">
        <v>2830</v>
      </c>
      <c r="G471" s="31">
        <v>30</v>
      </c>
      <c r="H471" s="30">
        <v>6.0000000000000002E-5</v>
      </c>
      <c r="I471" s="30">
        <f>ROUND(G471*H471,6)</f>
        <v>1.8E-3</v>
      </c>
      <c r="L471" s="32">
        <v>0</v>
      </c>
      <c r="M471" s="27">
        <f>ROUND(ROUND(L471,2)*ROUND(G471,3),2)</f>
        <v>0</v>
      </c>
      <c r="N471" s="30" t="s">
        <v>6030</v>
      </c>
      <c r="O471">
        <f>(M471*21)/100</f>
        <v>0</v>
      </c>
      <c r="P471" t="s">
        <v>28</v>
      </c>
    </row>
    <row r="472" spans="1:16" ht="12.75" customHeight="1" x14ac:dyDescent="0.2">
      <c r="A472" s="33" t="s">
        <v>57</v>
      </c>
      <c r="E472" s="34" t="s">
        <v>5</v>
      </c>
    </row>
    <row r="473" spans="1:16" ht="12.75" customHeight="1" x14ac:dyDescent="0.2">
      <c r="A473" s="33" t="s">
        <v>58</v>
      </c>
      <c r="E473" s="35" t="s">
        <v>9936</v>
      </c>
    </row>
    <row r="474" spans="1:16" ht="12.75" customHeight="1" x14ac:dyDescent="0.2">
      <c r="E474" s="34" t="s">
        <v>7182</v>
      </c>
    </row>
    <row r="475" spans="1:16" ht="12.75" customHeight="1" x14ac:dyDescent="0.2">
      <c r="A475" t="s">
        <v>52</v>
      </c>
      <c r="B475" s="10" t="s">
        <v>509</v>
      </c>
      <c r="C475" s="10" t="s">
        <v>7203</v>
      </c>
      <c r="D475" t="s">
        <v>5</v>
      </c>
      <c r="E475" s="29" t="s">
        <v>9937</v>
      </c>
      <c r="F475" s="30" t="s">
        <v>2830</v>
      </c>
      <c r="G475" s="31">
        <v>1431</v>
      </c>
      <c r="H475" s="30">
        <v>5.0000000000000002E-5</v>
      </c>
      <c r="I475" s="30">
        <f>ROUND(G475*H475,6)</f>
        <v>7.1550000000000002E-2</v>
      </c>
      <c r="L475" s="32">
        <v>0</v>
      </c>
      <c r="M475" s="27">
        <f>ROUND(ROUND(L475,2)*ROUND(G475,3),2)</f>
        <v>0</v>
      </c>
      <c r="N475" s="30" t="s">
        <v>6030</v>
      </c>
      <c r="O475">
        <f>(M475*21)/100</f>
        <v>0</v>
      </c>
      <c r="P475" t="s">
        <v>28</v>
      </c>
    </row>
    <row r="476" spans="1:16" ht="12.75" customHeight="1" x14ac:dyDescent="0.2">
      <c r="A476" s="33" t="s">
        <v>57</v>
      </c>
      <c r="E476" s="34" t="s">
        <v>5</v>
      </c>
    </row>
    <row r="477" spans="1:16" ht="76.5" customHeight="1" x14ac:dyDescent="0.2">
      <c r="A477" s="33" t="s">
        <v>58</v>
      </c>
      <c r="E477" s="35" t="s">
        <v>9938</v>
      </c>
    </row>
    <row r="478" spans="1:16" ht="12.75" customHeight="1" x14ac:dyDescent="0.2">
      <c r="E478" s="34" t="s">
        <v>7182</v>
      </c>
    </row>
    <row r="479" spans="1:16" ht="12.75" customHeight="1" x14ac:dyDescent="0.2">
      <c r="A479" t="s">
        <v>52</v>
      </c>
      <c r="B479" s="10" t="s">
        <v>510</v>
      </c>
      <c r="C479" s="10" t="s">
        <v>7213</v>
      </c>
      <c r="D479" t="s">
        <v>5</v>
      </c>
      <c r="E479" s="29" t="s">
        <v>7960</v>
      </c>
      <c r="F479" s="30" t="s">
        <v>2830</v>
      </c>
      <c r="G479" s="31">
        <v>232</v>
      </c>
      <c r="H479" s="30">
        <v>5.0000000000000002E-5</v>
      </c>
      <c r="I479" s="30">
        <f>ROUND(G479*H479,6)</f>
        <v>1.1599999999999999E-2</v>
      </c>
      <c r="L479" s="32">
        <v>0</v>
      </c>
      <c r="M479" s="27">
        <f>ROUND(ROUND(L479,2)*ROUND(G479,3),2)</f>
        <v>0</v>
      </c>
      <c r="N479" s="30" t="s">
        <v>6030</v>
      </c>
      <c r="O479">
        <f>(M479*21)/100</f>
        <v>0</v>
      </c>
      <c r="P479" t="s">
        <v>28</v>
      </c>
    </row>
    <row r="480" spans="1:16" ht="12.75" customHeight="1" x14ac:dyDescent="0.2">
      <c r="A480" s="33" t="s">
        <v>57</v>
      </c>
      <c r="E480" s="34" t="s">
        <v>5</v>
      </c>
    </row>
    <row r="481" spans="1:16" ht="12.75" customHeight="1" x14ac:dyDescent="0.2">
      <c r="A481" s="33" t="s">
        <v>58</v>
      </c>
      <c r="E481" s="35" t="s">
        <v>9939</v>
      </c>
    </row>
    <row r="482" spans="1:16" ht="12.75" customHeight="1" x14ac:dyDescent="0.2">
      <c r="E482" s="34" t="s">
        <v>7182</v>
      </c>
    </row>
    <row r="483" spans="1:16" ht="12.75" customHeight="1" x14ac:dyDescent="0.2">
      <c r="A483" t="s">
        <v>52</v>
      </c>
      <c r="B483" s="10" t="s">
        <v>511</v>
      </c>
      <c r="C483" s="10" t="s">
        <v>7225</v>
      </c>
      <c r="D483" t="s">
        <v>5</v>
      </c>
      <c r="E483" s="29" t="s">
        <v>9940</v>
      </c>
      <c r="F483" s="30" t="s">
        <v>2830</v>
      </c>
      <c r="G483" s="31">
        <v>1387</v>
      </c>
      <c r="H483" s="30">
        <v>0</v>
      </c>
      <c r="I483" s="30">
        <f>ROUND(G483*H483,6)</f>
        <v>0</v>
      </c>
      <c r="L483" s="32">
        <v>0</v>
      </c>
      <c r="M483" s="27">
        <f>ROUND(ROUND(L483,2)*ROUND(G483,3),2)</f>
        <v>0</v>
      </c>
      <c r="N483" s="30" t="s">
        <v>6030</v>
      </c>
      <c r="O483">
        <f>(M483*21)/100</f>
        <v>0</v>
      </c>
      <c r="P483" t="s">
        <v>28</v>
      </c>
    </row>
    <row r="484" spans="1:16" ht="12.75" customHeight="1" x14ac:dyDescent="0.2">
      <c r="A484" s="33" t="s">
        <v>57</v>
      </c>
      <c r="E484" s="34" t="s">
        <v>5</v>
      </c>
    </row>
    <row r="485" spans="1:16" ht="12.75" customHeight="1" x14ac:dyDescent="0.2">
      <c r="A485" s="33" t="s">
        <v>58</v>
      </c>
      <c r="E485" s="35" t="s">
        <v>9941</v>
      </c>
    </row>
    <row r="486" spans="1:16" ht="12.75" customHeight="1" x14ac:dyDescent="0.2">
      <c r="E486" s="34" t="s">
        <v>9942</v>
      </c>
    </row>
    <row r="487" spans="1:16" ht="12.75" customHeight="1" x14ac:dyDescent="0.2">
      <c r="A487" t="s">
        <v>52</v>
      </c>
      <c r="B487" s="10" t="s">
        <v>512</v>
      </c>
      <c r="C487" s="10" t="s">
        <v>8974</v>
      </c>
      <c r="D487" t="s">
        <v>5</v>
      </c>
      <c r="E487" s="29" t="s">
        <v>9943</v>
      </c>
      <c r="F487" s="30" t="s">
        <v>2830</v>
      </c>
      <c r="G487" s="31">
        <v>1039</v>
      </c>
      <c r="H487" s="30">
        <v>0</v>
      </c>
      <c r="I487" s="30">
        <f>ROUND(G487*H487,6)</f>
        <v>0</v>
      </c>
      <c r="L487" s="32">
        <v>0</v>
      </c>
      <c r="M487" s="27">
        <f>ROUND(ROUND(L487,2)*ROUND(G487,3),2)</f>
        <v>0</v>
      </c>
      <c r="N487" s="30" t="s">
        <v>6030</v>
      </c>
      <c r="O487">
        <f>(M487*21)/100</f>
        <v>0</v>
      </c>
      <c r="P487" t="s">
        <v>28</v>
      </c>
    </row>
    <row r="488" spans="1:16" ht="12.75" customHeight="1" x14ac:dyDescent="0.2">
      <c r="A488" s="33" t="s">
        <v>57</v>
      </c>
      <c r="E488" s="34" t="s">
        <v>5</v>
      </c>
    </row>
    <row r="489" spans="1:16" ht="12.75" customHeight="1" x14ac:dyDescent="0.2">
      <c r="A489" s="33" t="s">
        <v>58</v>
      </c>
      <c r="E489" s="35" t="s">
        <v>9944</v>
      </c>
    </row>
    <row r="490" spans="1:16" ht="12.75" customHeight="1" x14ac:dyDescent="0.2">
      <c r="E490" s="34" t="s">
        <v>9942</v>
      </c>
    </row>
    <row r="491" spans="1:16" ht="12.75" customHeight="1" x14ac:dyDescent="0.2">
      <c r="A491" t="s">
        <v>52</v>
      </c>
      <c r="B491" s="10" t="s">
        <v>513</v>
      </c>
      <c r="C491" s="10" t="s">
        <v>9945</v>
      </c>
      <c r="D491" t="s">
        <v>5</v>
      </c>
      <c r="E491" s="29" t="s">
        <v>9946</v>
      </c>
      <c r="F491" s="30" t="s">
        <v>2830</v>
      </c>
      <c r="G491" s="31">
        <v>232</v>
      </c>
      <c r="H491" s="30">
        <v>1E-3</v>
      </c>
      <c r="I491" s="30">
        <f>ROUND(G491*H491,6)</f>
        <v>0.23200000000000001</v>
      </c>
      <c r="L491" s="32">
        <v>0</v>
      </c>
      <c r="M491" s="27">
        <f>ROUND(ROUND(L491,2)*ROUND(G491,3),2)</f>
        <v>0</v>
      </c>
      <c r="N491" s="30" t="s">
        <v>9854</v>
      </c>
      <c r="O491">
        <f>(M491*21)/100</f>
        <v>0</v>
      </c>
      <c r="P491" t="s">
        <v>28</v>
      </c>
    </row>
    <row r="492" spans="1:16" ht="12.75" customHeight="1" x14ac:dyDescent="0.2">
      <c r="A492" s="33" t="s">
        <v>57</v>
      </c>
      <c r="E492" s="34" t="s">
        <v>5</v>
      </c>
    </row>
    <row r="493" spans="1:16" ht="12.75" customHeight="1" x14ac:dyDescent="0.2">
      <c r="A493" s="33" t="s">
        <v>58</v>
      </c>
      <c r="E493" s="35" t="s">
        <v>9947</v>
      </c>
    </row>
    <row r="494" spans="1:16" ht="12.75" customHeight="1" x14ac:dyDescent="0.2">
      <c r="E494" s="34" t="s">
        <v>9948</v>
      </c>
    </row>
    <row r="495" spans="1:16" ht="12.75" customHeight="1" x14ac:dyDescent="0.2">
      <c r="A495" t="s">
        <v>52</v>
      </c>
      <c r="B495" s="10" t="s">
        <v>580</v>
      </c>
      <c r="C495" s="10" t="s">
        <v>9949</v>
      </c>
      <c r="D495" t="s">
        <v>5</v>
      </c>
      <c r="E495" s="29" t="s">
        <v>9950</v>
      </c>
      <c r="F495" s="30" t="s">
        <v>2830</v>
      </c>
      <c r="G495" s="31">
        <v>68</v>
      </c>
      <c r="H495" s="30">
        <v>1E-3</v>
      </c>
      <c r="I495" s="30">
        <f>ROUND(G495*H495,6)</f>
        <v>6.8000000000000005E-2</v>
      </c>
      <c r="L495" s="32">
        <v>0</v>
      </c>
      <c r="M495" s="27">
        <f>ROUND(ROUND(L495,2)*ROUND(G495,3),2)</f>
        <v>0</v>
      </c>
      <c r="N495" s="30" t="s">
        <v>9854</v>
      </c>
      <c r="O495">
        <f>(M495*21)/100</f>
        <v>0</v>
      </c>
      <c r="P495" t="s">
        <v>28</v>
      </c>
    </row>
    <row r="496" spans="1:16" ht="12.75" customHeight="1" x14ac:dyDescent="0.2">
      <c r="A496" s="33" t="s">
        <v>57</v>
      </c>
      <c r="E496" s="34" t="s">
        <v>5</v>
      </c>
    </row>
    <row r="497" spans="1:16" ht="12.75" customHeight="1" x14ac:dyDescent="0.2">
      <c r="A497" s="33" t="s">
        <v>58</v>
      </c>
      <c r="E497" s="35" t="s">
        <v>9951</v>
      </c>
    </row>
    <row r="498" spans="1:16" ht="12.75" customHeight="1" x14ac:dyDescent="0.2">
      <c r="E498" s="34" t="s">
        <v>9948</v>
      </c>
    </row>
    <row r="499" spans="1:16" ht="12.75" customHeight="1" x14ac:dyDescent="0.2">
      <c r="A499" t="s">
        <v>52</v>
      </c>
      <c r="B499" s="10" t="s">
        <v>581</v>
      </c>
      <c r="C499" s="10" t="s">
        <v>9952</v>
      </c>
      <c r="D499" t="s">
        <v>5</v>
      </c>
      <c r="E499" s="29" t="s">
        <v>9953</v>
      </c>
      <c r="F499" s="30" t="s">
        <v>2830</v>
      </c>
      <c r="G499" s="31">
        <v>635</v>
      </c>
      <c r="H499" s="30">
        <v>1E-3</v>
      </c>
      <c r="I499" s="30">
        <f>ROUND(G499*H499,6)</f>
        <v>0.63500000000000001</v>
      </c>
      <c r="L499" s="32">
        <v>0</v>
      </c>
      <c r="M499" s="27">
        <f>ROUND(ROUND(L499,2)*ROUND(G499,3),2)</f>
        <v>0</v>
      </c>
      <c r="N499" s="30" t="s">
        <v>9854</v>
      </c>
      <c r="O499">
        <f>(M499*21)/100</f>
        <v>0</v>
      </c>
      <c r="P499" t="s">
        <v>28</v>
      </c>
    </row>
    <row r="500" spans="1:16" ht="12.75" customHeight="1" x14ac:dyDescent="0.2">
      <c r="A500" s="33" t="s">
        <v>57</v>
      </c>
      <c r="E500" s="34" t="s">
        <v>5</v>
      </c>
    </row>
    <row r="501" spans="1:16" ht="12.75" customHeight="1" x14ac:dyDescent="0.2">
      <c r="A501" s="33" t="s">
        <v>58</v>
      </c>
      <c r="E501" s="35" t="s">
        <v>9954</v>
      </c>
    </row>
    <row r="502" spans="1:16" ht="12.75" customHeight="1" x14ac:dyDescent="0.2">
      <c r="E502" s="34" t="s">
        <v>9948</v>
      </c>
    </row>
    <row r="503" spans="1:16" ht="12.75" customHeight="1" x14ac:dyDescent="0.2">
      <c r="A503" t="s">
        <v>52</v>
      </c>
      <c r="B503" s="10" t="s">
        <v>582</v>
      </c>
      <c r="C503" s="10" t="s">
        <v>9955</v>
      </c>
      <c r="D503" t="s">
        <v>5</v>
      </c>
      <c r="E503" s="29" t="s">
        <v>9956</v>
      </c>
      <c r="F503" s="30" t="s">
        <v>2830</v>
      </c>
      <c r="G503" s="31">
        <v>30</v>
      </c>
      <c r="H503" s="30">
        <v>1E-3</v>
      </c>
      <c r="I503" s="30">
        <f>ROUND(G503*H503,6)</f>
        <v>0.03</v>
      </c>
      <c r="L503" s="32">
        <v>0</v>
      </c>
      <c r="M503" s="27">
        <f>ROUND(ROUND(L503,2)*ROUND(G503,3),2)</f>
        <v>0</v>
      </c>
      <c r="N503" s="30" t="s">
        <v>9854</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9948</v>
      </c>
    </row>
    <row r="507" spans="1:16" ht="12.75" customHeight="1" x14ac:dyDescent="0.2">
      <c r="A507" t="s">
        <v>52</v>
      </c>
      <c r="B507" s="10" t="s">
        <v>583</v>
      </c>
      <c r="C507" s="10" t="s">
        <v>9957</v>
      </c>
      <c r="D507" t="s">
        <v>5</v>
      </c>
      <c r="E507" s="29" t="s">
        <v>9958</v>
      </c>
      <c r="F507" s="30" t="s">
        <v>2830</v>
      </c>
      <c r="G507" s="31">
        <v>20</v>
      </c>
      <c r="H507" s="30">
        <v>1E-3</v>
      </c>
      <c r="I507" s="30">
        <f>ROUND(G507*H507,6)</f>
        <v>0.02</v>
      </c>
      <c r="L507" s="32">
        <v>0</v>
      </c>
      <c r="M507" s="27">
        <f>ROUND(ROUND(L507,2)*ROUND(G507,3),2)</f>
        <v>0</v>
      </c>
      <c r="N507" s="30" t="s">
        <v>9854</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9948</v>
      </c>
    </row>
    <row r="511" spans="1:16" ht="12.75" customHeight="1" x14ac:dyDescent="0.2">
      <c r="A511" t="s">
        <v>52</v>
      </c>
      <c r="B511" s="10" t="s">
        <v>584</v>
      </c>
      <c r="C511" s="10" t="s">
        <v>9959</v>
      </c>
      <c r="D511" t="s">
        <v>5</v>
      </c>
      <c r="E511" s="29" t="s">
        <v>9960</v>
      </c>
      <c r="F511" s="30" t="s">
        <v>2830</v>
      </c>
      <c r="G511" s="31">
        <v>296</v>
      </c>
      <c r="H511" s="30">
        <v>1E-3</v>
      </c>
      <c r="I511" s="30">
        <f>ROUND(G511*H511,6)</f>
        <v>0.29599999999999999</v>
      </c>
      <c r="L511" s="32">
        <v>0</v>
      </c>
      <c r="M511" s="27">
        <f>ROUND(ROUND(L511,2)*ROUND(G511,3),2)</f>
        <v>0</v>
      </c>
      <c r="N511" s="30" t="s">
        <v>9854</v>
      </c>
      <c r="O511">
        <f>(M511*21)/100</f>
        <v>0</v>
      </c>
      <c r="P511" t="s">
        <v>28</v>
      </c>
    </row>
    <row r="512" spans="1:16" ht="12.75" customHeight="1" x14ac:dyDescent="0.2">
      <c r="A512" s="33" t="s">
        <v>57</v>
      </c>
      <c r="E512" s="34" t="s">
        <v>5</v>
      </c>
    </row>
    <row r="513" spans="1:16" ht="12.75" customHeight="1" x14ac:dyDescent="0.2">
      <c r="A513" s="33" t="s">
        <v>58</v>
      </c>
      <c r="E513" s="35" t="s">
        <v>9961</v>
      </c>
    </row>
    <row r="514" spans="1:16" ht="12.75" customHeight="1" x14ac:dyDescent="0.2">
      <c r="E514" s="34" t="s">
        <v>9948</v>
      </c>
    </row>
    <row r="515" spans="1:16" ht="12.75" customHeight="1" x14ac:dyDescent="0.2">
      <c r="A515" t="s">
        <v>52</v>
      </c>
      <c r="B515" s="10" t="s">
        <v>585</v>
      </c>
      <c r="C515" s="10" t="s">
        <v>9962</v>
      </c>
      <c r="D515" t="s">
        <v>5</v>
      </c>
      <c r="E515" s="29" t="s">
        <v>9963</v>
      </c>
      <c r="F515" s="30" t="s">
        <v>2830</v>
      </c>
      <c r="G515" s="31">
        <v>82</v>
      </c>
      <c r="H515" s="30">
        <v>1E-3</v>
      </c>
      <c r="I515" s="30">
        <f>ROUND(G515*H515,6)</f>
        <v>8.2000000000000003E-2</v>
      </c>
      <c r="L515" s="32">
        <v>0</v>
      </c>
      <c r="M515" s="27">
        <f>ROUND(ROUND(L515,2)*ROUND(G515,3),2)</f>
        <v>0</v>
      </c>
      <c r="N515" s="30" t="s">
        <v>9854</v>
      </c>
      <c r="O515">
        <f>(M515*21)/100</f>
        <v>0</v>
      </c>
      <c r="P515" t="s">
        <v>28</v>
      </c>
    </row>
    <row r="516" spans="1:16" ht="12.75" customHeight="1" x14ac:dyDescent="0.2">
      <c r="A516" s="33" t="s">
        <v>57</v>
      </c>
      <c r="E516" s="34" t="s">
        <v>5</v>
      </c>
    </row>
    <row r="517" spans="1:16" ht="12.75" customHeight="1" x14ac:dyDescent="0.2">
      <c r="A517" s="33" t="s">
        <v>58</v>
      </c>
      <c r="E517" s="35" t="s">
        <v>9964</v>
      </c>
    </row>
    <row r="518" spans="1:16" ht="12.75" customHeight="1" x14ac:dyDescent="0.2">
      <c r="E518" s="34" t="s">
        <v>9948</v>
      </c>
    </row>
    <row r="519" spans="1:16" ht="12.75" customHeight="1" x14ac:dyDescent="0.2">
      <c r="A519" t="s">
        <v>52</v>
      </c>
      <c r="B519" s="10" t="s">
        <v>586</v>
      </c>
      <c r="C519" s="10" t="s">
        <v>9965</v>
      </c>
      <c r="D519" t="s">
        <v>5</v>
      </c>
      <c r="E519" s="29" t="s">
        <v>9966</v>
      </c>
      <c r="F519" s="30" t="s">
        <v>2830</v>
      </c>
      <c r="G519" s="31">
        <v>350</v>
      </c>
      <c r="H519" s="30">
        <v>1E-3</v>
      </c>
      <c r="I519" s="30">
        <f>ROUND(G519*H519,6)</f>
        <v>0.35</v>
      </c>
      <c r="L519" s="32">
        <v>0</v>
      </c>
      <c r="M519" s="27">
        <f>ROUND(ROUND(L519,2)*ROUND(G519,3),2)</f>
        <v>0</v>
      </c>
      <c r="N519" s="30" t="s">
        <v>9854</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9948</v>
      </c>
    </row>
    <row r="523" spans="1:16" ht="12.75" customHeight="1" x14ac:dyDescent="0.2">
      <c r="A523" t="s">
        <v>52</v>
      </c>
      <c r="B523" s="10" t="s">
        <v>587</v>
      </c>
      <c r="C523" s="10" t="s">
        <v>9967</v>
      </c>
      <c r="D523" t="s">
        <v>5</v>
      </c>
      <c r="E523" s="29" t="s">
        <v>9968</v>
      </c>
      <c r="F523" s="30" t="s">
        <v>55</v>
      </c>
      <c r="G523" s="31">
        <v>1</v>
      </c>
      <c r="H523" s="30">
        <v>9.8000000000000004E-2</v>
      </c>
      <c r="I523" s="30">
        <f>ROUND(G523*H523,6)</f>
        <v>9.8000000000000004E-2</v>
      </c>
      <c r="L523" s="32">
        <v>0</v>
      </c>
      <c r="M523" s="27">
        <f>ROUND(ROUND(L523,2)*ROUND(G523,3),2)</f>
        <v>0</v>
      </c>
      <c r="N523" s="30" t="s">
        <v>9854</v>
      </c>
      <c r="O523">
        <f>(M523*21)/100</f>
        <v>0</v>
      </c>
      <c r="P523" t="s">
        <v>28</v>
      </c>
    </row>
    <row r="524" spans="1:16" ht="12.75" customHeight="1" x14ac:dyDescent="0.2">
      <c r="A524" s="33" t="s">
        <v>57</v>
      </c>
      <c r="E524" s="34" t="s">
        <v>9969</v>
      </c>
    </row>
    <row r="525" spans="1:16" ht="12.75" customHeight="1" x14ac:dyDescent="0.2">
      <c r="A525" s="33" t="s">
        <v>58</v>
      </c>
      <c r="E525" s="35" t="s">
        <v>1427</v>
      </c>
    </row>
    <row r="526" spans="1:16" ht="12.75" customHeight="1" x14ac:dyDescent="0.2">
      <c r="E526" s="34" t="s">
        <v>9948</v>
      </c>
    </row>
    <row r="527" spans="1:16" ht="12.75" customHeight="1" x14ac:dyDescent="0.2">
      <c r="A527" t="s">
        <v>52</v>
      </c>
      <c r="B527" s="10" t="s">
        <v>588</v>
      </c>
      <c r="C527" s="10" t="s">
        <v>9970</v>
      </c>
      <c r="D527" t="s">
        <v>5</v>
      </c>
      <c r="E527" s="29" t="s">
        <v>9971</v>
      </c>
      <c r="F527" s="30" t="s">
        <v>55</v>
      </c>
      <c r="G527" s="31">
        <v>1</v>
      </c>
      <c r="H527" s="30">
        <v>9.8000000000000004E-2</v>
      </c>
      <c r="I527" s="30">
        <f>ROUND(G527*H527,6)</f>
        <v>9.8000000000000004E-2</v>
      </c>
      <c r="L527" s="32">
        <v>0</v>
      </c>
      <c r="M527" s="27">
        <f>ROUND(ROUND(L527,2)*ROUND(G527,3),2)</f>
        <v>0</v>
      </c>
      <c r="N527" s="30" t="s">
        <v>9854</v>
      </c>
      <c r="O527">
        <f>(M527*21)/100</f>
        <v>0</v>
      </c>
      <c r="P527" t="s">
        <v>28</v>
      </c>
    </row>
    <row r="528" spans="1:16" ht="12.75" customHeight="1" x14ac:dyDescent="0.2">
      <c r="A528" s="33" t="s">
        <v>57</v>
      </c>
      <c r="E528" s="34" t="s">
        <v>9972</v>
      </c>
    </row>
    <row r="529" spans="1:16" ht="12.75" customHeight="1" x14ac:dyDescent="0.2">
      <c r="A529" s="33" t="s">
        <v>58</v>
      </c>
      <c r="E529" s="35" t="s">
        <v>1427</v>
      </c>
    </row>
    <row r="530" spans="1:16" ht="12.75" customHeight="1" x14ac:dyDescent="0.2">
      <c r="E530" s="34" t="s">
        <v>9948</v>
      </c>
    </row>
    <row r="531" spans="1:16" ht="12.75" customHeight="1" x14ac:dyDescent="0.2">
      <c r="A531" t="s">
        <v>52</v>
      </c>
      <c r="B531" s="10" t="s">
        <v>589</v>
      </c>
      <c r="C531" s="10" t="s">
        <v>9973</v>
      </c>
      <c r="D531" t="s">
        <v>5</v>
      </c>
      <c r="E531" s="29" t="s">
        <v>7232</v>
      </c>
      <c r="F531" s="30" t="s">
        <v>55</v>
      </c>
      <c r="G531" s="31">
        <v>1</v>
      </c>
      <c r="H531" s="30">
        <v>0</v>
      </c>
      <c r="I531" s="30">
        <f>ROUND(G531*H531,6)</f>
        <v>0</v>
      </c>
      <c r="L531" s="32">
        <v>0</v>
      </c>
      <c r="M531" s="27">
        <f>ROUND(ROUND(L531,2)*ROUND(G531,3),2)</f>
        <v>0</v>
      </c>
      <c r="N531" s="30" t="s">
        <v>9854</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9726</v>
      </c>
    </row>
    <row r="535" spans="1:16" ht="12.75" customHeight="1" x14ac:dyDescent="0.2">
      <c r="A535" t="s">
        <v>49</v>
      </c>
      <c r="C535" s="11" t="s">
        <v>7970</v>
      </c>
      <c r="E535" s="28" t="s">
        <v>9974</v>
      </c>
      <c r="J535" s="27">
        <f>0</f>
        <v>0</v>
      </c>
      <c r="K535" s="27">
        <f>0</f>
        <v>0</v>
      </c>
      <c r="L535" s="27">
        <f>0+L536+L540+L544+L548+L552+L556+L560+L564</f>
        <v>0</v>
      </c>
      <c r="M535" s="27">
        <f>0+M536+M540+M544+M548+M552+M556+M560+M564</f>
        <v>0</v>
      </c>
    </row>
    <row r="536" spans="1:16" ht="12.75" customHeight="1" x14ac:dyDescent="0.2">
      <c r="A536" t="s">
        <v>52</v>
      </c>
      <c r="B536" s="10" t="s">
        <v>590</v>
      </c>
      <c r="C536" s="10" t="s">
        <v>9975</v>
      </c>
      <c r="D536" t="s">
        <v>5</v>
      </c>
      <c r="E536" s="29" t="s">
        <v>9976</v>
      </c>
      <c r="F536" s="30" t="s">
        <v>6012</v>
      </c>
      <c r="G536" s="31">
        <v>2</v>
      </c>
      <c r="H536" s="30">
        <v>0</v>
      </c>
      <c r="I536" s="30">
        <f>ROUND(G536*H536,6)</f>
        <v>0</v>
      </c>
      <c r="L536" s="32">
        <v>0</v>
      </c>
      <c r="M536" s="27">
        <f>ROUND(ROUND(L536,2)*ROUND(G536,3),2)</f>
        <v>0</v>
      </c>
      <c r="N536" s="30" t="s">
        <v>9854</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9726</v>
      </c>
    </row>
    <row r="540" spans="1:16" ht="12.75" customHeight="1" x14ac:dyDescent="0.2">
      <c r="A540" t="s">
        <v>52</v>
      </c>
      <c r="B540" s="10" t="s">
        <v>591</v>
      </c>
      <c r="C540" s="10" t="s">
        <v>9977</v>
      </c>
      <c r="D540" t="s">
        <v>5</v>
      </c>
      <c r="E540" s="29" t="s">
        <v>7977</v>
      </c>
      <c r="F540" s="30" t="s">
        <v>6012</v>
      </c>
      <c r="G540" s="31">
        <v>2</v>
      </c>
      <c r="H540" s="30">
        <v>0</v>
      </c>
      <c r="I540" s="30">
        <f>ROUND(G540*H540,6)</f>
        <v>0</v>
      </c>
      <c r="L540" s="32">
        <v>0</v>
      </c>
      <c r="M540" s="27">
        <f>ROUND(ROUND(L540,2)*ROUND(G540,3),2)</f>
        <v>0</v>
      </c>
      <c r="N540" s="30" t="s">
        <v>9854</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9726</v>
      </c>
    </row>
    <row r="544" spans="1:16" ht="12.75" customHeight="1" x14ac:dyDescent="0.2">
      <c r="A544" t="s">
        <v>52</v>
      </c>
      <c r="B544" s="10" t="s">
        <v>592</v>
      </c>
      <c r="C544" s="10" t="s">
        <v>9978</v>
      </c>
      <c r="D544" t="s">
        <v>5</v>
      </c>
      <c r="E544" s="29" t="s">
        <v>9979</v>
      </c>
      <c r="F544" s="30" t="s">
        <v>6012</v>
      </c>
      <c r="G544" s="31">
        <v>2</v>
      </c>
      <c r="H544" s="30">
        <v>0</v>
      </c>
      <c r="I544" s="30">
        <f>ROUND(G544*H544,6)</f>
        <v>0</v>
      </c>
      <c r="L544" s="32">
        <v>0</v>
      </c>
      <c r="M544" s="27">
        <f>ROUND(ROUND(L544,2)*ROUND(G544,3),2)</f>
        <v>0</v>
      </c>
      <c r="N544" s="30" t="s">
        <v>9854</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9726</v>
      </c>
    </row>
    <row r="548" spans="1:16" ht="12.75" customHeight="1" x14ac:dyDescent="0.2">
      <c r="A548" t="s">
        <v>52</v>
      </c>
      <c r="B548" s="10" t="s">
        <v>593</v>
      </c>
      <c r="C548" s="10" t="s">
        <v>9980</v>
      </c>
      <c r="D548" t="s">
        <v>5</v>
      </c>
      <c r="E548" s="29" t="s">
        <v>7982</v>
      </c>
      <c r="F548" s="30" t="s">
        <v>6012</v>
      </c>
      <c r="G548" s="31">
        <v>2</v>
      </c>
      <c r="H548" s="30">
        <v>0</v>
      </c>
      <c r="I548" s="30">
        <f>ROUND(G548*H548,6)</f>
        <v>0</v>
      </c>
      <c r="L548" s="32">
        <v>0</v>
      </c>
      <c r="M548" s="27">
        <f>ROUND(ROUND(L548,2)*ROUND(G548,3),2)</f>
        <v>0</v>
      </c>
      <c r="N548" s="30" t="s">
        <v>9854</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9726</v>
      </c>
    </row>
    <row r="552" spans="1:16" ht="12.75" customHeight="1" x14ac:dyDescent="0.2">
      <c r="A552" t="s">
        <v>52</v>
      </c>
      <c r="B552" s="10" t="s">
        <v>739</v>
      </c>
      <c r="C552" s="10" t="s">
        <v>9981</v>
      </c>
      <c r="D552" t="s">
        <v>5</v>
      </c>
      <c r="E552" s="29" t="s">
        <v>9982</v>
      </c>
      <c r="F552" s="30" t="s">
        <v>6012</v>
      </c>
      <c r="G552" s="31">
        <v>2</v>
      </c>
      <c r="H552" s="30">
        <v>0</v>
      </c>
      <c r="I552" s="30">
        <f>ROUND(G552*H552,6)</f>
        <v>0</v>
      </c>
      <c r="L552" s="32">
        <v>0</v>
      </c>
      <c r="M552" s="27">
        <f>ROUND(ROUND(L552,2)*ROUND(G552,3),2)</f>
        <v>0</v>
      </c>
      <c r="N552" s="30" t="s">
        <v>9854</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9726</v>
      </c>
    </row>
    <row r="556" spans="1:16" ht="12.75" customHeight="1" x14ac:dyDescent="0.2">
      <c r="A556" t="s">
        <v>52</v>
      </c>
      <c r="B556" s="10" t="s">
        <v>740</v>
      </c>
      <c r="C556" s="10" t="s">
        <v>9983</v>
      </c>
      <c r="D556" t="s">
        <v>5</v>
      </c>
      <c r="E556" s="29" t="s">
        <v>7987</v>
      </c>
      <c r="F556" s="30" t="s">
        <v>6012</v>
      </c>
      <c r="G556" s="31">
        <v>2</v>
      </c>
      <c r="H556" s="30">
        <v>0</v>
      </c>
      <c r="I556" s="30">
        <f>ROUND(G556*H556,6)</f>
        <v>0</v>
      </c>
      <c r="L556" s="32">
        <v>0</v>
      </c>
      <c r="M556" s="27">
        <f>ROUND(ROUND(L556,2)*ROUND(G556,3),2)</f>
        <v>0</v>
      </c>
      <c r="N556" s="30" t="s">
        <v>9854</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9984</v>
      </c>
      <c r="D560" t="s">
        <v>5</v>
      </c>
      <c r="E560" s="29" t="s">
        <v>9017</v>
      </c>
      <c r="F560" s="30" t="s">
        <v>602</v>
      </c>
      <c r="G560" s="31">
        <v>2</v>
      </c>
      <c r="H560" s="30">
        <v>0</v>
      </c>
      <c r="I560" s="30">
        <f>ROUND(G560*H560,6)</f>
        <v>0</v>
      </c>
      <c r="L560" s="32">
        <v>0</v>
      </c>
      <c r="M560" s="27">
        <f>ROUND(ROUND(L560,2)*ROUND(G560,3),2)</f>
        <v>0</v>
      </c>
      <c r="N560" s="30" t="s">
        <v>9854</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9726</v>
      </c>
    </row>
    <row r="564" spans="1:16" ht="12.75" customHeight="1" x14ac:dyDescent="0.2">
      <c r="A564" t="s">
        <v>52</v>
      </c>
      <c r="B564" s="10" t="s">
        <v>742</v>
      </c>
      <c r="C564" s="10" t="s">
        <v>9985</v>
      </c>
      <c r="D564" t="s">
        <v>5</v>
      </c>
      <c r="E564" s="29" t="s">
        <v>7992</v>
      </c>
      <c r="F564" s="30" t="s">
        <v>602</v>
      </c>
      <c r="G564" s="31">
        <v>2</v>
      </c>
      <c r="H564" s="30">
        <v>0</v>
      </c>
      <c r="I564" s="30">
        <f>ROUND(G564*H564,6)</f>
        <v>0</v>
      </c>
      <c r="L564" s="32">
        <v>0</v>
      </c>
      <c r="M564" s="27">
        <f>ROUND(ROUND(L564,2)*ROUND(G564,3),2)</f>
        <v>0</v>
      </c>
      <c r="N564" s="30" t="s">
        <v>9854</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9726</v>
      </c>
    </row>
    <row r="568" spans="1:16" ht="12.75" customHeight="1" x14ac:dyDescent="0.2">
      <c r="A568" t="s">
        <v>49</v>
      </c>
      <c r="C568" s="11" t="s">
        <v>9986</v>
      </c>
      <c r="E568" s="28" t="s">
        <v>7384</v>
      </c>
      <c r="J568" s="27">
        <f>0</f>
        <v>0</v>
      </c>
      <c r="K568" s="27">
        <f>0</f>
        <v>0</v>
      </c>
      <c r="L568" s="27">
        <f>0+L569+L573+L577+L581+L585+L589+L593</f>
        <v>0</v>
      </c>
      <c r="M568" s="27">
        <f>0+M569+M573+M577+M581+M585+M589+M593</f>
        <v>0</v>
      </c>
    </row>
    <row r="569" spans="1:16" ht="12.75" customHeight="1" x14ac:dyDescent="0.2">
      <c r="A569" t="s">
        <v>52</v>
      </c>
      <c r="B569" s="10" t="s">
        <v>743</v>
      </c>
      <c r="C569" s="10" t="s">
        <v>9987</v>
      </c>
      <c r="D569" t="s">
        <v>5</v>
      </c>
      <c r="E569" s="29" t="s">
        <v>7387</v>
      </c>
      <c r="F569" s="30" t="s">
        <v>3289</v>
      </c>
      <c r="G569" s="31">
        <v>1</v>
      </c>
      <c r="H569" s="30">
        <v>0</v>
      </c>
      <c r="I569" s="30">
        <f>ROUND(G569*H569,6)</f>
        <v>0</v>
      </c>
      <c r="L569" s="32">
        <v>0</v>
      </c>
      <c r="M569" s="27">
        <f>ROUND(ROUND(L569,2)*ROUND(G569,3),2)</f>
        <v>0</v>
      </c>
      <c r="N569" s="30" t="s">
        <v>9854</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9726</v>
      </c>
    </row>
    <row r="573" spans="1:16" ht="12.75" customHeight="1" x14ac:dyDescent="0.2">
      <c r="A573" t="s">
        <v>52</v>
      </c>
      <c r="B573" s="10" t="s">
        <v>744</v>
      </c>
      <c r="C573" s="10" t="s">
        <v>9988</v>
      </c>
      <c r="D573" t="s">
        <v>5</v>
      </c>
      <c r="E573" s="29" t="s">
        <v>7390</v>
      </c>
      <c r="F573" s="30" t="s">
        <v>2830</v>
      </c>
      <c r="G573" s="31">
        <v>5</v>
      </c>
      <c r="H573" s="30">
        <v>0</v>
      </c>
      <c r="I573" s="30">
        <f>ROUND(G573*H573,6)</f>
        <v>0</v>
      </c>
      <c r="L573" s="32">
        <v>0</v>
      </c>
      <c r="M573" s="27">
        <f>ROUND(ROUND(L573,2)*ROUND(G573,3),2)</f>
        <v>0</v>
      </c>
      <c r="N573" s="30" t="s">
        <v>9854</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9726</v>
      </c>
    </row>
    <row r="577" spans="1:16" ht="12.75" customHeight="1" x14ac:dyDescent="0.2">
      <c r="A577" t="s">
        <v>52</v>
      </c>
      <c r="B577" s="10" t="s">
        <v>745</v>
      </c>
      <c r="C577" s="10" t="s">
        <v>9989</v>
      </c>
      <c r="D577" t="s">
        <v>5</v>
      </c>
      <c r="E577" s="29" t="s">
        <v>7393</v>
      </c>
      <c r="F577" s="30" t="s">
        <v>225</v>
      </c>
      <c r="G577" s="31">
        <v>2</v>
      </c>
      <c r="H577" s="30">
        <v>0</v>
      </c>
      <c r="I577" s="30">
        <f>ROUND(G577*H577,6)</f>
        <v>0</v>
      </c>
      <c r="L577" s="32">
        <v>0</v>
      </c>
      <c r="M577" s="27">
        <f>ROUND(ROUND(L577,2)*ROUND(G577,3),2)</f>
        <v>0</v>
      </c>
      <c r="N577" s="30" t="s">
        <v>9854</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9726</v>
      </c>
    </row>
    <row r="581" spans="1:16" ht="12.75" customHeight="1" x14ac:dyDescent="0.2">
      <c r="A581" t="s">
        <v>52</v>
      </c>
      <c r="B581" s="10" t="s">
        <v>746</v>
      </c>
      <c r="C581" s="10" t="s">
        <v>9990</v>
      </c>
      <c r="D581" t="s">
        <v>5</v>
      </c>
      <c r="E581" s="29" t="s">
        <v>7396</v>
      </c>
      <c r="F581" s="30" t="s">
        <v>3289</v>
      </c>
      <c r="G581" s="31">
        <v>1</v>
      </c>
      <c r="H581" s="30">
        <v>0</v>
      </c>
      <c r="I581" s="30">
        <f>ROUND(G581*H581,6)</f>
        <v>0</v>
      </c>
      <c r="L581" s="32">
        <v>0</v>
      </c>
      <c r="M581" s="27">
        <f>ROUND(ROUND(L581,2)*ROUND(G581,3),2)</f>
        <v>0</v>
      </c>
      <c r="N581" s="30" t="s">
        <v>9854</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9726</v>
      </c>
    </row>
    <row r="585" spans="1:16" ht="12.75" customHeight="1" x14ac:dyDescent="0.2">
      <c r="A585" t="s">
        <v>52</v>
      </c>
      <c r="B585" s="10" t="s">
        <v>747</v>
      </c>
      <c r="C585" s="10" t="s">
        <v>9991</v>
      </c>
      <c r="D585" t="s">
        <v>5</v>
      </c>
      <c r="E585" s="29" t="s">
        <v>7399</v>
      </c>
      <c r="F585" s="30" t="s">
        <v>225</v>
      </c>
      <c r="G585" s="31">
        <v>1</v>
      </c>
      <c r="H585" s="30">
        <v>0</v>
      </c>
      <c r="I585" s="30">
        <f>ROUND(G585*H585,6)</f>
        <v>0</v>
      </c>
      <c r="L585" s="32">
        <v>0</v>
      </c>
      <c r="M585" s="27">
        <f>ROUND(ROUND(L585,2)*ROUND(G585,3),2)</f>
        <v>0</v>
      </c>
      <c r="N585" s="30" t="s">
        <v>9854</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9726</v>
      </c>
    </row>
    <row r="589" spans="1:16" ht="12.75" customHeight="1" x14ac:dyDescent="0.2">
      <c r="A589" t="s">
        <v>52</v>
      </c>
      <c r="B589" s="10" t="s">
        <v>748</v>
      </c>
      <c r="C589" s="10" t="s">
        <v>9992</v>
      </c>
      <c r="D589" t="s">
        <v>5</v>
      </c>
      <c r="E589" s="29" t="s">
        <v>7402</v>
      </c>
      <c r="F589" s="30" t="s">
        <v>3289</v>
      </c>
      <c r="G589" s="31">
        <v>1</v>
      </c>
      <c r="H589" s="30">
        <v>0</v>
      </c>
      <c r="I589" s="30">
        <f>ROUND(G589*H589,6)</f>
        <v>0</v>
      </c>
      <c r="L589" s="32">
        <v>0</v>
      </c>
      <c r="M589" s="27">
        <f>ROUND(ROUND(L589,2)*ROUND(G589,3),2)</f>
        <v>0</v>
      </c>
      <c r="N589" s="30" t="s">
        <v>9854</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9726</v>
      </c>
    </row>
    <row r="593" spans="1:16" ht="12.75" customHeight="1" x14ac:dyDescent="0.2">
      <c r="A593" t="s">
        <v>52</v>
      </c>
      <c r="B593" s="10" t="s">
        <v>749</v>
      </c>
      <c r="C593" s="10" t="s">
        <v>9993</v>
      </c>
      <c r="D593" t="s">
        <v>5</v>
      </c>
      <c r="E593" s="29" t="s">
        <v>7405</v>
      </c>
      <c r="F593" s="30" t="s">
        <v>3289</v>
      </c>
      <c r="G593" s="31">
        <v>1</v>
      </c>
      <c r="H593" s="30">
        <v>0</v>
      </c>
      <c r="I593" s="30">
        <f>ROUND(G593*H593,6)</f>
        <v>0</v>
      </c>
      <c r="L593" s="32">
        <v>0</v>
      </c>
      <c r="M593" s="27">
        <f>ROUND(ROUND(L593,2)*ROUND(G593,3),2)</f>
        <v>0</v>
      </c>
      <c r="N593" s="30" t="s">
        <v>9854</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9726</v>
      </c>
    </row>
    <row r="597" spans="1:16" ht="12.75" customHeight="1" x14ac:dyDescent="0.2">
      <c r="A597" t="s">
        <v>49</v>
      </c>
      <c r="C597" s="11" t="s">
        <v>7301</v>
      </c>
      <c r="E597" s="28" t="s">
        <v>9994</v>
      </c>
      <c r="J597" s="27">
        <f>0</f>
        <v>0</v>
      </c>
      <c r="K597" s="27">
        <f>0</f>
        <v>0</v>
      </c>
      <c r="L597" s="27">
        <f>0+L598+L602+L606+L610+L614+L618+L622</f>
        <v>0</v>
      </c>
      <c r="M597" s="27">
        <f>0+M598+M602+M606+M610+M614+M618+M622</f>
        <v>0</v>
      </c>
    </row>
    <row r="598" spans="1:16" ht="12.75" customHeight="1" x14ac:dyDescent="0.2">
      <c r="A598" t="s">
        <v>52</v>
      </c>
      <c r="B598" s="10" t="s">
        <v>750</v>
      </c>
      <c r="C598" s="10" t="s">
        <v>9995</v>
      </c>
      <c r="D598" t="s">
        <v>5</v>
      </c>
      <c r="E598" s="29" t="s">
        <v>9996</v>
      </c>
      <c r="F598" s="30" t="s">
        <v>6012</v>
      </c>
      <c r="G598" s="31">
        <v>2</v>
      </c>
      <c r="H598" s="30">
        <v>0</v>
      </c>
      <c r="I598" s="30">
        <f>ROUND(G598*H598,6)</f>
        <v>0</v>
      </c>
      <c r="L598" s="32">
        <v>0</v>
      </c>
      <c r="M598" s="27">
        <f>ROUND(ROUND(L598,2)*ROUND(G598,3),2)</f>
        <v>0</v>
      </c>
      <c r="N598" s="30" t="s">
        <v>9854</v>
      </c>
      <c r="O598">
        <f>(M598*21)/100</f>
        <v>0</v>
      </c>
      <c r="P598" t="s">
        <v>28</v>
      </c>
    </row>
    <row r="599" spans="1:16" ht="12.75" customHeight="1" x14ac:dyDescent="0.2">
      <c r="A599" s="33" t="s">
        <v>57</v>
      </c>
      <c r="E599" s="34" t="s">
        <v>9997</v>
      </c>
    </row>
    <row r="600" spans="1:16" ht="12.75" customHeight="1" x14ac:dyDescent="0.2">
      <c r="A600" s="33" t="s">
        <v>58</v>
      </c>
      <c r="E600" s="35" t="s">
        <v>1430</v>
      </c>
    </row>
    <row r="601" spans="1:16" ht="12.75" customHeight="1" x14ac:dyDescent="0.2">
      <c r="E601" s="34" t="s">
        <v>9726</v>
      </c>
    </row>
    <row r="602" spans="1:16" ht="12.75" customHeight="1" x14ac:dyDescent="0.2">
      <c r="A602" t="s">
        <v>52</v>
      </c>
      <c r="B602" s="10" t="s">
        <v>751</v>
      </c>
      <c r="C602" s="10" t="s">
        <v>9998</v>
      </c>
      <c r="D602" t="s">
        <v>5</v>
      </c>
      <c r="E602" s="29" t="s">
        <v>6571</v>
      </c>
      <c r="F602" s="30" t="s">
        <v>6012</v>
      </c>
      <c r="G602" s="31">
        <v>2</v>
      </c>
      <c r="H602" s="30">
        <v>0</v>
      </c>
      <c r="I602" s="30">
        <f>ROUND(G602*H602,6)</f>
        <v>0</v>
      </c>
      <c r="L602" s="32">
        <v>0</v>
      </c>
      <c r="M602" s="27">
        <f>ROUND(ROUND(L602,2)*ROUND(G602,3),2)</f>
        <v>0</v>
      </c>
      <c r="N602" s="30" t="s">
        <v>9854</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9726</v>
      </c>
    </row>
    <row r="606" spans="1:16" ht="12.75" customHeight="1" x14ac:dyDescent="0.2">
      <c r="A606" t="s">
        <v>52</v>
      </c>
      <c r="B606" s="10" t="s">
        <v>752</v>
      </c>
      <c r="C606" s="10" t="s">
        <v>9999</v>
      </c>
      <c r="D606" t="s">
        <v>5</v>
      </c>
      <c r="E606" s="29" t="s">
        <v>10000</v>
      </c>
      <c r="F606" s="30" t="s">
        <v>6012</v>
      </c>
      <c r="G606" s="31">
        <v>2</v>
      </c>
      <c r="H606" s="30">
        <v>0</v>
      </c>
      <c r="I606" s="30">
        <f>ROUND(G606*H606,6)</f>
        <v>0</v>
      </c>
      <c r="L606" s="32">
        <v>0</v>
      </c>
      <c r="M606" s="27">
        <f>ROUND(ROUND(L606,2)*ROUND(G606,3),2)</f>
        <v>0</v>
      </c>
      <c r="N606" s="30" t="s">
        <v>9854</v>
      </c>
      <c r="O606">
        <f>(M606*21)/100</f>
        <v>0</v>
      </c>
      <c r="P606" t="s">
        <v>28</v>
      </c>
    </row>
    <row r="607" spans="1:16" ht="12.75" customHeight="1" x14ac:dyDescent="0.2">
      <c r="A607" s="33" t="s">
        <v>57</v>
      </c>
      <c r="E607" s="34" t="s">
        <v>10001</v>
      </c>
    </row>
    <row r="608" spans="1:16" ht="12.75" customHeight="1" x14ac:dyDescent="0.2">
      <c r="A608" s="33" t="s">
        <v>58</v>
      </c>
      <c r="E608" s="35" t="s">
        <v>1430</v>
      </c>
    </row>
    <row r="609" spans="1:16" ht="12.75" customHeight="1" x14ac:dyDescent="0.2">
      <c r="E609" s="34" t="s">
        <v>9726</v>
      </c>
    </row>
    <row r="610" spans="1:16" ht="12.75" customHeight="1" x14ac:dyDescent="0.2">
      <c r="A610" t="s">
        <v>52</v>
      </c>
      <c r="B610" s="10" t="s">
        <v>755</v>
      </c>
      <c r="C610" s="10" t="s">
        <v>10002</v>
      </c>
      <c r="D610" t="s">
        <v>5</v>
      </c>
      <c r="E610" s="29" t="s">
        <v>6576</v>
      </c>
      <c r="F610" s="30" t="s">
        <v>6012</v>
      </c>
      <c r="G610" s="31">
        <v>2</v>
      </c>
      <c r="H610" s="30">
        <v>0</v>
      </c>
      <c r="I610" s="30">
        <f>ROUND(G610*H610,6)</f>
        <v>0</v>
      </c>
      <c r="L610" s="32">
        <v>0</v>
      </c>
      <c r="M610" s="27">
        <f>ROUND(ROUND(L610,2)*ROUND(G610,3),2)</f>
        <v>0</v>
      </c>
      <c r="N610" s="30" t="s">
        <v>9854</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9726</v>
      </c>
    </row>
    <row r="614" spans="1:16" ht="12.75" customHeight="1" x14ac:dyDescent="0.2">
      <c r="A614" t="s">
        <v>52</v>
      </c>
      <c r="B614" s="10" t="s">
        <v>756</v>
      </c>
      <c r="C614" s="10" t="s">
        <v>10003</v>
      </c>
      <c r="D614" t="s">
        <v>5</v>
      </c>
      <c r="E614" s="29" t="s">
        <v>8027</v>
      </c>
      <c r="F614" s="30" t="s">
        <v>6579</v>
      </c>
      <c r="G614" s="31">
        <v>10</v>
      </c>
      <c r="H614" s="30">
        <v>0</v>
      </c>
      <c r="I614" s="30">
        <f>ROUND(G614*H614,6)</f>
        <v>0</v>
      </c>
      <c r="L614" s="32">
        <v>0</v>
      </c>
      <c r="M614" s="27">
        <f>ROUND(ROUND(L614,2)*ROUND(G614,3),2)</f>
        <v>0</v>
      </c>
      <c r="N614" s="30" t="s">
        <v>9854</v>
      </c>
      <c r="O614">
        <f>(M614*21)/100</f>
        <v>0</v>
      </c>
      <c r="P614" t="s">
        <v>28</v>
      </c>
    </row>
    <row r="615" spans="1:16" ht="12.75" customHeight="1" x14ac:dyDescent="0.2">
      <c r="A615" s="33" t="s">
        <v>57</v>
      </c>
      <c r="E615" s="34" t="s">
        <v>10004</v>
      </c>
    </row>
    <row r="616" spans="1:16" ht="12.75" customHeight="1" x14ac:dyDescent="0.2">
      <c r="A616" s="33" t="s">
        <v>58</v>
      </c>
      <c r="E616" s="35" t="s">
        <v>1907</v>
      </c>
    </row>
    <row r="617" spans="1:16" ht="12.75" customHeight="1" x14ac:dyDescent="0.2">
      <c r="E617" s="34" t="s">
        <v>9726</v>
      </c>
    </row>
    <row r="618" spans="1:16" ht="12.75" customHeight="1" x14ac:dyDescent="0.2">
      <c r="A618" t="s">
        <v>52</v>
      </c>
      <c r="B618" s="10" t="s">
        <v>757</v>
      </c>
      <c r="C618" s="10" t="s">
        <v>10005</v>
      </c>
      <c r="D618" t="s">
        <v>5</v>
      </c>
      <c r="E618" s="29" t="s">
        <v>6582</v>
      </c>
      <c r="F618" s="30" t="s">
        <v>6579</v>
      </c>
      <c r="G618" s="31">
        <v>12</v>
      </c>
      <c r="H618" s="30">
        <v>0</v>
      </c>
      <c r="I618" s="30">
        <f>ROUND(G618*H618,6)</f>
        <v>0</v>
      </c>
      <c r="L618" s="32">
        <v>0</v>
      </c>
      <c r="M618" s="27">
        <f>ROUND(ROUND(L618,2)*ROUND(G618,3),2)</f>
        <v>0</v>
      </c>
      <c r="N618" s="30" t="s">
        <v>9854</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9726</v>
      </c>
    </row>
    <row r="622" spans="1:16" ht="12.75" customHeight="1" x14ac:dyDescent="0.2">
      <c r="A622" t="s">
        <v>52</v>
      </c>
      <c r="B622" s="10" t="s">
        <v>761</v>
      </c>
      <c r="C622" s="10" t="s">
        <v>10006</v>
      </c>
      <c r="D622" t="s">
        <v>5</v>
      </c>
      <c r="E622" s="29" t="s">
        <v>10007</v>
      </c>
      <c r="F622" s="30" t="s">
        <v>6012</v>
      </c>
      <c r="G622" s="31">
        <v>2</v>
      </c>
      <c r="H622" s="30">
        <v>0</v>
      </c>
      <c r="I622" s="30">
        <f>ROUND(G622*H622,6)</f>
        <v>0</v>
      </c>
      <c r="L622" s="32">
        <v>0</v>
      </c>
      <c r="M622" s="27">
        <f>ROUND(ROUND(L622,2)*ROUND(G622,3),2)</f>
        <v>0</v>
      </c>
      <c r="N622" s="30" t="s">
        <v>9854</v>
      </c>
      <c r="O622">
        <f>(M622*21)/100</f>
        <v>0</v>
      </c>
      <c r="P622" t="s">
        <v>28</v>
      </c>
    </row>
    <row r="623" spans="1:16" ht="12.75" customHeight="1" x14ac:dyDescent="0.2">
      <c r="A623" s="33" t="s">
        <v>57</v>
      </c>
      <c r="E623" s="34" t="s">
        <v>10008</v>
      </c>
    </row>
    <row r="624" spans="1:16" ht="12.75" customHeight="1" x14ac:dyDescent="0.2">
      <c r="A624" s="33" t="s">
        <v>58</v>
      </c>
      <c r="E624" s="35" t="s">
        <v>1430</v>
      </c>
    </row>
    <row r="625" spans="1:16" ht="12.75" customHeight="1" x14ac:dyDescent="0.2">
      <c r="E625" s="34" t="s">
        <v>9726</v>
      </c>
    </row>
    <row r="626" spans="1:16" ht="12.75" customHeight="1" x14ac:dyDescent="0.2">
      <c r="A626" t="s">
        <v>49</v>
      </c>
      <c r="C626" s="11" t="s">
        <v>7310</v>
      </c>
      <c r="E626" s="28" t="s">
        <v>7322</v>
      </c>
      <c r="J626" s="27">
        <f>0</f>
        <v>0</v>
      </c>
      <c r="K626" s="27">
        <f>0</f>
        <v>0</v>
      </c>
      <c r="L626" s="27">
        <f>0+L627+L631+L635+L639+L643+L647</f>
        <v>0</v>
      </c>
      <c r="M626" s="27">
        <f>0+M627+M631+M635+M639+M643+M647</f>
        <v>0</v>
      </c>
    </row>
    <row r="627" spans="1:16" ht="12.75" customHeight="1" x14ac:dyDescent="0.2">
      <c r="A627" t="s">
        <v>52</v>
      </c>
      <c r="B627" s="10" t="s">
        <v>764</v>
      </c>
      <c r="C627" s="10" t="s">
        <v>10009</v>
      </c>
      <c r="D627" t="s">
        <v>5</v>
      </c>
      <c r="E627" s="29" t="s">
        <v>6589</v>
      </c>
      <c r="F627" s="30" t="s">
        <v>2830</v>
      </c>
      <c r="G627" s="31">
        <v>1</v>
      </c>
      <c r="H627" s="30">
        <v>0</v>
      </c>
      <c r="I627" s="30">
        <f>ROUND(G627*H627,6)</f>
        <v>0</v>
      </c>
      <c r="L627" s="32">
        <v>0</v>
      </c>
      <c r="M627" s="27">
        <f>ROUND(ROUND(L627,2)*ROUND(G627,3),2)</f>
        <v>0</v>
      </c>
      <c r="N627" s="30" t="s">
        <v>9854</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9726</v>
      </c>
    </row>
    <row r="631" spans="1:16" ht="12.75" customHeight="1" x14ac:dyDescent="0.2">
      <c r="A631" t="s">
        <v>52</v>
      </c>
      <c r="B631" s="10" t="s">
        <v>765</v>
      </c>
      <c r="C631" s="10" t="s">
        <v>10010</v>
      </c>
      <c r="D631" t="s">
        <v>5</v>
      </c>
      <c r="E631" s="29" t="s">
        <v>6591</v>
      </c>
      <c r="F631" s="30" t="s">
        <v>225</v>
      </c>
      <c r="G631" s="31">
        <v>1</v>
      </c>
      <c r="H631" s="30">
        <v>0</v>
      </c>
      <c r="I631" s="30">
        <f>ROUND(G631*H631,6)</f>
        <v>0</v>
      </c>
      <c r="L631" s="32">
        <v>0</v>
      </c>
      <c r="M631" s="27">
        <f>ROUND(ROUND(L631,2)*ROUND(G631,3),2)</f>
        <v>0</v>
      </c>
      <c r="N631" s="30" t="s">
        <v>9854</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9726</v>
      </c>
    </row>
    <row r="635" spans="1:16" ht="12.75" customHeight="1" x14ac:dyDescent="0.2">
      <c r="A635" t="s">
        <v>52</v>
      </c>
      <c r="B635" s="10" t="s">
        <v>766</v>
      </c>
      <c r="C635" s="10" t="s">
        <v>10011</v>
      </c>
      <c r="D635" t="s">
        <v>5</v>
      </c>
      <c r="E635" s="29" t="s">
        <v>6593</v>
      </c>
      <c r="F635" s="30" t="s">
        <v>6594</v>
      </c>
      <c r="G635" s="31">
        <v>1</v>
      </c>
      <c r="H635" s="30">
        <v>0</v>
      </c>
      <c r="I635" s="30">
        <f>ROUND(G635*H635,6)</f>
        <v>0</v>
      </c>
      <c r="L635" s="32">
        <v>0</v>
      </c>
      <c r="M635" s="27">
        <f>ROUND(ROUND(L635,2)*ROUND(G635,3),2)</f>
        <v>0</v>
      </c>
      <c r="N635" s="30" t="s">
        <v>9854</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9726</v>
      </c>
    </row>
    <row r="639" spans="1:16" ht="12.75" customHeight="1" x14ac:dyDescent="0.2">
      <c r="A639" t="s">
        <v>52</v>
      </c>
      <c r="B639" s="10" t="s">
        <v>767</v>
      </c>
      <c r="C639" s="10" t="s">
        <v>10012</v>
      </c>
      <c r="D639" t="s">
        <v>5</v>
      </c>
      <c r="E639" s="29" t="s">
        <v>6596</v>
      </c>
      <c r="F639" s="30" t="s">
        <v>3289</v>
      </c>
      <c r="G639" s="31">
        <v>1</v>
      </c>
      <c r="H639" s="30">
        <v>0</v>
      </c>
      <c r="I639" s="30">
        <f>ROUND(G639*H639,6)</f>
        <v>0</v>
      </c>
      <c r="L639" s="32">
        <v>0</v>
      </c>
      <c r="M639" s="27">
        <f>ROUND(ROUND(L639,2)*ROUND(G639,3),2)</f>
        <v>0</v>
      </c>
      <c r="N639" s="30" t="s">
        <v>9854</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9726</v>
      </c>
    </row>
    <row r="643" spans="1:16" ht="12.75" customHeight="1" x14ac:dyDescent="0.2">
      <c r="A643" t="s">
        <v>52</v>
      </c>
      <c r="B643" s="10" t="s">
        <v>768</v>
      </c>
      <c r="C643" s="10" t="s">
        <v>10013</v>
      </c>
      <c r="D643" t="s">
        <v>5</v>
      </c>
      <c r="E643" s="29" t="s">
        <v>6598</v>
      </c>
      <c r="F643" s="30" t="s">
        <v>225</v>
      </c>
      <c r="G643" s="31">
        <v>2</v>
      </c>
      <c r="H643" s="30">
        <v>0</v>
      </c>
      <c r="I643" s="30">
        <f>ROUND(G643*H643,6)</f>
        <v>0</v>
      </c>
      <c r="L643" s="32">
        <v>0</v>
      </c>
      <c r="M643" s="27">
        <f>ROUND(ROUND(L643,2)*ROUND(G643,3),2)</f>
        <v>0</v>
      </c>
      <c r="N643" s="30" t="s">
        <v>9854</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9726</v>
      </c>
    </row>
    <row r="647" spans="1:16" ht="12.75" customHeight="1" x14ac:dyDescent="0.2">
      <c r="A647" t="s">
        <v>52</v>
      </c>
      <c r="B647" s="10" t="s">
        <v>771</v>
      </c>
      <c r="C647" s="10" t="s">
        <v>10014</v>
      </c>
      <c r="D647" t="s">
        <v>5</v>
      </c>
      <c r="E647" s="29" t="s">
        <v>6600</v>
      </c>
      <c r="F647" s="30" t="s">
        <v>3289</v>
      </c>
      <c r="G647" s="31">
        <v>1</v>
      </c>
      <c r="H647" s="30">
        <v>0</v>
      </c>
      <c r="I647" s="30">
        <f>ROUND(G647*H647,6)</f>
        <v>0</v>
      </c>
      <c r="L647" s="32">
        <v>0</v>
      </c>
      <c r="M647" s="27">
        <f>ROUND(ROUND(L647,2)*ROUND(G647,3),2)</f>
        <v>0</v>
      </c>
      <c r="N647" s="30" t="s">
        <v>9854</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9726</v>
      </c>
    </row>
    <row r="651" spans="1:16" ht="12.75" customHeight="1" x14ac:dyDescent="0.2">
      <c r="A651" t="s">
        <v>49</v>
      </c>
      <c r="C651" s="11" t="s">
        <v>4689</v>
      </c>
      <c r="E651" s="28" t="s">
        <v>4690</v>
      </c>
      <c r="J651" s="27">
        <f>0</f>
        <v>0</v>
      </c>
      <c r="K651" s="27">
        <f>0</f>
        <v>0</v>
      </c>
      <c r="L651" s="27">
        <f>0+L652+L656+L660+L664+L668+L672+L676+L680</f>
        <v>0</v>
      </c>
      <c r="M651" s="27">
        <f>0+M652+M656+M660+M664+M668+M672+M676+M680</f>
        <v>0</v>
      </c>
    </row>
    <row r="652" spans="1:16" ht="12.75" customHeight="1" x14ac:dyDescent="0.2">
      <c r="A652" t="s">
        <v>52</v>
      </c>
      <c r="B652" s="10" t="s">
        <v>772</v>
      </c>
      <c r="C652" s="10" t="s">
        <v>6327</v>
      </c>
      <c r="D652" t="s">
        <v>5</v>
      </c>
      <c r="E652" s="29" t="s">
        <v>6329</v>
      </c>
      <c r="F652" s="30" t="s">
        <v>602</v>
      </c>
      <c r="G652" s="31">
        <v>4.5030000000000001</v>
      </c>
      <c r="H652" s="30">
        <v>6.9999999999999994E-5</v>
      </c>
      <c r="I652" s="30">
        <f>ROUND(G652*H652,6)</f>
        <v>3.1500000000000001E-4</v>
      </c>
      <c r="L652" s="32">
        <v>0</v>
      </c>
      <c r="M652" s="27">
        <f>ROUND(ROUND(L652,2)*ROUND(G652,3),2)</f>
        <v>0</v>
      </c>
      <c r="N652" s="30" t="s">
        <v>6030</v>
      </c>
      <c r="O652">
        <f>(M652*21)/100</f>
        <v>0</v>
      </c>
      <c r="P652" t="s">
        <v>28</v>
      </c>
    </row>
    <row r="653" spans="1:16" ht="12.75" customHeight="1" x14ac:dyDescent="0.2">
      <c r="A653" s="33" t="s">
        <v>57</v>
      </c>
      <c r="E653" s="34" t="s">
        <v>5</v>
      </c>
    </row>
    <row r="654" spans="1:16" ht="12.75" customHeight="1" x14ac:dyDescent="0.2">
      <c r="A654" s="33" t="s">
        <v>58</v>
      </c>
      <c r="E654" s="35" t="s">
        <v>10015</v>
      </c>
    </row>
    <row r="655" spans="1:16" ht="12.75" customHeight="1" x14ac:dyDescent="0.2">
      <c r="E655" s="34" t="s">
        <v>5</v>
      </c>
    </row>
    <row r="656" spans="1:16" ht="12.75" customHeight="1" x14ac:dyDescent="0.2">
      <c r="A656" t="s">
        <v>52</v>
      </c>
      <c r="B656" s="10" t="s">
        <v>773</v>
      </c>
      <c r="C656" s="10" t="s">
        <v>6331</v>
      </c>
      <c r="D656" t="s">
        <v>5</v>
      </c>
      <c r="E656" s="29" t="s">
        <v>6333</v>
      </c>
      <c r="F656" s="30" t="s">
        <v>602</v>
      </c>
      <c r="G656" s="31">
        <v>4.5030000000000001</v>
      </c>
      <c r="H656" s="30">
        <v>0</v>
      </c>
      <c r="I656" s="30">
        <f>ROUND(G656*H656,6)</f>
        <v>0</v>
      </c>
      <c r="L656" s="32">
        <v>0</v>
      </c>
      <c r="M656" s="27">
        <f>ROUND(ROUND(L656,2)*ROUND(G656,3),2)</f>
        <v>0</v>
      </c>
      <c r="N656" s="30" t="s">
        <v>6030</v>
      </c>
      <c r="O656">
        <f>(M656*21)/100</f>
        <v>0</v>
      </c>
      <c r="P656" t="s">
        <v>28</v>
      </c>
    </row>
    <row r="657" spans="1:16" ht="12.75" customHeight="1" x14ac:dyDescent="0.2">
      <c r="A657" s="33" t="s">
        <v>57</v>
      </c>
      <c r="E657" s="34" t="s">
        <v>5</v>
      </c>
    </row>
    <row r="658" spans="1:16" ht="12.75" customHeight="1" x14ac:dyDescent="0.2">
      <c r="A658" s="33" t="s">
        <v>58</v>
      </c>
      <c r="E658" s="35" t="s">
        <v>10015</v>
      </c>
    </row>
    <row r="659" spans="1:16" ht="12.75" customHeight="1" x14ac:dyDescent="0.2">
      <c r="E659" s="34" t="s">
        <v>5</v>
      </c>
    </row>
    <row r="660" spans="1:16" ht="12.75" customHeight="1" x14ac:dyDescent="0.2">
      <c r="A660" t="s">
        <v>52</v>
      </c>
      <c r="B660" s="10" t="s">
        <v>776</v>
      </c>
      <c r="C660" s="10" t="s">
        <v>6335</v>
      </c>
      <c r="D660" t="s">
        <v>5</v>
      </c>
      <c r="E660" s="29" t="s">
        <v>6337</v>
      </c>
      <c r="F660" s="30" t="s">
        <v>602</v>
      </c>
      <c r="G660" s="31">
        <v>4.5030000000000001</v>
      </c>
      <c r="H660" s="30">
        <v>1.7000000000000001E-4</v>
      </c>
      <c r="I660" s="30">
        <f>ROUND(G660*H660,6)</f>
        <v>7.6599999999999997E-4</v>
      </c>
      <c r="L660" s="32">
        <v>0</v>
      </c>
      <c r="M660" s="27">
        <f>ROUND(ROUND(L660,2)*ROUND(G660,3),2)</f>
        <v>0</v>
      </c>
      <c r="N660" s="30" t="s">
        <v>6030</v>
      </c>
      <c r="O660">
        <f>(M660*21)/100</f>
        <v>0</v>
      </c>
      <c r="P660" t="s">
        <v>28</v>
      </c>
    </row>
    <row r="661" spans="1:16" ht="12.75" customHeight="1" x14ac:dyDescent="0.2">
      <c r="A661" s="33" t="s">
        <v>57</v>
      </c>
      <c r="E661" s="34" t="s">
        <v>5</v>
      </c>
    </row>
    <row r="662" spans="1:16" ht="38.25" customHeight="1" x14ac:dyDescent="0.2">
      <c r="A662" s="33" t="s">
        <v>58</v>
      </c>
      <c r="E662" s="35" t="s">
        <v>10016</v>
      </c>
    </row>
    <row r="663" spans="1:16" ht="12.75" customHeight="1" x14ac:dyDescent="0.2">
      <c r="E663" s="34" t="s">
        <v>5</v>
      </c>
    </row>
    <row r="664" spans="1:16" ht="12.75" customHeight="1" x14ac:dyDescent="0.2">
      <c r="A664" t="s">
        <v>52</v>
      </c>
      <c r="B664" s="10" t="s">
        <v>779</v>
      </c>
      <c r="C664" s="10" t="s">
        <v>10017</v>
      </c>
      <c r="D664" t="s">
        <v>5</v>
      </c>
      <c r="E664" s="29" t="s">
        <v>10018</v>
      </c>
      <c r="F664" s="30" t="s">
        <v>602</v>
      </c>
      <c r="G664" s="31">
        <v>8.1549999999999994</v>
      </c>
      <c r="H664" s="30">
        <v>0</v>
      </c>
      <c r="I664" s="30">
        <f>ROUND(G664*H664,6)</f>
        <v>0</v>
      </c>
      <c r="L664" s="32">
        <v>0</v>
      </c>
      <c r="M664" s="27">
        <f>ROUND(ROUND(L664,2)*ROUND(G664,3),2)</f>
        <v>0</v>
      </c>
      <c r="N664" s="30" t="s">
        <v>6030</v>
      </c>
      <c r="O664">
        <f>(M664*21)/100</f>
        <v>0</v>
      </c>
      <c r="P664" t="s">
        <v>28</v>
      </c>
    </row>
    <row r="665" spans="1:16" ht="12.75" customHeight="1" x14ac:dyDescent="0.2">
      <c r="A665" s="33" t="s">
        <v>57</v>
      </c>
      <c r="E665" s="34" t="s">
        <v>5</v>
      </c>
    </row>
    <row r="666" spans="1:16" ht="12.75" customHeight="1" x14ac:dyDescent="0.2">
      <c r="A666" s="33" t="s">
        <v>58</v>
      </c>
      <c r="E666" s="35" t="s">
        <v>10019</v>
      </c>
    </row>
    <row r="667" spans="1:16" ht="12.75" customHeight="1" x14ac:dyDescent="0.2">
      <c r="E667" s="34" t="s">
        <v>5</v>
      </c>
    </row>
    <row r="668" spans="1:16" ht="12.75" customHeight="1" x14ac:dyDescent="0.2">
      <c r="A668" t="s">
        <v>52</v>
      </c>
      <c r="B668" s="10" t="s">
        <v>780</v>
      </c>
      <c r="C668" s="10" t="s">
        <v>10020</v>
      </c>
      <c r="D668" t="s">
        <v>5</v>
      </c>
      <c r="E668" s="29" t="s">
        <v>10021</v>
      </c>
      <c r="F668" s="30" t="s">
        <v>602</v>
      </c>
      <c r="G668" s="31">
        <v>8.1549999999999994</v>
      </c>
      <c r="H668" s="30">
        <v>0</v>
      </c>
      <c r="I668" s="30">
        <f>ROUND(G668*H668,6)</f>
        <v>0</v>
      </c>
      <c r="L668" s="32">
        <v>0</v>
      </c>
      <c r="M668" s="27">
        <f>ROUND(ROUND(L668,2)*ROUND(G668,3),2)</f>
        <v>0</v>
      </c>
      <c r="N668" s="30" t="s">
        <v>6030</v>
      </c>
      <c r="O668">
        <f>(M668*21)/100</f>
        <v>0</v>
      </c>
      <c r="P668" t="s">
        <v>28</v>
      </c>
    </row>
    <row r="669" spans="1:16" ht="12.75" customHeight="1" x14ac:dyDescent="0.2">
      <c r="A669" s="33" t="s">
        <v>57</v>
      </c>
      <c r="E669" s="34" t="s">
        <v>5</v>
      </c>
    </row>
    <row r="670" spans="1:16" ht="12.75" customHeight="1" x14ac:dyDescent="0.2">
      <c r="A670" s="33" t="s">
        <v>58</v>
      </c>
      <c r="E670" s="35" t="s">
        <v>10019</v>
      </c>
    </row>
    <row r="671" spans="1:16" ht="12.75" customHeight="1" x14ac:dyDescent="0.2">
      <c r="E671" s="34" t="s">
        <v>5</v>
      </c>
    </row>
    <row r="672" spans="1:16" ht="12.75" customHeight="1" x14ac:dyDescent="0.2">
      <c r="A672" t="s">
        <v>52</v>
      </c>
      <c r="B672" s="10" t="s">
        <v>781</v>
      </c>
      <c r="C672" s="10" t="s">
        <v>10022</v>
      </c>
      <c r="D672" t="s">
        <v>5</v>
      </c>
      <c r="E672" s="29" t="s">
        <v>10023</v>
      </c>
      <c r="F672" s="30" t="s">
        <v>602</v>
      </c>
      <c r="G672" s="31">
        <v>5.35</v>
      </c>
      <c r="H672" s="30">
        <v>1.1E-4</v>
      </c>
      <c r="I672" s="30">
        <f>ROUND(G672*H672,6)</f>
        <v>5.8900000000000001E-4</v>
      </c>
      <c r="L672" s="32">
        <v>0</v>
      </c>
      <c r="M672" s="27">
        <f>ROUND(ROUND(L672,2)*ROUND(G672,3),2)</f>
        <v>0</v>
      </c>
      <c r="N672" s="30" t="s">
        <v>6030</v>
      </c>
      <c r="O672">
        <f>(M672*21)/100</f>
        <v>0</v>
      </c>
      <c r="P672" t="s">
        <v>28</v>
      </c>
    </row>
    <row r="673" spans="1:16" ht="12.75" customHeight="1" x14ac:dyDescent="0.2">
      <c r="A673" s="33" t="s">
        <v>57</v>
      </c>
      <c r="E673" s="34" t="s">
        <v>5</v>
      </c>
    </row>
    <row r="674" spans="1:16" ht="12.75" customHeight="1" x14ac:dyDescent="0.2">
      <c r="A674" s="33" t="s">
        <v>58</v>
      </c>
      <c r="E674" s="35" t="s">
        <v>10024</v>
      </c>
    </row>
    <row r="675" spans="1:16" ht="12.75" customHeight="1" x14ac:dyDescent="0.2">
      <c r="E675" s="34" t="s">
        <v>5</v>
      </c>
    </row>
    <row r="676" spans="1:16" ht="12.75" customHeight="1" x14ac:dyDescent="0.2">
      <c r="A676" t="s">
        <v>52</v>
      </c>
      <c r="B676" s="10" t="s">
        <v>782</v>
      </c>
      <c r="C676" s="10" t="s">
        <v>10025</v>
      </c>
      <c r="D676" t="s">
        <v>5</v>
      </c>
      <c r="E676" s="29" t="s">
        <v>10026</v>
      </c>
      <c r="F676" s="30" t="s">
        <v>602</v>
      </c>
      <c r="G676" s="31">
        <v>2.8050000000000002</v>
      </c>
      <c r="H676" s="30">
        <v>1.4999999999999999E-4</v>
      </c>
      <c r="I676" s="30">
        <f>ROUND(G676*H676,6)</f>
        <v>4.2099999999999999E-4</v>
      </c>
      <c r="L676" s="32">
        <v>0</v>
      </c>
      <c r="M676" s="27">
        <f>ROUND(ROUND(L676,2)*ROUND(G676,3),2)</f>
        <v>0</v>
      </c>
      <c r="N676" s="30" t="s">
        <v>6030</v>
      </c>
      <c r="O676">
        <f>(M676*21)/100</f>
        <v>0</v>
      </c>
      <c r="P676" t="s">
        <v>28</v>
      </c>
    </row>
    <row r="677" spans="1:16" ht="12.75" customHeight="1" x14ac:dyDescent="0.2">
      <c r="A677" s="33" t="s">
        <v>57</v>
      </c>
      <c r="E677" s="34" t="s">
        <v>10027</v>
      </c>
    </row>
    <row r="678" spans="1:16" ht="12.75" customHeight="1" x14ac:dyDescent="0.2">
      <c r="A678" s="33" t="s">
        <v>58</v>
      </c>
      <c r="E678" s="35" t="s">
        <v>10028</v>
      </c>
    </row>
    <row r="679" spans="1:16" ht="12.75" customHeight="1" x14ac:dyDescent="0.2">
      <c r="E679" s="34" t="s">
        <v>5</v>
      </c>
    </row>
    <row r="680" spans="1:16" ht="12.75" customHeight="1" x14ac:dyDescent="0.2">
      <c r="A680" t="s">
        <v>52</v>
      </c>
      <c r="B680" s="10" t="s">
        <v>783</v>
      </c>
      <c r="C680" s="10" t="s">
        <v>10029</v>
      </c>
      <c r="D680" t="s">
        <v>5</v>
      </c>
      <c r="E680" s="29" t="s">
        <v>10030</v>
      </c>
      <c r="F680" s="30" t="s">
        <v>602</v>
      </c>
      <c r="G680" s="31">
        <v>5.35</v>
      </c>
      <c r="H680" s="30">
        <v>7.2000000000000005E-4</v>
      </c>
      <c r="I680" s="30">
        <f>ROUND(G680*H680,6)</f>
        <v>3.852E-3</v>
      </c>
      <c r="L680" s="32">
        <v>0</v>
      </c>
      <c r="M680" s="27">
        <f>ROUND(ROUND(L680,2)*ROUND(G680,3),2)</f>
        <v>0</v>
      </c>
      <c r="N680" s="30" t="s">
        <v>6030</v>
      </c>
      <c r="O680">
        <f>(M680*21)/100</f>
        <v>0</v>
      </c>
      <c r="P680" t="s">
        <v>28</v>
      </c>
    </row>
    <row r="681" spans="1:16" ht="12.75" customHeight="1" x14ac:dyDescent="0.2">
      <c r="A681" s="33" t="s">
        <v>57</v>
      </c>
      <c r="E681" s="34" t="s">
        <v>5</v>
      </c>
    </row>
    <row r="682" spans="1:16" ht="63.75" customHeight="1" x14ac:dyDescent="0.2">
      <c r="A682" s="33" t="s">
        <v>58</v>
      </c>
      <c r="E682" s="35" t="s">
        <v>10031</v>
      </c>
    </row>
    <row r="683" spans="1:16" ht="12.75" customHeight="1" x14ac:dyDescent="0.2">
      <c r="E683" s="34" t="s">
        <v>5</v>
      </c>
    </row>
    <row r="684" spans="1:16" ht="12.75" customHeight="1" x14ac:dyDescent="0.2">
      <c r="A684" t="s">
        <v>49</v>
      </c>
      <c r="C684" s="11" t="s">
        <v>6347</v>
      </c>
      <c r="E684" s="28" t="s">
        <v>6348</v>
      </c>
      <c r="J684" s="27">
        <f>0</f>
        <v>0</v>
      </c>
      <c r="K684" s="27">
        <f>0</f>
        <v>0</v>
      </c>
      <c r="L684" s="27">
        <f>0+L685+L689+L693+L697+L701+L705</f>
        <v>0</v>
      </c>
      <c r="M684" s="27">
        <f>0+M685+M689+M693+M697+M701+M705</f>
        <v>0</v>
      </c>
    </row>
    <row r="685" spans="1:16" ht="12.75" customHeight="1" x14ac:dyDescent="0.2">
      <c r="A685" t="s">
        <v>52</v>
      </c>
      <c r="B685" s="10" t="s">
        <v>784</v>
      </c>
      <c r="C685" s="10" t="s">
        <v>7373</v>
      </c>
      <c r="D685" t="s">
        <v>5</v>
      </c>
      <c r="E685" s="29" t="s">
        <v>7374</v>
      </c>
      <c r="F685" s="30" t="s">
        <v>602</v>
      </c>
      <c r="G685" s="31">
        <v>118.343</v>
      </c>
      <c r="H685" s="30">
        <v>0</v>
      </c>
      <c r="I685" s="30">
        <f>ROUND(G685*H685,6)</f>
        <v>0</v>
      </c>
      <c r="L685" s="32">
        <v>0</v>
      </c>
      <c r="M685" s="27">
        <f>ROUND(ROUND(L685,2)*ROUND(G685,3),2)</f>
        <v>0</v>
      </c>
      <c r="N685" s="30" t="s">
        <v>6030</v>
      </c>
      <c r="O685">
        <f>(M685*21)/100</f>
        <v>0</v>
      </c>
      <c r="P685" t="s">
        <v>28</v>
      </c>
    </row>
    <row r="686" spans="1:16" ht="12.75" customHeight="1" x14ac:dyDescent="0.2">
      <c r="A686" s="33" t="s">
        <v>57</v>
      </c>
      <c r="E686" s="34" t="s">
        <v>5</v>
      </c>
    </row>
    <row r="687" spans="1:16" ht="12.75" customHeight="1" x14ac:dyDescent="0.2">
      <c r="A687" s="33" t="s">
        <v>58</v>
      </c>
      <c r="E687" s="35" t="s">
        <v>10032</v>
      </c>
    </row>
    <row r="688" spans="1:16" ht="12.75" customHeight="1" x14ac:dyDescent="0.2">
      <c r="E688" s="34" t="s">
        <v>5</v>
      </c>
    </row>
    <row r="689" spans="1:16" ht="12.75" customHeight="1" x14ac:dyDescent="0.2">
      <c r="A689" t="s">
        <v>52</v>
      </c>
      <c r="B689" s="10" t="s">
        <v>785</v>
      </c>
      <c r="C689" s="10" t="s">
        <v>6355</v>
      </c>
      <c r="D689" t="s">
        <v>5</v>
      </c>
      <c r="E689" s="29" t="s">
        <v>6357</v>
      </c>
      <c r="F689" s="30" t="s">
        <v>602</v>
      </c>
      <c r="G689" s="31">
        <v>386.12799999999999</v>
      </c>
      <c r="H689" s="30">
        <v>0</v>
      </c>
      <c r="I689" s="30">
        <f>ROUND(G689*H689,6)</f>
        <v>0</v>
      </c>
      <c r="L689" s="32">
        <v>0</v>
      </c>
      <c r="M689" s="27">
        <f>ROUND(ROUND(L689,2)*ROUND(G689,3),2)</f>
        <v>0</v>
      </c>
      <c r="N689" s="30" t="s">
        <v>6030</v>
      </c>
      <c r="O689">
        <f>(M689*21)/100</f>
        <v>0</v>
      </c>
      <c r="P689" t="s">
        <v>28</v>
      </c>
    </row>
    <row r="690" spans="1:16" ht="12.75" customHeight="1" x14ac:dyDescent="0.2">
      <c r="A690" s="33" t="s">
        <v>57</v>
      </c>
      <c r="E690" s="34" t="s">
        <v>5</v>
      </c>
    </row>
    <row r="691" spans="1:16" ht="12.75" customHeight="1" x14ac:dyDescent="0.2">
      <c r="A691" s="33" t="s">
        <v>58</v>
      </c>
      <c r="E691" s="35" t="s">
        <v>10033</v>
      </c>
    </row>
    <row r="692" spans="1:16" ht="12.75" customHeight="1" x14ac:dyDescent="0.2">
      <c r="E692" s="34" t="s">
        <v>5</v>
      </c>
    </row>
    <row r="693" spans="1:16" ht="12.75" customHeight="1" x14ac:dyDescent="0.2">
      <c r="A693" t="s">
        <v>52</v>
      </c>
      <c r="B693" s="10" t="s">
        <v>786</v>
      </c>
      <c r="C693" s="10" t="s">
        <v>10034</v>
      </c>
      <c r="D693" t="s">
        <v>5</v>
      </c>
      <c r="E693" s="29" t="s">
        <v>10035</v>
      </c>
      <c r="F693" s="30" t="s">
        <v>602</v>
      </c>
      <c r="G693" s="31">
        <v>81.816000000000003</v>
      </c>
      <c r="H693" s="30">
        <v>0</v>
      </c>
      <c r="I693" s="30">
        <f>ROUND(G693*H693,6)</f>
        <v>0</v>
      </c>
      <c r="L693" s="32">
        <v>0</v>
      </c>
      <c r="M693" s="27">
        <f>ROUND(ROUND(L693,2)*ROUND(G693,3),2)</f>
        <v>0</v>
      </c>
      <c r="N693" s="30" t="s">
        <v>6030</v>
      </c>
      <c r="O693">
        <f>(M693*21)/100</f>
        <v>0</v>
      </c>
      <c r="P693" t="s">
        <v>28</v>
      </c>
    </row>
    <row r="694" spans="1:16" ht="12.75" customHeight="1" x14ac:dyDescent="0.2">
      <c r="A694" s="33" t="s">
        <v>57</v>
      </c>
      <c r="E694" s="34" t="s">
        <v>5</v>
      </c>
    </row>
    <row r="695" spans="1:16" ht="38.25" customHeight="1" x14ac:dyDescent="0.2">
      <c r="A695" s="33" t="s">
        <v>58</v>
      </c>
      <c r="E695" s="35" t="s">
        <v>10036</v>
      </c>
    </row>
    <row r="696" spans="1:16" ht="12.75" customHeight="1" x14ac:dyDescent="0.2">
      <c r="E696" s="34" t="s">
        <v>5</v>
      </c>
    </row>
    <row r="697" spans="1:16" ht="12.75" customHeight="1" x14ac:dyDescent="0.2">
      <c r="A697" t="s">
        <v>52</v>
      </c>
      <c r="B697" s="10" t="s">
        <v>787</v>
      </c>
      <c r="C697" s="10" t="s">
        <v>6368</v>
      </c>
      <c r="D697" t="s">
        <v>5</v>
      </c>
      <c r="E697" s="29" t="s">
        <v>6370</v>
      </c>
      <c r="F697" s="30" t="s">
        <v>602</v>
      </c>
      <c r="G697" s="31">
        <v>98.173000000000002</v>
      </c>
      <c r="H697" s="30">
        <v>0</v>
      </c>
      <c r="I697" s="30">
        <f>ROUND(G697*H697,6)</f>
        <v>0</v>
      </c>
      <c r="L697" s="32">
        <v>0</v>
      </c>
      <c r="M697" s="27">
        <f>ROUND(ROUND(L697,2)*ROUND(G697,3),2)</f>
        <v>0</v>
      </c>
      <c r="N697" s="30" t="s">
        <v>6030</v>
      </c>
      <c r="O697">
        <f>(M697*21)/100</f>
        <v>0</v>
      </c>
      <c r="P697" t="s">
        <v>28</v>
      </c>
    </row>
    <row r="698" spans="1:16" ht="12.75" customHeight="1" x14ac:dyDescent="0.2">
      <c r="A698" s="33" t="s">
        <v>57</v>
      </c>
      <c r="E698" s="34" t="s">
        <v>5</v>
      </c>
    </row>
    <row r="699" spans="1:16" ht="12.75" customHeight="1" x14ac:dyDescent="0.2">
      <c r="A699" s="33" t="s">
        <v>58</v>
      </c>
      <c r="E699" s="35" t="s">
        <v>10037</v>
      </c>
    </row>
    <row r="700" spans="1:16" ht="12.75" customHeight="1" x14ac:dyDescent="0.2">
      <c r="E700" s="34" t="s">
        <v>6372</v>
      </c>
    </row>
    <row r="701" spans="1:16" ht="12.75" customHeight="1" x14ac:dyDescent="0.2">
      <c r="A701" t="s">
        <v>52</v>
      </c>
      <c r="B701" s="10" t="s">
        <v>790</v>
      </c>
      <c r="C701" s="10" t="s">
        <v>6373</v>
      </c>
      <c r="D701" t="s">
        <v>5</v>
      </c>
      <c r="E701" s="29" t="s">
        <v>6375</v>
      </c>
      <c r="F701" s="30" t="s">
        <v>602</v>
      </c>
      <c r="G701" s="31">
        <v>20.170000000000002</v>
      </c>
      <c r="H701" s="30">
        <v>0</v>
      </c>
      <c r="I701" s="30">
        <f>ROUND(G701*H701,6)</f>
        <v>0</v>
      </c>
      <c r="L701" s="32">
        <v>0</v>
      </c>
      <c r="M701" s="27">
        <f>ROUND(ROUND(L701,2)*ROUND(G701,3),2)</f>
        <v>0</v>
      </c>
      <c r="N701" s="30" t="s">
        <v>6030</v>
      </c>
      <c r="O701">
        <f>(M701*21)/100</f>
        <v>0</v>
      </c>
      <c r="P701" t="s">
        <v>28</v>
      </c>
    </row>
    <row r="702" spans="1:16" ht="12.75" customHeight="1" x14ac:dyDescent="0.2">
      <c r="A702" s="33" t="s">
        <v>57</v>
      </c>
      <c r="E702" s="34" t="s">
        <v>5</v>
      </c>
    </row>
    <row r="703" spans="1:16" ht="38.25" customHeight="1" x14ac:dyDescent="0.2">
      <c r="A703" s="33" t="s">
        <v>58</v>
      </c>
      <c r="E703" s="35" t="s">
        <v>10038</v>
      </c>
    </row>
    <row r="704" spans="1:16" ht="12.75" customHeight="1" x14ac:dyDescent="0.2">
      <c r="E704" s="34" t="s">
        <v>6372</v>
      </c>
    </row>
    <row r="705" spans="1:16" ht="12.75" customHeight="1" x14ac:dyDescent="0.2">
      <c r="A705" t="s">
        <v>52</v>
      </c>
      <c r="B705" s="10" t="s">
        <v>791</v>
      </c>
      <c r="C705" s="10" t="s">
        <v>6377</v>
      </c>
      <c r="D705" t="s">
        <v>5</v>
      </c>
      <c r="E705" s="29" t="s">
        <v>6379</v>
      </c>
      <c r="F705" s="30" t="s">
        <v>602</v>
      </c>
      <c r="G705" s="31">
        <v>304.31200000000001</v>
      </c>
      <c r="H705" s="30">
        <v>2.9E-4</v>
      </c>
      <c r="I705" s="30">
        <f>ROUND(G705*H705,6)</f>
        <v>8.8249999999999995E-2</v>
      </c>
      <c r="L705" s="32">
        <v>0</v>
      </c>
      <c r="M705" s="27">
        <f>ROUND(ROUND(L705,2)*ROUND(G705,3),2)</f>
        <v>0</v>
      </c>
      <c r="N705" s="30" t="s">
        <v>6030</v>
      </c>
      <c r="O705">
        <f>(M705*21)/100</f>
        <v>0</v>
      </c>
      <c r="P705" t="s">
        <v>28</v>
      </c>
    </row>
    <row r="706" spans="1:16" ht="12.75" customHeight="1" x14ac:dyDescent="0.2">
      <c r="A706" s="33" t="s">
        <v>57</v>
      </c>
      <c r="E706" s="34" t="s">
        <v>5</v>
      </c>
    </row>
    <row r="707" spans="1:16" ht="76.5" customHeight="1" x14ac:dyDescent="0.2">
      <c r="A707" s="33" t="s">
        <v>58</v>
      </c>
      <c r="E707" s="35" t="s">
        <v>10039</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10040</v>
      </c>
      <c r="D710" t="s">
        <v>5</v>
      </c>
      <c r="E710" s="29" t="s">
        <v>10041</v>
      </c>
      <c r="F710" s="30" t="s">
        <v>1225</v>
      </c>
      <c r="G710" s="31">
        <v>2E-3</v>
      </c>
      <c r="H710" s="30">
        <v>1</v>
      </c>
      <c r="I710" s="30">
        <f>ROUND(G710*H710,6)</f>
        <v>2E-3</v>
      </c>
      <c r="L710" s="32">
        <v>0</v>
      </c>
      <c r="M710" s="27">
        <f>ROUND(ROUND(L710,2)*ROUND(G710,3),2)</f>
        <v>0</v>
      </c>
      <c r="N710" s="30" t="s">
        <v>6030</v>
      </c>
      <c r="O710">
        <f>(M710*21)/100</f>
        <v>0</v>
      </c>
      <c r="P710" t="s">
        <v>28</v>
      </c>
    </row>
    <row r="711" spans="1:16" ht="12.75" customHeight="1" x14ac:dyDescent="0.2">
      <c r="A711" s="33" t="s">
        <v>57</v>
      </c>
      <c r="E711" s="34" t="s">
        <v>5</v>
      </c>
    </row>
    <row r="712" spans="1:16" ht="12.75" customHeight="1" x14ac:dyDescent="0.2">
      <c r="A712" s="33" t="s">
        <v>58</v>
      </c>
      <c r="E712" s="35" t="s">
        <v>10042</v>
      </c>
    </row>
    <row r="713" spans="1:16" ht="12.75" customHeight="1" x14ac:dyDescent="0.2">
      <c r="E713" s="34" t="s">
        <v>5</v>
      </c>
    </row>
    <row r="714" spans="1:16" ht="12.75" customHeight="1" x14ac:dyDescent="0.2">
      <c r="A714" t="s">
        <v>52</v>
      </c>
      <c r="B714" s="10" t="s">
        <v>793</v>
      </c>
      <c r="C714" s="10" t="s">
        <v>6408</v>
      </c>
      <c r="D714" t="s">
        <v>5</v>
      </c>
      <c r="E714" s="29" t="s">
        <v>10043</v>
      </c>
      <c r="F714" s="30" t="s">
        <v>271</v>
      </c>
      <c r="G714" s="31">
        <v>0.32400000000000001</v>
      </c>
      <c r="H714" s="30">
        <v>2.5791300000000001</v>
      </c>
      <c r="I714" s="30">
        <f>ROUND(G714*H714,6)</f>
        <v>0.83563799999999999</v>
      </c>
      <c r="L714" s="32">
        <v>0</v>
      </c>
      <c r="M714" s="27">
        <f>ROUND(ROUND(L714,2)*ROUND(G714,3),2)</f>
        <v>0</v>
      </c>
      <c r="N714" s="30" t="s">
        <v>6030</v>
      </c>
      <c r="O714">
        <f>(M714*21)/100</f>
        <v>0</v>
      </c>
      <c r="P714" t="s">
        <v>28</v>
      </c>
    </row>
    <row r="715" spans="1:16" ht="12.75" customHeight="1" x14ac:dyDescent="0.2">
      <c r="A715" s="33" t="s">
        <v>57</v>
      </c>
      <c r="E715" s="34" t="s">
        <v>5</v>
      </c>
    </row>
    <row r="716" spans="1:16" ht="12.75" customHeight="1" x14ac:dyDescent="0.2">
      <c r="A716" s="33" t="s">
        <v>58</v>
      </c>
      <c r="E716" s="35" t="s">
        <v>10044</v>
      </c>
    </row>
    <row r="717" spans="1:16" ht="12.75" customHeight="1" x14ac:dyDescent="0.2">
      <c r="E717" s="34" t="s">
        <v>8067</v>
      </c>
    </row>
    <row r="718" spans="1:16" ht="12.75" customHeight="1" x14ac:dyDescent="0.2">
      <c r="A718" t="s">
        <v>52</v>
      </c>
      <c r="B718" s="10" t="s">
        <v>796</v>
      </c>
      <c r="C718" s="10" t="s">
        <v>8063</v>
      </c>
      <c r="D718" t="s">
        <v>5</v>
      </c>
      <c r="E718" s="29" t="s">
        <v>8064</v>
      </c>
      <c r="F718" s="30" t="s">
        <v>271</v>
      </c>
      <c r="G718" s="31">
        <v>0.432</v>
      </c>
      <c r="H718" s="30">
        <v>2.5480700000000001</v>
      </c>
      <c r="I718" s="30">
        <f>ROUND(G718*H718,6)</f>
        <v>1.1007659999999999</v>
      </c>
      <c r="L718" s="32">
        <v>0</v>
      </c>
      <c r="M718" s="27">
        <f>ROUND(ROUND(L718,2)*ROUND(G718,3),2)</f>
        <v>0</v>
      </c>
      <c r="N718" s="30" t="s">
        <v>6030</v>
      </c>
      <c r="O718">
        <f>(M718*21)/100</f>
        <v>0</v>
      </c>
      <c r="P718" t="s">
        <v>28</v>
      </c>
    </row>
    <row r="719" spans="1:16" ht="12.75" customHeight="1" x14ac:dyDescent="0.2">
      <c r="A719" s="33" t="s">
        <v>57</v>
      </c>
      <c r="E719" s="34" t="s">
        <v>8065</v>
      </c>
    </row>
    <row r="720" spans="1:16" ht="12.75" customHeight="1" x14ac:dyDescent="0.2">
      <c r="A720" s="33" t="s">
        <v>58</v>
      </c>
      <c r="E720" s="35" t="s">
        <v>10045</v>
      </c>
    </row>
    <row r="721" spans="1:16" ht="12.75" customHeight="1" x14ac:dyDescent="0.2">
      <c r="E721" s="34" t="s">
        <v>8067</v>
      </c>
    </row>
    <row r="722" spans="1:16" ht="12.75" customHeight="1" x14ac:dyDescent="0.2">
      <c r="A722" t="s">
        <v>52</v>
      </c>
      <c r="B722" s="10" t="s">
        <v>799</v>
      </c>
      <c r="C722" s="10" t="s">
        <v>6413</v>
      </c>
      <c r="D722" t="s">
        <v>5</v>
      </c>
      <c r="E722" s="29" t="s">
        <v>8078</v>
      </c>
      <c r="F722" s="30" t="s">
        <v>602</v>
      </c>
      <c r="G722" s="31">
        <v>61.3</v>
      </c>
      <c r="H722" s="30">
        <v>1.2999999999999999E-4</v>
      </c>
      <c r="I722" s="30">
        <f>ROUND(G722*H722,6)</f>
        <v>7.9690000000000004E-3</v>
      </c>
      <c r="L722" s="32">
        <v>0</v>
      </c>
      <c r="M722" s="27">
        <f>ROUND(ROUND(L722,2)*ROUND(G722,3),2)</f>
        <v>0</v>
      </c>
      <c r="N722" s="30" t="s">
        <v>6030</v>
      </c>
      <c r="O722">
        <f>(M722*21)/100</f>
        <v>0</v>
      </c>
      <c r="P722" t="s">
        <v>28</v>
      </c>
    </row>
    <row r="723" spans="1:16" ht="12.75" customHeight="1" x14ac:dyDescent="0.2">
      <c r="A723" s="33" t="s">
        <v>57</v>
      </c>
      <c r="E723" s="34" t="s">
        <v>5</v>
      </c>
    </row>
    <row r="724" spans="1:16" ht="25.5" customHeight="1" x14ac:dyDescent="0.2">
      <c r="A724" s="33" t="s">
        <v>58</v>
      </c>
      <c r="E724" s="35" t="s">
        <v>10046</v>
      </c>
    </row>
    <row r="725" spans="1:16" ht="12.75" customHeight="1" x14ac:dyDescent="0.2">
      <c r="E725" s="34" t="s">
        <v>8080</v>
      </c>
    </row>
    <row r="726" spans="1:16" ht="12.75" customHeight="1" x14ac:dyDescent="0.2">
      <c r="A726" t="s">
        <v>52</v>
      </c>
      <c r="B726" s="10" t="s">
        <v>802</v>
      </c>
      <c r="C726" s="10" t="s">
        <v>10047</v>
      </c>
      <c r="D726" t="s">
        <v>5</v>
      </c>
      <c r="E726" s="29" t="s">
        <v>10048</v>
      </c>
      <c r="F726" s="30" t="s">
        <v>602</v>
      </c>
      <c r="G726" s="31">
        <v>26.652999999999999</v>
      </c>
      <c r="H726" s="30">
        <v>2.1000000000000001E-4</v>
      </c>
      <c r="I726" s="30">
        <f>ROUND(G726*H726,6)</f>
        <v>5.5970000000000004E-3</v>
      </c>
      <c r="L726" s="32">
        <v>0</v>
      </c>
      <c r="M726" s="27">
        <f>ROUND(ROUND(L726,2)*ROUND(G726,3),2)</f>
        <v>0</v>
      </c>
      <c r="N726" s="30" t="s">
        <v>6030</v>
      </c>
      <c r="O726">
        <f>(M726*21)/100</f>
        <v>0</v>
      </c>
      <c r="P726" t="s">
        <v>28</v>
      </c>
    </row>
    <row r="727" spans="1:16" ht="12.75" customHeight="1" x14ac:dyDescent="0.2">
      <c r="A727" s="33" t="s">
        <v>57</v>
      </c>
      <c r="E727" s="34" t="s">
        <v>5</v>
      </c>
    </row>
    <row r="728" spans="1:16" ht="12.75" customHeight="1" x14ac:dyDescent="0.2">
      <c r="A728" s="33" t="s">
        <v>58</v>
      </c>
      <c r="E728" s="35" t="s">
        <v>10049</v>
      </c>
    </row>
    <row r="729" spans="1:16" ht="12.75" customHeight="1" x14ac:dyDescent="0.2">
      <c r="E729" s="34" t="s">
        <v>8080</v>
      </c>
    </row>
    <row r="730" spans="1:16" ht="12.75" customHeight="1" x14ac:dyDescent="0.2">
      <c r="A730" t="s">
        <v>52</v>
      </c>
      <c r="B730" s="10" t="s">
        <v>803</v>
      </c>
      <c r="C730" s="10" t="s">
        <v>7433</v>
      </c>
      <c r="D730" t="s">
        <v>5</v>
      </c>
      <c r="E730" s="29" t="s">
        <v>10050</v>
      </c>
      <c r="F730" s="30" t="s">
        <v>602</v>
      </c>
      <c r="G730" s="31">
        <v>93.897000000000006</v>
      </c>
      <c r="H730" s="30">
        <v>4.0000000000000003E-5</v>
      </c>
      <c r="I730" s="30">
        <f>ROUND(G730*H730,6)</f>
        <v>3.7559999999999998E-3</v>
      </c>
      <c r="L730" s="32">
        <v>0</v>
      </c>
      <c r="M730" s="27">
        <f>ROUND(ROUND(L730,2)*ROUND(G730,3),2)</f>
        <v>0</v>
      </c>
      <c r="N730" s="30" t="s">
        <v>6030</v>
      </c>
      <c r="O730">
        <f>(M730*21)/100</f>
        <v>0</v>
      </c>
      <c r="P730" t="s">
        <v>28</v>
      </c>
    </row>
    <row r="731" spans="1:16" ht="12.75" customHeight="1" x14ac:dyDescent="0.2">
      <c r="A731" s="33" t="s">
        <v>57</v>
      </c>
      <c r="E731" s="34" t="s">
        <v>8082</v>
      </c>
    </row>
    <row r="732" spans="1:16" ht="12.75" customHeight="1" x14ac:dyDescent="0.2">
      <c r="A732" s="33" t="s">
        <v>58</v>
      </c>
      <c r="E732" s="35" t="s">
        <v>10051</v>
      </c>
    </row>
    <row r="733" spans="1:16" ht="12.75" customHeight="1" x14ac:dyDescent="0.2">
      <c r="E733" s="34" t="s">
        <v>6422</v>
      </c>
    </row>
    <row r="734" spans="1:16" ht="12.75" customHeight="1" x14ac:dyDescent="0.2">
      <c r="A734" t="s">
        <v>52</v>
      </c>
      <c r="B734" s="10" t="s">
        <v>804</v>
      </c>
      <c r="C734" s="10" t="s">
        <v>6423</v>
      </c>
      <c r="D734" t="s">
        <v>5</v>
      </c>
      <c r="E734" s="29" t="s">
        <v>6425</v>
      </c>
      <c r="F734" s="30" t="s">
        <v>126</v>
      </c>
      <c r="G734" s="31">
        <v>18.597999999999999</v>
      </c>
      <c r="H734" s="30">
        <v>6.8000000000000005E-4</v>
      </c>
      <c r="I734" s="30">
        <f>ROUND(G734*H734,6)</f>
        <v>1.2647E-2</v>
      </c>
      <c r="L734" s="32">
        <v>0</v>
      </c>
      <c r="M734" s="27">
        <f>ROUND(ROUND(L734,2)*ROUND(G734,3),2)</f>
        <v>0</v>
      </c>
      <c r="N734" s="30" t="s">
        <v>6030</v>
      </c>
      <c r="O734">
        <f>(M734*21)/100</f>
        <v>0</v>
      </c>
      <c r="P734" t="s">
        <v>28</v>
      </c>
    </row>
    <row r="735" spans="1:16" ht="12.75" customHeight="1" x14ac:dyDescent="0.2">
      <c r="A735" s="33" t="s">
        <v>57</v>
      </c>
      <c r="E735" s="34" t="s">
        <v>5</v>
      </c>
    </row>
    <row r="736" spans="1:16" ht="12.75" customHeight="1" x14ac:dyDescent="0.2">
      <c r="A736" s="33" t="s">
        <v>58</v>
      </c>
      <c r="E736" s="35" t="s">
        <v>10052</v>
      </c>
    </row>
    <row r="737" spans="1:16" ht="12.75" customHeight="1" x14ac:dyDescent="0.2">
      <c r="E737" s="34" t="s">
        <v>6427</v>
      </c>
    </row>
    <row r="738" spans="1:16" ht="12.75" customHeight="1" x14ac:dyDescent="0.2">
      <c r="A738" t="s">
        <v>52</v>
      </c>
      <c r="B738" s="10" t="s">
        <v>805</v>
      </c>
      <c r="C738" s="10" t="s">
        <v>8098</v>
      </c>
      <c r="D738" t="s">
        <v>5</v>
      </c>
      <c r="E738" s="29" t="s">
        <v>8099</v>
      </c>
      <c r="F738" s="30" t="s">
        <v>126</v>
      </c>
      <c r="G738" s="31">
        <v>28.8</v>
      </c>
      <c r="H738" s="30">
        <v>9.7999999999999997E-4</v>
      </c>
      <c r="I738" s="30">
        <f>ROUND(G738*H738,6)</f>
        <v>2.8223999999999999E-2</v>
      </c>
      <c r="L738" s="32">
        <v>0</v>
      </c>
      <c r="M738" s="27">
        <f>ROUND(ROUND(L738,2)*ROUND(G738,3),2)</f>
        <v>0</v>
      </c>
      <c r="N738" s="30" t="s">
        <v>6030</v>
      </c>
      <c r="O738">
        <f>(M738*21)/100</f>
        <v>0</v>
      </c>
      <c r="P738" t="s">
        <v>28</v>
      </c>
    </row>
    <row r="739" spans="1:16" ht="12.75" customHeight="1" x14ac:dyDescent="0.2">
      <c r="A739" s="33" t="s">
        <v>57</v>
      </c>
      <c r="E739" s="34" t="s">
        <v>5</v>
      </c>
    </row>
    <row r="740" spans="1:16" ht="38.25" customHeight="1" x14ac:dyDescent="0.2">
      <c r="A740" s="33" t="s">
        <v>58</v>
      </c>
      <c r="E740" s="35" t="s">
        <v>10053</v>
      </c>
    </row>
    <row r="741" spans="1:16" ht="12.75" customHeight="1" x14ac:dyDescent="0.2">
      <c r="E741" s="34" t="s">
        <v>6427</v>
      </c>
    </row>
    <row r="742" spans="1:16" ht="12.75" customHeight="1" x14ac:dyDescent="0.2">
      <c r="A742" t="s">
        <v>52</v>
      </c>
      <c r="B742" s="10" t="s">
        <v>806</v>
      </c>
      <c r="C742" s="10" t="s">
        <v>10054</v>
      </c>
      <c r="D742" t="s">
        <v>5</v>
      </c>
      <c r="E742" s="29" t="s">
        <v>10055</v>
      </c>
      <c r="F742" s="30" t="s">
        <v>55</v>
      </c>
      <c r="G742" s="31">
        <v>16</v>
      </c>
      <c r="H742" s="30">
        <v>1.0000000000000001E-5</v>
      </c>
      <c r="I742" s="30">
        <f>ROUND(G742*H742,6)</f>
        <v>1.6000000000000001E-4</v>
      </c>
      <c r="L742" s="32">
        <v>0</v>
      </c>
      <c r="M742" s="27">
        <f>ROUND(ROUND(L742,2)*ROUND(G742,3),2)</f>
        <v>0</v>
      </c>
      <c r="N742" s="30" t="s">
        <v>6030</v>
      </c>
      <c r="O742">
        <f>(M742*21)/100</f>
        <v>0</v>
      </c>
      <c r="P742" t="s">
        <v>28</v>
      </c>
    </row>
    <row r="743" spans="1:16" ht="12.75" customHeight="1" x14ac:dyDescent="0.2">
      <c r="A743" s="33" t="s">
        <v>57</v>
      </c>
      <c r="E743" s="34" t="s">
        <v>5</v>
      </c>
    </row>
    <row r="744" spans="1:16" ht="12.75" customHeight="1" x14ac:dyDescent="0.2">
      <c r="A744" s="33" t="s">
        <v>58</v>
      </c>
      <c r="E744" s="35" t="s">
        <v>10056</v>
      </c>
    </row>
    <row r="745" spans="1:16" ht="12.75" customHeight="1" x14ac:dyDescent="0.2">
      <c r="E745" s="34" t="s">
        <v>8114</v>
      </c>
    </row>
    <row r="746" spans="1:16" ht="12.75" customHeight="1" x14ac:dyDescent="0.2">
      <c r="A746" t="s">
        <v>52</v>
      </c>
      <c r="B746" s="10" t="s">
        <v>807</v>
      </c>
      <c r="C746" s="10" t="s">
        <v>9226</v>
      </c>
      <c r="D746" t="s">
        <v>5</v>
      </c>
      <c r="E746" s="29" t="s">
        <v>10057</v>
      </c>
      <c r="F746" s="30" t="s">
        <v>55</v>
      </c>
      <c r="G746" s="31">
        <v>8</v>
      </c>
      <c r="H746" s="30">
        <v>1.0000000000000001E-5</v>
      </c>
      <c r="I746" s="30">
        <f>ROUND(G746*H746,6)</f>
        <v>8.0000000000000007E-5</v>
      </c>
      <c r="L746" s="32">
        <v>0</v>
      </c>
      <c r="M746" s="27">
        <f>ROUND(ROUND(L746,2)*ROUND(G746,3),2)</f>
        <v>0</v>
      </c>
      <c r="N746" s="30" t="s">
        <v>6030</v>
      </c>
      <c r="O746">
        <f>(M746*21)/100</f>
        <v>0</v>
      </c>
      <c r="P746" t="s">
        <v>28</v>
      </c>
    </row>
    <row r="747" spans="1:16" ht="12.75" customHeight="1" x14ac:dyDescent="0.2">
      <c r="A747" s="33" t="s">
        <v>57</v>
      </c>
      <c r="E747" s="34" t="s">
        <v>5</v>
      </c>
    </row>
    <row r="748" spans="1:16" ht="12.75" customHeight="1" x14ac:dyDescent="0.2">
      <c r="A748" s="33" t="s">
        <v>58</v>
      </c>
      <c r="E748" s="35" t="s">
        <v>10058</v>
      </c>
    </row>
    <row r="749" spans="1:16" ht="12.75" customHeight="1" x14ac:dyDescent="0.2">
      <c r="E749" s="34" t="s">
        <v>5</v>
      </c>
    </row>
    <row r="750" spans="1:16" ht="12.75" customHeight="1" x14ac:dyDescent="0.2">
      <c r="A750" t="s">
        <v>52</v>
      </c>
      <c r="B750" s="10" t="s">
        <v>808</v>
      </c>
      <c r="C750" s="10" t="s">
        <v>10059</v>
      </c>
      <c r="D750" t="s">
        <v>5</v>
      </c>
      <c r="E750" s="29" t="s">
        <v>10060</v>
      </c>
      <c r="F750" s="30" t="s">
        <v>602</v>
      </c>
      <c r="G750" s="31">
        <v>2.36</v>
      </c>
      <c r="H750" s="30">
        <v>0</v>
      </c>
      <c r="I750" s="30">
        <f>ROUND(G750*H750,6)</f>
        <v>0</v>
      </c>
      <c r="L750" s="32">
        <v>0</v>
      </c>
      <c r="M750" s="27">
        <f>ROUND(ROUND(L750,2)*ROUND(G750,3),2)</f>
        <v>0</v>
      </c>
      <c r="N750" s="30" t="s">
        <v>6030</v>
      </c>
      <c r="O750">
        <f>(M750*21)/100</f>
        <v>0</v>
      </c>
      <c r="P750" t="s">
        <v>28</v>
      </c>
    </row>
    <row r="751" spans="1:16" ht="12.75" customHeight="1" x14ac:dyDescent="0.2">
      <c r="A751" s="33" t="s">
        <v>57</v>
      </c>
      <c r="E751" s="34" t="s">
        <v>5</v>
      </c>
    </row>
    <row r="752" spans="1:16" ht="12.75" customHeight="1" x14ac:dyDescent="0.2">
      <c r="A752" s="33" t="s">
        <v>58</v>
      </c>
      <c r="E752" s="35" t="s">
        <v>10061</v>
      </c>
    </row>
    <row r="753" spans="1:16" ht="12.75" customHeight="1" x14ac:dyDescent="0.2">
      <c r="E753" s="34" t="s">
        <v>5</v>
      </c>
    </row>
    <row r="754" spans="1:16" ht="12.75" customHeight="1" x14ac:dyDescent="0.2">
      <c r="A754" t="s">
        <v>52</v>
      </c>
      <c r="B754" s="10" t="s">
        <v>809</v>
      </c>
      <c r="C754" s="10" t="s">
        <v>10062</v>
      </c>
      <c r="D754" t="s">
        <v>5</v>
      </c>
      <c r="E754" s="29" t="s">
        <v>10063</v>
      </c>
      <c r="F754" s="30" t="s">
        <v>602</v>
      </c>
      <c r="G754" s="31">
        <v>4.72</v>
      </c>
      <c r="H754" s="30">
        <v>0</v>
      </c>
      <c r="I754" s="30">
        <f>ROUND(G754*H754,6)</f>
        <v>0</v>
      </c>
      <c r="L754" s="32">
        <v>0</v>
      </c>
      <c r="M754" s="27">
        <f>ROUND(ROUND(L754,2)*ROUND(G754,3),2)</f>
        <v>0</v>
      </c>
      <c r="N754" s="30" t="s">
        <v>6030</v>
      </c>
      <c r="O754">
        <f>(M754*21)/100</f>
        <v>0</v>
      </c>
      <c r="P754" t="s">
        <v>28</v>
      </c>
    </row>
    <row r="755" spans="1:16" ht="12.75" customHeight="1" x14ac:dyDescent="0.2">
      <c r="A755" s="33" t="s">
        <v>57</v>
      </c>
      <c r="E755" s="34" t="s">
        <v>5</v>
      </c>
    </row>
    <row r="756" spans="1:16" ht="12.75" customHeight="1" x14ac:dyDescent="0.2">
      <c r="A756" s="33" t="s">
        <v>58</v>
      </c>
      <c r="E756" s="35" t="s">
        <v>10064</v>
      </c>
    </row>
    <row r="757" spans="1:16" ht="12.75" customHeight="1" x14ac:dyDescent="0.2">
      <c r="E757" s="34" t="s">
        <v>5</v>
      </c>
    </row>
    <row r="758" spans="1:16" ht="12.75" customHeight="1" x14ac:dyDescent="0.2">
      <c r="A758" t="s">
        <v>52</v>
      </c>
      <c r="B758" s="10" t="s">
        <v>810</v>
      </c>
      <c r="C758" s="10" t="s">
        <v>10065</v>
      </c>
      <c r="D758" t="s">
        <v>5</v>
      </c>
      <c r="E758" s="29" t="s">
        <v>10066</v>
      </c>
      <c r="F758" s="30" t="s">
        <v>602</v>
      </c>
      <c r="G758" s="31">
        <v>57.640999999999998</v>
      </c>
      <c r="H758" s="30">
        <v>0</v>
      </c>
      <c r="I758" s="30">
        <f>ROUND(G758*H758,6)</f>
        <v>0</v>
      </c>
      <c r="L758" s="32">
        <v>0</v>
      </c>
      <c r="M758" s="27">
        <f>ROUND(ROUND(L758,2)*ROUND(G758,3),2)</f>
        <v>0</v>
      </c>
      <c r="N758" s="30" t="s">
        <v>6030</v>
      </c>
      <c r="O758">
        <f>(M758*21)/100</f>
        <v>0</v>
      </c>
      <c r="P758" t="s">
        <v>28</v>
      </c>
    </row>
    <row r="759" spans="1:16" ht="12.75" customHeight="1" x14ac:dyDescent="0.2">
      <c r="A759" s="33" t="s">
        <v>57</v>
      </c>
      <c r="E759" s="34" t="s">
        <v>5</v>
      </c>
    </row>
    <row r="760" spans="1:16" ht="38.25" customHeight="1" x14ac:dyDescent="0.2">
      <c r="A760" s="33" t="s">
        <v>58</v>
      </c>
      <c r="E760" s="35" t="s">
        <v>10067</v>
      </c>
    </row>
    <row r="761" spans="1:16" ht="12.75" customHeight="1" x14ac:dyDescent="0.2">
      <c r="E761" s="34" t="s">
        <v>5</v>
      </c>
    </row>
    <row r="762" spans="1:16" ht="12.75" customHeight="1" x14ac:dyDescent="0.2">
      <c r="A762" t="s">
        <v>52</v>
      </c>
      <c r="B762" s="10" t="s">
        <v>811</v>
      </c>
      <c r="C762" s="10" t="s">
        <v>10068</v>
      </c>
      <c r="D762" t="s">
        <v>5</v>
      </c>
      <c r="E762" s="29" t="s">
        <v>10069</v>
      </c>
      <c r="F762" s="30" t="s">
        <v>271</v>
      </c>
      <c r="G762" s="31">
        <v>0.96</v>
      </c>
      <c r="H762" s="30">
        <v>0</v>
      </c>
      <c r="I762" s="30">
        <f>ROUND(G762*H762,6)</f>
        <v>0</v>
      </c>
      <c r="L762" s="32">
        <v>0</v>
      </c>
      <c r="M762" s="27">
        <f>ROUND(ROUND(L762,2)*ROUND(G762,3),2)</f>
        <v>0</v>
      </c>
      <c r="N762" s="30" t="s">
        <v>6030</v>
      </c>
      <c r="O762">
        <f>(M762*21)/100</f>
        <v>0</v>
      </c>
      <c r="P762" t="s">
        <v>28</v>
      </c>
    </row>
    <row r="763" spans="1:16" ht="12.75" customHeight="1" x14ac:dyDescent="0.2">
      <c r="A763" s="33" t="s">
        <v>57</v>
      </c>
      <c r="E763" s="34" t="s">
        <v>5</v>
      </c>
    </row>
    <row r="764" spans="1:16" ht="38.25" customHeight="1" x14ac:dyDescent="0.2">
      <c r="A764" s="33" t="s">
        <v>58</v>
      </c>
      <c r="E764" s="35" t="s">
        <v>10070</v>
      </c>
    </row>
    <row r="765" spans="1:16" ht="12.75" customHeight="1" x14ac:dyDescent="0.2">
      <c r="E765" s="34" t="s">
        <v>5</v>
      </c>
    </row>
    <row r="766" spans="1:16" ht="12.75" customHeight="1" x14ac:dyDescent="0.2">
      <c r="A766" t="s">
        <v>52</v>
      </c>
      <c r="B766" s="10" t="s">
        <v>812</v>
      </c>
      <c r="C766" s="10" t="s">
        <v>10071</v>
      </c>
      <c r="D766" t="s">
        <v>5</v>
      </c>
      <c r="E766" s="29" t="s">
        <v>10072</v>
      </c>
      <c r="F766" s="30" t="s">
        <v>271</v>
      </c>
      <c r="G766" s="31">
        <v>0.64</v>
      </c>
      <c r="H766" s="30">
        <v>0</v>
      </c>
      <c r="I766" s="30">
        <f>ROUND(G766*H766,6)</f>
        <v>0</v>
      </c>
      <c r="L766" s="32">
        <v>0</v>
      </c>
      <c r="M766" s="27">
        <f>ROUND(ROUND(L766,2)*ROUND(G766,3),2)</f>
        <v>0</v>
      </c>
      <c r="N766" s="30" t="s">
        <v>6030</v>
      </c>
      <c r="O766">
        <f>(M766*21)/100</f>
        <v>0</v>
      </c>
      <c r="P766" t="s">
        <v>28</v>
      </c>
    </row>
    <row r="767" spans="1:16" ht="12.75" customHeight="1" x14ac:dyDescent="0.2">
      <c r="A767" s="33" t="s">
        <v>57</v>
      </c>
      <c r="E767" s="34" t="s">
        <v>5</v>
      </c>
    </row>
    <row r="768" spans="1:16" ht="38.25" customHeight="1" x14ac:dyDescent="0.2">
      <c r="A768" s="33" t="s">
        <v>58</v>
      </c>
      <c r="E768" s="35" t="s">
        <v>10073</v>
      </c>
    </row>
    <row r="769" spans="1:16" ht="12.75" customHeight="1" x14ac:dyDescent="0.2">
      <c r="E769" s="34" t="s">
        <v>5</v>
      </c>
    </row>
    <row r="770" spans="1:16" ht="12.75" customHeight="1" x14ac:dyDescent="0.2">
      <c r="A770" t="s">
        <v>52</v>
      </c>
      <c r="B770" s="10" t="s">
        <v>813</v>
      </c>
      <c r="C770" s="10" t="s">
        <v>10074</v>
      </c>
      <c r="D770" t="s">
        <v>5</v>
      </c>
      <c r="E770" s="29" t="s">
        <v>10075</v>
      </c>
      <c r="F770" s="30" t="s">
        <v>602</v>
      </c>
      <c r="G770" s="31">
        <v>1.68</v>
      </c>
      <c r="H770" s="30">
        <v>0</v>
      </c>
      <c r="I770" s="30">
        <f>ROUND(G770*H770,6)</f>
        <v>0</v>
      </c>
      <c r="L770" s="32">
        <v>0</v>
      </c>
      <c r="M770" s="27">
        <f>ROUND(ROUND(L770,2)*ROUND(G770,3),2)</f>
        <v>0</v>
      </c>
      <c r="N770" s="30" t="s">
        <v>6030</v>
      </c>
      <c r="O770">
        <f>(M770*21)/100</f>
        <v>0</v>
      </c>
      <c r="P770" t="s">
        <v>28</v>
      </c>
    </row>
    <row r="771" spans="1:16" ht="12.75" customHeight="1" x14ac:dyDescent="0.2">
      <c r="A771" s="33" t="s">
        <v>57</v>
      </c>
      <c r="E771" s="34" t="s">
        <v>10076</v>
      </c>
    </row>
    <row r="772" spans="1:16" ht="12.75" customHeight="1" x14ac:dyDescent="0.2">
      <c r="A772" s="33" t="s">
        <v>58</v>
      </c>
      <c r="E772" s="35" t="s">
        <v>10077</v>
      </c>
    </row>
    <row r="773" spans="1:16" ht="12.75" customHeight="1" x14ac:dyDescent="0.2">
      <c r="E773" s="34" t="s">
        <v>5</v>
      </c>
    </row>
    <row r="774" spans="1:16" ht="12.75" customHeight="1" x14ac:dyDescent="0.2">
      <c r="A774" t="s">
        <v>52</v>
      </c>
      <c r="B774" s="10" t="s">
        <v>814</v>
      </c>
      <c r="C774" s="10" t="s">
        <v>10078</v>
      </c>
      <c r="D774" t="s">
        <v>5</v>
      </c>
      <c r="E774" s="29" t="s">
        <v>10079</v>
      </c>
      <c r="F774" s="30" t="s">
        <v>602</v>
      </c>
      <c r="G774" s="31">
        <v>9.1189999999999998</v>
      </c>
      <c r="H774" s="30">
        <v>0</v>
      </c>
      <c r="I774" s="30">
        <f>ROUND(G774*H774,6)</f>
        <v>0</v>
      </c>
      <c r="L774" s="32">
        <v>0</v>
      </c>
      <c r="M774" s="27">
        <f>ROUND(ROUND(L774,2)*ROUND(G774,3),2)</f>
        <v>0</v>
      </c>
      <c r="N774" s="30" t="s">
        <v>6030</v>
      </c>
      <c r="O774">
        <f>(M774*21)/100</f>
        <v>0</v>
      </c>
      <c r="P774" t="s">
        <v>28</v>
      </c>
    </row>
    <row r="775" spans="1:16" ht="12.75" customHeight="1" x14ac:dyDescent="0.2">
      <c r="A775" s="33" t="s">
        <v>57</v>
      </c>
      <c r="E775" s="34" t="s">
        <v>5</v>
      </c>
    </row>
    <row r="776" spans="1:16" ht="51" customHeight="1" x14ac:dyDescent="0.2">
      <c r="A776" s="33" t="s">
        <v>58</v>
      </c>
      <c r="E776" s="35" t="s">
        <v>10080</v>
      </c>
    </row>
    <row r="777" spans="1:16" ht="12.75" customHeight="1" x14ac:dyDescent="0.2">
      <c r="E777" s="34" t="s">
        <v>5</v>
      </c>
    </row>
    <row r="778" spans="1:16" ht="12.75" customHeight="1" x14ac:dyDescent="0.2">
      <c r="A778" t="s">
        <v>52</v>
      </c>
      <c r="B778" s="10" t="s">
        <v>815</v>
      </c>
      <c r="C778" s="10" t="s">
        <v>6463</v>
      </c>
      <c r="D778" t="s">
        <v>5</v>
      </c>
      <c r="E778" s="29" t="s">
        <v>10081</v>
      </c>
      <c r="F778" s="30" t="s">
        <v>602</v>
      </c>
      <c r="G778" s="31">
        <v>1.4</v>
      </c>
      <c r="H778" s="30">
        <v>0</v>
      </c>
      <c r="I778" s="30">
        <f>ROUND(G778*H778,6)</f>
        <v>0</v>
      </c>
      <c r="L778" s="32">
        <v>0</v>
      </c>
      <c r="M778" s="27">
        <f>ROUND(ROUND(L778,2)*ROUND(G778,3),2)</f>
        <v>0</v>
      </c>
      <c r="N778" s="30" t="s">
        <v>6030</v>
      </c>
      <c r="O778">
        <f>(M778*21)/100</f>
        <v>0</v>
      </c>
      <c r="P778" t="s">
        <v>28</v>
      </c>
    </row>
    <row r="779" spans="1:16" ht="12.75" customHeight="1" x14ac:dyDescent="0.2">
      <c r="A779" s="33" t="s">
        <v>57</v>
      </c>
      <c r="E779" s="34" t="s">
        <v>5</v>
      </c>
    </row>
    <row r="780" spans="1:16" ht="12.75" customHeight="1" x14ac:dyDescent="0.2">
      <c r="A780" s="33" t="s">
        <v>58</v>
      </c>
      <c r="E780" s="35" t="s">
        <v>10082</v>
      </c>
    </row>
    <row r="781" spans="1:16" ht="12.75" customHeight="1" x14ac:dyDescent="0.2">
      <c r="E781" s="34" t="s">
        <v>6467</v>
      </c>
    </row>
    <row r="782" spans="1:16" ht="12.75" customHeight="1" x14ac:dyDescent="0.2">
      <c r="A782" t="s">
        <v>52</v>
      </c>
      <c r="B782" s="10" t="s">
        <v>816</v>
      </c>
      <c r="C782" s="10" t="s">
        <v>9276</v>
      </c>
      <c r="D782" t="s">
        <v>5</v>
      </c>
      <c r="E782" s="29" t="s">
        <v>10083</v>
      </c>
      <c r="F782" s="30" t="s">
        <v>271</v>
      </c>
      <c r="G782" s="31">
        <v>0.92400000000000004</v>
      </c>
      <c r="H782" s="30">
        <v>0</v>
      </c>
      <c r="I782" s="30">
        <f>ROUND(G782*H782,6)</f>
        <v>0</v>
      </c>
      <c r="L782" s="32">
        <v>0</v>
      </c>
      <c r="M782" s="27">
        <f>ROUND(ROUND(L782,2)*ROUND(G782,3),2)</f>
        <v>0</v>
      </c>
      <c r="N782" s="30" t="s">
        <v>6030</v>
      </c>
      <c r="O782">
        <f>(M782*21)/100</f>
        <v>0</v>
      </c>
      <c r="P782" t="s">
        <v>28</v>
      </c>
    </row>
    <row r="783" spans="1:16" ht="12.75" customHeight="1" x14ac:dyDescent="0.2">
      <c r="A783" s="33" t="s">
        <v>57</v>
      </c>
      <c r="E783" s="34" t="s">
        <v>10084</v>
      </c>
    </row>
    <row r="784" spans="1:16" ht="12.75" customHeight="1" x14ac:dyDescent="0.2">
      <c r="A784" s="33" t="s">
        <v>58</v>
      </c>
      <c r="E784" s="35" t="s">
        <v>10085</v>
      </c>
    </row>
    <row r="785" spans="1:16" ht="12.75" customHeight="1" x14ac:dyDescent="0.2">
      <c r="E785" s="34" t="s">
        <v>5</v>
      </c>
    </row>
    <row r="786" spans="1:16" ht="12.75" customHeight="1" x14ac:dyDescent="0.2">
      <c r="A786" t="s">
        <v>52</v>
      </c>
      <c r="B786" s="10" t="s">
        <v>819</v>
      </c>
      <c r="C786" s="10" t="s">
        <v>10086</v>
      </c>
      <c r="D786" t="s">
        <v>5</v>
      </c>
      <c r="E786" s="29" t="s">
        <v>10087</v>
      </c>
      <c r="F786" s="30" t="s">
        <v>55</v>
      </c>
      <c r="G786" s="31">
        <v>1</v>
      </c>
      <c r="H786" s="30">
        <v>0</v>
      </c>
      <c r="I786" s="30">
        <f>ROUND(G786*H786,6)</f>
        <v>0</v>
      </c>
      <c r="L786" s="32">
        <v>0</v>
      </c>
      <c r="M786" s="27">
        <f>ROUND(ROUND(L786,2)*ROUND(G786,3),2)</f>
        <v>0</v>
      </c>
      <c r="N786" s="30" t="s">
        <v>6030</v>
      </c>
      <c r="O786">
        <f>(M786*21)/100</f>
        <v>0</v>
      </c>
      <c r="P786" t="s">
        <v>28</v>
      </c>
    </row>
    <row r="787" spans="1:16" ht="12.75" customHeight="1" x14ac:dyDescent="0.2">
      <c r="A787" s="33" t="s">
        <v>57</v>
      </c>
      <c r="E787" s="34" t="s">
        <v>5</v>
      </c>
    </row>
    <row r="788" spans="1:16" ht="12.75" customHeight="1" x14ac:dyDescent="0.2">
      <c r="A788" s="33" t="s">
        <v>58</v>
      </c>
      <c r="E788" s="35" t="s">
        <v>10088</v>
      </c>
    </row>
    <row r="789" spans="1:16" ht="12.75" customHeight="1" x14ac:dyDescent="0.2">
      <c r="E789" s="34" t="s">
        <v>5</v>
      </c>
    </row>
    <row r="790" spans="1:16" ht="12.75" customHeight="1" x14ac:dyDescent="0.2">
      <c r="A790" t="s">
        <v>52</v>
      </c>
      <c r="B790" s="10" t="s">
        <v>820</v>
      </c>
      <c r="C790" s="10" t="s">
        <v>10089</v>
      </c>
      <c r="D790" t="s">
        <v>5</v>
      </c>
      <c r="E790" s="29" t="s">
        <v>10090</v>
      </c>
      <c r="F790" s="30" t="s">
        <v>271</v>
      </c>
      <c r="G790" s="31">
        <v>0.70199999999999996</v>
      </c>
      <c r="H790" s="30">
        <v>0</v>
      </c>
      <c r="I790" s="30">
        <f>ROUND(G790*H790,6)</f>
        <v>0</v>
      </c>
      <c r="L790" s="32">
        <v>0</v>
      </c>
      <c r="M790" s="27">
        <f>ROUND(ROUND(L790,2)*ROUND(G790,3),2)</f>
        <v>0</v>
      </c>
      <c r="N790" s="30" t="s">
        <v>6030</v>
      </c>
      <c r="O790">
        <f>(M790*21)/100</f>
        <v>0</v>
      </c>
      <c r="P790" t="s">
        <v>28</v>
      </c>
    </row>
    <row r="791" spans="1:16" ht="12.75" customHeight="1" x14ac:dyDescent="0.2">
      <c r="A791" s="33" t="s">
        <v>57</v>
      </c>
      <c r="E791" s="34" t="s">
        <v>5</v>
      </c>
    </row>
    <row r="792" spans="1:16" ht="12.75" customHeight="1" x14ac:dyDescent="0.2">
      <c r="A792" s="33" t="s">
        <v>58</v>
      </c>
      <c r="E792" s="35" t="s">
        <v>10091</v>
      </c>
    </row>
    <row r="793" spans="1:16" ht="12.75" customHeight="1" x14ac:dyDescent="0.2">
      <c r="E793" s="34" t="s">
        <v>5</v>
      </c>
    </row>
    <row r="794" spans="1:16" ht="12.75" customHeight="1" x14ac:dyDescent="0.2">
      <c r="A794" t="s">
        <v>52</v>
      </c>
      <c r="B794" s="10" t="s">
        <v>823</v>
      </c>
      <c r="C794" s="10" t="s">
        <v>10092</v>
      </c>
      <c r="D794" t="s">
        <v>5</v>
      </c>
      <c r="E794" s="29" t="s">
        <v>10093</v>
      </c>
      <c r="F794" s="30" t="s">
        <v>55</v>
      </c>
      <c r="G794" s="31">
        <v>2</v>
      </c>
      <c r="H794" s="30">
        <v>0</v>
      </c>
      <c r="I794" s="30">
        <f>ROUND(G794*H794,6)</f>
        <v>0</v>
      </c>
      <c r="L794" s="32">
        <v>0</v>
      </c>
      <c r="M794" s="27">
        <f>ROUND(ROUND(L794,2)*ROUND(G794,3),2)</f>
        <v>0</v>
      </c>
      <c r="N794" s="30" t="s">
        <v>6030</v>
      </c>
      <c r="O794">
        <f>(M794*21)/100</f>
        <v>0</v>
      </c>
      <c r="P794" t="s">
        <v>28</v>
      </c>
    </row>
    <row r="795" spans="1:16" ht="12.75" customHeight="1" x14ac:dyDescent="0.2">
      <c r="A795" s="33" t="s">
        <v>57</v>
      </c>
      <c r="E795" s="34" t="s">
        <v>5</v>
      </c>
    </row>
    <row r="796" spans="1:16" ht="12.75" customHeight="1" x14ac:dyDescent="0.2">
      <c r="A796" s="33" t="s">
        <v>58</v>
      </c>
      <c r="E796" s="35" t="s">
        <v>10094</v>
      </c>
    </row>
    <row r="797" spans="1:16" ht="12.75" customHeight="1" x14ac:dyDescent="0.2">
      <c r="E797" s="34" t="s">
        <v>5</v>
      </c>
    </row>
    <row r="798" spans="1:16" ht="12.75" customHeight="1" x14ac:dyDescent="0.2">
      <c r="A798" t="s">
        <v>52</v>
      </c>
      <c r="B798" s="10" t="s">
        <v>824</v>
      </c>
      <c r="C798" s="10" t="s">
        <v>10095</v>
      </c>
      <c r="D798" t="s">
        <v>5</v>
      </c>
      <c r="E798" s="29" t="s">
        <v>10096</v>
      </c>
      <c r="F798" s="30" t="s">
        <v>55</v>
      </c>
      <c r="G798" s="31">
        <v>1</v>
      </c>
      <c r="H798" s="30">
        <v>0</v>
      </c>
      <c r="I798" s="30">
        <f>ROUND(G798*H798,6)</f>
        <v>0</v>
      </c>
      <c r="L798" s="32">
        <v>0</v>
      </c>
      <c r="M798" s="27">
        <f>ROUND(ROUND(L798,2)*ROUND(G798,3),2)</f>
        <v>0</v>
      </c>
      <c r="N798" s="30" t="s">
        <v>6030</v>
      </c>
      <c r="O798">
        <f>(M798*21)/100</f>
        <v>0</v>
      </c>
      <c r="P798" t="s">
        <v>28</v>
      </c>
    </row>
    <row r="799" spans="1:16" ht="12.75" customHeight="1" x14ac:dyDescent="0.2">
      <c r="A799" s="33" t="s">
        <v>57</v>
      </c>
      <c r="E799" s="34" t="s">
        <v>5</v>
      </c>
    </row>
    <row r="800" spans="1:16" ht="12.75" customHeight="1" x14ac:dyDescent="0.2">
      <c r="A800" s="33" t="s">
        <v>58</v>
      </c>
      <c r="E800" s="35" t="s">
        <v>10097</v>
      </c>
    </row>
    <row r="801" spans="1:16" ht="12.75" customHeight="1" x14ac:dyDescent="0.2">
      <c r="E801" s="34" t="s">
        <v>5</v>
      </c>
    </row>
    <row r="802" spans="1:16" ht="12.75" customHeight="1" x14ac:dyDescent="0.2">
      <c r="A802" t="s">
        <v>52</v>
      </c>
      <c r="B802" s="10" t="s">
        <v>827</v>
      </c>
      <c r="C802" s="10" t="s">
        <v>10098</v>
      </c>
      <c r="D802" t="s">
        <v>5</v>
      </c>
      <c r="E802" s="29" t="s">
        <v>10099</v>
      </c>
      <c r="F802" s="30" t="s">
        <v>271</v>
      </c>
      <c r="G802" s="31">
        <v>0.40799999999999997</v>
      </c>
      <c r="H802" s="30">
        <v>0</v>
      </c>
      <c r="I802" s="30">
        <f>ROUND(G802*H802,6)</f>
        <v>0</v>
      </c>
      <c r="L802" s="32">
        <v>0</v>
      </c>
      <c r="M802" s="27">
        <f>ROUND(ROUND(L802,2)*ROUND(G802,3),2)</f>
        <v>0</v>
      </c>
      <c r="N802" s="30" t="s">
        <v>6030</v>
      </c>
      <c r="O802">
        <f>(M802*21)/100</f>
        <v>0</v>
      </c>
      <c r="P802" t="s">
        <v>28</v>
      </c>
    </row>
    <row r="803" spans="1:16" ht="12.75" customHeight="1" x14ac:dyDescent="0.2">
      <c r="A803" s="33" t="s">
        <v>57</v>
      </c>
      <c r="E803" s="34" t="s">
        <v>5</v>
      </c>
    </row>
    <row r="804" spans="1:16" ht="12.75" customHeight="1" x14ac:dyDescent="0.2">
      <c r="A804" s="33" t="s">
        <v>58</v>
      </c>
      <c r="E804" s="35" t="s">
        <v>10100</v>
      </c>
    </row>
    <row r="805" spans="1:16" ht="12.75" customHeight="1" x14ac:dyDescent="0.2">
      <c r="E805" s="34" t="s">
        <v>5</v>
      </c>
    </row>
    <row r="806" spans="1:16" ht="12.75" customHeight="1" x14ac:dyDescent="0.2">
      <c r="A806" t="s">
        <v>52</v>
      </c>
      <c r="B806" s="10" t="s">
        <v>830</v>
      </c>
      <c r="C806" s="10" t="s">
        <v>8128</v>
      </c>
      <c r="D806" t="s">
        <v>5</v>
      </c>
      <c r="E806" s="29" t="s">
        <v>10101</v>
      </c>
      <c r="F806" s="30" t="s">
        <v>126</v>
      </c>
      <c r="G806" s="31">
        <v>4.5</v>
      </c>
      <c r="H806" s="30">
        <v>0</v>
      </c>
      <c r="I806" s="30">
        <f>ROUND(G806*H806,6)</f>
        <v>0</v>
      </c>
      <c r="L806" s="32">
        <v>0</v>
      </c>
      <c r="M806" s="27">
        <f>ROUND(ROUND(L806,2)*ROUND(G806,3),2)</f>
        <v>0</v>
      </c>
      <c r="N806" s="30" t="s">
        <v>6030</v>
      </c>
      <c r="O806">
        <f>(M806*21)/100</f>
        <v>0</v>
      </c>
      <c r="P806" t="s">
        <v>28</v>
      </c>
    </row>
    <row r="807" spans="1:16" ht="12.75" customHeight="1" x14ac:dyDescent="0.2">
      <c r="A807" s="33" t="s">
        <v>57</v>
      </c>
      <c r="E807" s="34" t="s">
        <v>8130</v>
      </c>
    </row>
    <row r="808" spans="1:16" ht="12.75" customHeight="1" x14ac:dyDescent="0.2">
      <c r="A808" s="33" t="s">
        <v>58</v>
      </c>
      <c r="E808" s="35" t="s">
        <v>10102</v>
      </c>
    </row>
    <row r="809" spans="1:16" ht="12.75" customHeight="1" x14ac:dyDescent="0.2">
      <c r="E809" s="34" t="s">
        <v>5</v>
      </c>
    </row>
    <row r="810" spans="1:16" ht="12.75" customHeight="1" x14ac:dyDescent="0.2">
      <c r="A810" t="s">
        <v>52</v>
      </c>
      <c r="B810" s="10" t="s">
        <v>833</v>
      </c>
      <c r="C810" s="10" t="s">
        <v>10103</v>
      </c>
      <c r="D810" t="s">
        <v>5</v>
      </c>
      <c r="E810" s="29" t="s">
        <v>10104</v>
      </c>
      <c r="F810" s="30" t="s">
        <v>126</v>
      </c>
      <c r="G810" s="31">
        <v>6</v>
      </c>
      <c r="H810" s="30">
        <v>0</v>
      </c>
      <c r="I810" s="30">
        <f>ROUND(G810*H810,6)</f>
        <v>0</v>
      </c>
      <c r="L810" s="32">
        <v>0</v>
      </c>
      <c r="M810" s="27">
        <f>ROUND(ROUND(L810,2)*ROUND(G810,3),2)</f>
        <v>0</v>
      </c>
      <c r="N810" s="30" t="s">
        <v>6030</v>
      </c>
      <c r="O810">
        <f>(M810*21)/100</f>
        <v>0</v>
      </c>
      <c r="P810" t="s">
        <v>28</v>
      </c>
    </row>
    <row r="811" spans="1:16" ht="12.75" customHeight="1" x14ac:dyDescent="0.2">
      <c r="A811" s="33" t="s">
        <v>57</v>
      </c>
      <c r="E811" s="34" t="s">
        <v>5</v>
      </c>
    </row>
    <row r="812" spans="1:16" ht="12.75" customHeight="1" x14ac:dyDescent="0.2">
      <c r="A812" s="33" t="s">
        <v>58</v>
      </c>
      <c r="E812" s="35" t="s">
        <v>10105</v>
      </c>
    </row>
    <row r="813" spans="1:16" ht="12.75" customHeight="1" x14ac:dyDescent="0.2">
      <c r="E813" s="34" t="s">
        <v>5</v>
      </c>
    </row>
    <row r="814" spans="1:16" ht="12.75" customHeight="1" x14ac:dyDescent="0.2">
      <c r="A814" t="s">
        <v>52</v>
      </c>
      <c r="B814" s="10" t="s">
        <v>836</v>
      </c>
      <c r="C814" s="10" t="s">
        <v>6481</v>
      </c>
      <c r="D814" t="s">
        <v>5</v>
      </c>
      <c r="E814" s="29" t="s">
        <v>10106</v>
      </c>
      <c r="F814" s="30" t="s">
        <v>126</v>
      </c>
      <c r="G814" s="31">
        <v>3</v>
      </c>
      <c r="H814" s="30">
        <v>4.5569999999999999E-2</v>
      </c>
      <c r="I814" s="30">
        <f>ROUND(G814*H814,6)</f>
        <v>0.13671</v>
      </c>
      <c r="L814" s="32">
        <v>0</v>
      </c>
      <c r="M814" s="27">
        <f>ROUND(ROUND(L814,2)*ROUND(G814,3),2)</f>
        <v>0</v>
      </c>
      <c r="N814" s="30" t="s">
        <v>6030</v>
      </c>
      <c r="O814">
        <f>(M814*21)/100</f>
        <v>0</v>
      </c>
      <c r="P814" t="s">
        <v>28</v>
      </c>
    </row>
    <row r="815" spans="1:16" ht="12.75" customHeight="1" x14ac:dyDescent="0.2">
      <c r="A815" s="33" t="s">
        <v>57</v>
      </c>
      <c r="E815" s="34" t="s">
        <v>5</v>
      </c>
    </row>
    <row r="816" spans="1:16" ht="12.75" customHeight="1" x14ac:dyDescent="0.2">
      <c r="A816" s="33" t="s">
        <v>58</v>
      </c>
      <c r="E816" s="35" t="s">
        <v>10107</v>
      </c>
    </row>
    <row r="817" spans="1:16" ht="12.75" customHeight="1" x14ac:dyDescent="0.2">
      <c r="E817" s="34" t="s">
        <v>6485</v>
      </c>
    </row>
    <row r="818" spans="1:16" ht="12.75" customHeight="1" x14ac:dyDescent="0.2">
      <c r="A818" t="s">
        <v>52</v>
      </c>
      <c r="B818" s="10" t="s">
        <v>839</v>
      </c>
      <c r="C818" s="10" t="s">
        <v>8132</v>
      </c>
      <c r="D818" t="s">
        <v>5</v>
      </c>
      <c r="E818" s="29" t="s">
        <v>8134</v>
      </c>
      <c r="F818" s="30" t="s">
        <v>126</v>
      </c>
      <c r="G818" s="31">
        <v>1.5</v>
      </c>
      <c r="H818" s="30">
        <v>4.7370000000000002E-2</v>
      </c>
      <c r="I818" s="30">
        <f>ROUND(G818*H818,6)</f>
        <v>7.1054999999999993E-2</v>
      </c>
      <c r="L818" s="32">
        <v>0</v>
      </c>
      <c r="M818" s="27">
        <f>ROUND(ROUND(L818,2)*ROUND(G818,3),2)</f>
        <v>0</v>
      </c>
      <c r="N818" s="30" t="s">
        <v>6030</v>
      </c>
      <c r="O818">
        <f>(M818*21)/100</f>
        <v>0</v>
      </c>
      <c r="P818" t="s">
        <v>28</v>
      </c>
    </row>
    <row r="819" spans="1:16" ht="12.75" customHeight="1" x14ac:dyDescent="0.2">
      <c r="A819" s="33" t="s">
        <v>57</v>
      </c>
      <c r="E819" s="34" t="s">
        <v>5</v>
      </c>
    </row>
    <row r="820" spans="1:16" ht="12.75" customHeight="1" x14ac:dyDescent="0.2">
      <c r="A820" s="33" t="s">
        <v>58</v>
      </c>
      <c r="E820" s="35" t="s">
        <v>10108</v>
      </c>
    </row>
    <row r="821" spans="1:16" ht="12.75" customHeight="1" x14ac:dyDescent="0.2">
      <c r="E821" s="34" t="s">
        <v>8136</v>
      </c>
    </row>
    <row r="822" spans="1:16" ht="12.75" customHeight="1" x14ac:dyDescent="0.2">
      <c r="A822" t="s">
        <v>52</v>
      </c>
      <c r="B822" s="10" t="s">
        <v>840</v>
      </c>
      <c r="C822" s="10" t="s">
        <v>10109</v>
      </c>
      <c r="D822" t="s">
        <v>5</v>
      </c>
      <c r="E822" s="29" t="s">
        <v>10110</v>
      </c>
      <c r="F822" s="30" t="s">
        <v>1225</v>
      </c>
      <c r="G822" s="31">
        <v>0.03</v>
      </c>
      <c r="H822" s="30">
        <v>0</v>
      </c>
      <c r="I822" s="30">
        <f>ROUND(G822*H822,6)</f>
        <v>0</v>
      </c>
      <c r="L822" s="32">
        <v>0</v>
      </c>
      <c r="M822" s="27">
        <f>ROUND(ROUND(L822,2)*ROUND(G822,3),2)</f>
        <v>0</v>
      </c>
      <c r="N822" s="30" t="s">
        <v>6030</v>
      </c>
      <c r="O822">
        <f>(M822*21)/100</f>
        <v>0</v>
      </c>
      <c r="P822" t="s">
        <v>28</v>
      </c>
    </row>
    <row r="823" spans="1:16" ht="12.75" customHeight="1" x14ac:dyDescent="0.2">
      <c r="A823" s="33" t="s">
        <v>57</v>
      </c>
      <c r="E823" s="34" t="s">
        <v>5</v>
      </c>
    </row>
    <row r="824" spans="1:16" ht="12.75" customHeight="1" x14ac:dyDescent="0.2">
      <c r="A824" s="33" t="s">
        <v>58</v>
      </c>
      <c r="E824" s="35" t="s">
        <v>10111</v>
      </c>
    </row>
    <row r="825" spans="1:16" ht="12.75" customHeight="1" x14ac:dyDescent="0.2">
      <c r="E825" s="34" t="s">
        <v>5</v>
      </c>
    </row>
    <row r="826" spans="1:16" ht="12.75" customHeight="1" x14ac:dyDescent="0.2">
      <c r="A826" t="s">
        <v>52</v>
      </c>
      <c r="B826" s="10" t="s">
        <v>843</v>
      </c>
      <c r="C826" s="10" t="s">
        <v>10112</v>
      </c>
      <c r="D826" t="s">
        <v>5</v>
      </c>
      <c r="E826" s="29" t="s">
        <v>10113</v>
      </c>
      <c r="F826" s="30" t="s">
        <v>55</v>
      </c>
      <c r="G826" s="31">
        <v>1</v>
      </c>
      <c r="H826" s="30">
        <v>0</v>
      </c>
      <c r="I826" s="30">
        <f>ROUND(G826*H826,6)</f>
        <v>0</v>
      </c>
      <c r="L826" s="32">
        <v>0</v>
      </c>
      <c r="M826" s="27">
        <f>ROUND(ROUND(L826,2)*ROUND(G826,3),2)</f>
        <v>0</v>
      </c>
      <c r="N826" s="30" t="s">
        <v>6030</v>
      </c>
      <c r="O826">
        <f>(M826*21)/100</f>
        <v>0</v>
      </c>
      <c r="P826" t="s">
        <v>28</v>
      </c>
    </row>
    <row r="827" spans="1:16" ht="12.75" customHeight="1" x14ac:dyDescent="0.2">
      <c r="A827" s="33" t="s">
        <v>57</v>
      </c>
      <c r="E827" s="34" t="s">
        <v>10114</v>
      </c>
    </row>
    <row r="828" spans="1:16" ht="12.75" customHeight="1" x14ac:dyDescent="0.2">
      <c r="A828" s="33" t="s">
        <v>58</v>
      </c>
      <c r="E828" s="35" t="s">
        <v>10115</v>
      </c>
    </row>
    <row r="829" spans="1:16" ht="12.75" customHeight="1" x14ac:dyDescent="0.2">
      <c r="E829" s="34" t="s">
        <v>5</v>
      </c>
    </row>
    <row r="830" spans="1:16" ht="12.75" customHeight="1" x14ac:dyDescent="0.2">
      <c r="A830" t="s">
        <v>52</v>
      </c>
      <c r="B830" s="10" t="s">
        <v>846</v>
      </c>
      <c r="C830" s="10" t="s">
        <v>10116</v>
      </c>
      <c r="D830" t="s">
        <v>5</v>
      </c>
      <c r="E830" s="29" t="s">
        <v>10117</v>
      </c>
      <c r="F830" s="30" t="s">
        <v>126</v>
      </c>
      <c r="G830" s="31">
        <v>16.39</v>
      </c>
      <c r="H830" s="30">
        <v>8.0000000000000007E-5</v>
      </c>
      <c r="I830" s="30">
        <f>ROUND(G830*H830,6)</f>
        <v>1.3110000000000001E-3</v>
      </c>
      <c r="L830" s="32">
        <v>0</v>
      </c>
      <c r="M830" s="27">
        <f>ROUND(ROUND(L830,2)*ROUND(G830,3),2)</f>
        <v>0</v>
      </c>
      <c r="N830" s="30" t="s">
        <v>6030</v>
      </c>
      <c r="O830">
        <f>(M830*21)/100</f>
        <v>0</v>
      </c>
      <c r="P830" t="s">
        <v>28</v>
      </c>
    </row>
    <row r="831" spans="1:16" ht="12.75" customHeight="1" x14ac:dyDescent="0.2">
      <c r="A831" s="33" t="s">
        <v>57</v>
      </c>
      <c r="E831" s="34" t="s">
        <v>5</v>
      </c>
    </row>
    <row r="832" spans="1:16" ht="51" customHeight="1" x14ac:dyDescent="0.2">
      <c r="A832" s="33" t="s">
        <v>58</v>
      </c>
      <c r="E832" s="35" t="s">
        <v>10118</v>
      </c>
    </row>
    <row r="833" spans="1:16" ht="12.75" customHeight="1" x14ac:dyDescent="0.2">
      <c r="E833" s="34" t="s">
        <v>10119</v>
      </c>
    </row>
    <row r="834" spans="1:16" ht="12.75" customHeight="1" x14ac:dyDescent="0.2">
      <c r="A834" t="s">
        <v>52</v>
      </c>
      <c r="B834" s="10" t="s">
        <v>849</v>
      </c>
      <c r="C834" s="10" t="s">
        <v>10120</v>
      </c>
      <c r="D834" t="s">
        <v>5</v>
      </c>
      <c r="E834" s="29" t="s">
        <v>10121</v>
      </c>
      <c r="F834" s="30" t="s">
        <v>602</v>
      </c>
      <c r="G834" s="31">
        <v>51.034999999999997</v>
      </c>
      <c r="H834" s="30">
        <v>0</v>
      </c>
      <c r="I834" s="30">
        <f>ROUND(G834*H834,6)</f>
        <v>0</v>
      </c>
      <c r="L834" s="32">
        <v>0</v>
      </c>
      <c r="M834" s="27">
        <f>ROUND(ROUND(L834,2)*ROUND(G834,3),2)</f>
        <v>0</v>
      </c>
      <c r="N834" s="30" t="s">
        <v>6030</v>
      </c>
      <c r="O834">
        <f>(M834*21)/100</f>
        <v>0</v>
      </c>
      <c r="P834" t="s">
        <v>28</v>
      </c>
    </row>
    <row r="835" spans="1:16" ht="12.75" customHeight="1" x14ac:dyDescent="0.2">
      <c r="A835" s="33" t="s">
        <v>57</v>
      </c>
      <c r="E835" s="34" t="s">
        <v>5</v>
      </c>
    </row>
    <row r="836" spans="1:16" ht="12.75" customHeight="1" x14ac:dyDescent="0.2">
      <c r="A836" s="33" t="s">
        <v>58</v>
      </c>
      <c r="E836" s="35" t="s">
        <v>10122</v>
      </c>
    </row>
    <row r="837" spans="1:16" ht="12.75" customHeight="1" x14ac:dyDescent="0.2">
      <c r="E837" s="34" t="s">
        <v>10123</v>
      </c>
    </row>
    <row r="838" spans="1:16" ht="12.75" customHeight="1" x14ac:dyDescent="0.2">
      <c r="A838" t="s">
        <v>52</v>
      </c>
      <c r="B838" s="10" t="s">
        <v>852</v>
      </c>
      <c r="C838" s="10" t="s">
        <v>10124</v>
      </c>
      <c r="D838" t="s">
        <v>5</v>
      </c>
      <c r="E838" s="29" t="s">
        <v>10125</v>
      </c>
      <c r="F838" s="30" t="s">
        <v>602</v>
      </c>
      <c r="G838" s="31">
        <v>51.034999999999997</v>
      </c>
      <c r="H838" s="30">
        <v>0</v>
      </c>
      <c r="I838" s="30">
        <f>ROUND(G838*H838,6)</f>
        <v>0</v>
      </c>
      <c r="L838" s="32">
        <v>0</v>
      </c>
      <c r="M838" s="27">
        <f>ROUND(ROUND(L838,2)*ROUND(G838,3),2)</f>
        <v>0</v>
      </c>
      <c r="N838" s="30" t="s">
        <v>6030</v>
      </c>
      <c r="O838">
        <f>(M838*21)/100</f>
        <v>0</v>
      </c>
      <c r="P838" t="s">
        <v>28</v>
      </c>
    </row>
    <row r="839" spans="1:16" ht="12.75" customHeight="1" x14ac:dyDescent="0.2">
      <c r="A839" s="33" t="s">
        <v>57</v>
      </c>
      <c r="E839" s="34" t="s">
        <v>5</v>
      </c>
    </row>
    <row r="840" spans="1:16" ht="12.75" customHeight="1" x14ac:dyDescent="0.2">
      <c r="A840" s="33" t="s">
        <v>58</v>
      </c>
      <c r="E840" s="35" t="s">
        <v>10122</v>
      </c>
    </row>
    <row r="841" spans="1:16" ht="12.75" customHeight="1" x14ac:dyDescent="0.2">
      <c r="E841" s="34" t="s">
        <v>10123</v>
      </c>
    </row>
    <row r="842" spans="1:16" ht="12.75" customHeight="1" x14ac:dyDescent="0.2">
      <c r="A842" t="s">
        <v>52</v>
      </c>
      <c r="B842" s="10" t="s">
        <v>853</v>
      </c>
      <c r="C842" s="10" t="s">
        <v>10126</v>
      </c>
      <c r="D842" t="s">
        <v>5</v>
      </c>
      <c r="E842" s="29" t="s">
        <v>10127</v>
      </c>
      <c r="F842" s="30" t="s">
        <v>602</v>
      </c>
      <c r="G842" s="31">
        <v>51.034999999999997</v>
      </c>
      <c r="H842" s="30">
        <v>0</v>
      </c>
      <c r="I842" s="30">
        <f>ROUND(G842*H842,6)</f>
        <v>0</v>
      </c>
      <c r="L842" s="32">
        <v>0</v>
      </c>
      <c r="M842" s="27">
        <f>ROUND(ROUND(L842,2)*ROUND(G842,3),2)</f>
        <v>0</v>
      </c>
      <c r="N842" s="30" t="s">
        <v>6030</v>
      </c>
      <c r="O842">
        <f>(M842*21)/100</f>
        <v>0</v>
      </c>
      <c r="P842" t="s">
        <v>28</v>
      </c>
    </row>
    <row r="843" spans="1:16" ht="12.75" customHeight="1" x14ac:dyDescent="0.2">
      <c r="A843" s="33" t="s">
        <v>57</v>
      </c>
      <c r="E843" s="34" t="s">
        <v>5</v>
      </c>
    </row>
    <row r="844" spans="1:16" ht="12.75" customHeight="1" x14ac:dyDescent="0.2">
      <c r="A844" s="33" t="s">
        <v>58</v>
      </c>
      <c r="E844" s="35" t="s">
        <v>10122</v>
      </c>
    </row>
    <row r="845" spans="1:16" ht="12.75" customHeight="1" x14ac:dyDescent="0.2">
      <c r="E845" s="34" t="s">
        <v>10123</v>
      </c>
    </row>
    <row r="846" spans="1:16" ht="12.75" customHeight="1" x14ac:dyDescent="0.2">
      <c r="A846" t="s">
        <v>52</v>
      </c>
      <c r="B846" s="10" t="s">
        <v>854</v>
      </c>
      <c r="C846" s="10" t="s">
        <v>10128</v>
      </c>
      <c r="D846" t="s">
        <v>5</v>
      </c>
      <c r="E846" s="29" t="s">
        <v>10129</v>
      </c>
      <c r="F846" s="30" t="s">
        <v>602</v>
      </c>
      <c r="G846" s="31">
        <v>51.034999999999997</v>
      </c>
      <c r="H846" s="30">
        <v>0</v>
      </c>
      <c r="I846" s="30">
        <f>ROUND(G846*H846,6)</f>
        <v>0</v>
      </c>
      <c r="L846" s="32">
        <v>0</v>
      </c>
      <c r="M846" s="27">
        <f>ROUND(ROUND(L846,2)*ROUND(G846,3),2)</f>
        <v>0</v>
      </c>
      <c r="N846" s="30" t="s">
        <v>6030</v>
      </c>
      <c r="O846">
        <f>(M846*21)/100</f>
        <v>0</v>
      </c>
      <c r="P846" t="s">
        <v>28</v>
      </c>
    </row>
    <row r="847" spans="1:16" ht="12.75" customHeight="1" x14ac:dyDescent="0.2">
      <c r="A847" s="33" t="s">
        <v>57</v>
      </c>
      <c r="E847" s="34" t="s">
        <v>5</v>
      </c>
    </row>
    <row r="848" spans="1:16" ht="12.75" customHeight="1" x14ac:dyDescent="0.2">
      <c r="A848" s="33" t="s">
        <v>58</v>
      </c>
      <c r="E848" s="35" t="s">
        <v>10122</v>
      </c>
    </row>
    <row r="849" spans="1:16" ht="12.75" customHeight="1" x14ac:dyDescent="0.2">
      <c r="E849" s="34" t="s">
        <v>10123</v>
      </c>
    </row>
    <row r="850" spans="1:16" ht="12.75" customHeight="1" x14ac:dyDescent="0.2">
      <c r="A850" t="s">
        <v>49</v>
      </c>
      <c r="C850" s="11" t="s">
        <v>6502</v>
      </c>
      <c r="E850" s="28" t="s">
        <v>6503</v>
      </c>
      <c r="J850" s="27">
        <f>0</f>
        <v>0</v>
      </c>
      <c r="K850" s="27">
        <f>0</f>
        <v>0</v>
      </c>
      <c r="L850" s="27">
        <f>0+L851+L855</f>
        <v>0</v>
      </c>
      <c r="M850" s="27">
        <f>0+M851+M855</f>
        <v>0</v>
      </c>
    </row>
    <row r="851" spans="1:16" ht="12.75" customHeight="1" x14ac:dyDescent="0.2">
      <c r="A851" t="s">
        <v>52</v>
      </c>
      <c r="B851" s="10" t="s">
        <v>857</v>
      </c>
      <c r="C851" s="10" t="s">
        <v>10130</v>
      </c>
      <c r="D851" t="s">
        <v>5</v>
      </c>
      <c r="E851" s="29" t="s">
        <v>10131</v>
      </c>
      <c r="F851" s="30" t="s">
        <v>271</v>
      </c>
      <c r="G851" s="31">
        <v>4.5</v>
      </c>
      <c r="H851" s="30">
        <v>0</v>
      </c>
      <c r="I851" s="30">
        <f>ROUND(G851*H851,6)</f>
        <v>0</v>
      </c>
      <c r="L851" s="32">
        <v>0</v>
      </c>
      <c r="M851" s="27">
        <f>ROUND(ROUND(L851,2)*ROUND(G851,3),2)</f>
        <v>0</v>
      </c>
      <c r="N851" s="30" t="s">
        <v>6030</v>
      </c>
      <c r="O851">
        <f>(M851*21)/100</f>
        <v>0</v>
      </c>
      <c r="P851" t="s">
        <v>28</v>
      </c>
    </row>
    <row r="852" spans="1:16" ht="12.75" customHeight="1" x14ac:dyDescent="0.2">
      <c r="A852" s="33" t="s">
        <v>57</v>
      </c>
      <c r="E852" s="34" t="s">
        <v>10132</v>
      </c>
    </row>
    <row r="853" spans="1:16" ht="12.75" customHeight="1" x14ac:dyDescent="0.2">
      <c r="A853" s="33" t="s">
        <v>58</v>
      </c>
      <c r="E853" s="35" t="s">
        <v>10133</v>
      </c>
    </row>
    <row r="854" spans="1:16" ht="12.75" customHeight="1" x14ac:dyDescent="0.2">
      <c r="E854" s="34" t="s">
        <v>10134</v>
      </c>
    </row>
    <row r="855" spans="1:16" ht="12.75" customHeight="1" x14ac:dyDescent="0.2">
      <c r="A855" t="s">
        <v>52</v>
      </c>
      <c r="B855" s="10" t="s">
        <v>860</v>
      </c>
      <c r="C855" s="10" t="s">
        <v>9315</v>
      </c>
      <c r="D855" t="s">
        <v>5</v>
      </c>
      <c r="E855" s="29" t="s">
        <v>10135</v>
      </c>
      <c r="F855" s="30" t="s">
        <v>1225</v>
      </c>
      <c r="G855" s="31">
        <v>27.393000000000001</v>
      </c>
      <c r="H855" s="30">
        <v>0</v>
      </c>
      <c r="I855" s="30">
        <f>ROUND(G855*H855,6)</f>
        <v>0</v>
      </c>
      <c r="L855" s="32">
        <v>0</v>
      </c>
      <c r="M855" s="27">
        <f>ROUND(ROUND(L855,2)*ROUND(G855,3),2)</f>
        <v>0</v>
      </c>
      <c r="N855" s="30" t="s">
        <v>6030</v>
      </c>
      <c r="O855">
        <f>(M855*21)/100</f>
        <v>0</v>
      </c>
      <c r="P855" t="s">
        <v>28</v>
      </c>
    </row>
    <row r="856" spans="1:16" ht="12.75" customHeight="1" x14ac:dyDescent="0.2">
      <c r="A856" s="33" t="s">
        <v>57</v>
      </c>
      <c r="E856" s="34" t="s">
        <v>5</v>
      </c>
    </row>
    <row r="857" spans="1:16" ht="12.75" customHeight="1" x14ac:dyDescent="0.2">
      <c r="A857" s="33" t="s">
        <v>58</v>
      </c>
      <c r="E857" s="35" t="s">
        <v>10136</v>
      </c>
    </row>
    <row r="858" spans="1:16" ht="12.75" customHeight="1" x14ac:dyDescent="0.2">
      <c r="E858" s="34" t="s">
        <v>8141</v>
      </c>
    </row>
    <row r="859" spans="1:16" ht="12.75" customHeight="1" x14ac:dyDescent="0.2">
      <c r="A859" t="s">
        <v>49</v>
      </c>
      <c r="C859" s="11" t="s">
        <v>9319</v>
      </c>
      <c r="E859" s="28" t="s">
        <v>10137</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7492</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6531</v>
      </c>
      <c r="D877" t="s">
        <v>5</v>
      </c>
      <c r="E877" s="29" t="s">
        <v>6532</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10138</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7500</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6535</v>
      </c>
      <c r="D894" t="s">
        <v>5</v>
      </c>
      <c r="E894" s="29" t="s">
        <v>6536</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6537</v>
      </c>
      <c r="D898" t="s">
        <v>5</v>
      </c>
      <c r="E898" s="29" t="s">
        <v>6538</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10139</v>
      </c>
    </row>
    <row r="901" spans="1:16" ht="12.75" customHeight="1" x14ac:dyDescent="0.2">
      <c r="E901" s="34" t="s">
        <v>59</v>
      </c>
    </row>
    <row r="902" spans="1:16" ht="12.75" customHeight="1" x14ac:dyDescent="0.2">
      <c r="A902" t="s">
        <v>52</v>
      </c>
      <c r="B902" s="10" t="s">
        <v>885</v>
      </c>
      <c r="C902" s="10" t="s">
        <v>6540</v>
      </c>
      <c r="D902" t="s">
        <v>5</v>
      </c>
      <c r="E902" s="29" t="s">
        <v>6541</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7521</v>
      </c>
      <c r="D906" t="s">
        <v>5</v>
      </c>
      <c r="E906" s="29" t="s">
        <v>7522</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6542</v>
      </c>
      <c r="D910" t="s">
        <v>5</v>
      </c>
      <c r="E910" s="29" t="s">
        <v>6543</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6544</v>
      </c>
    </row>
    <row r="913" spans="1:16" ht="12.75" customHeight="1" x14ac:dyDescent="0.2">
      <c r="E913" s="34" t="s">
        <v>59</v>
      </c>
    </row>
    <row r="914" spans="1:16" ht="12.75" customHeight="1" x14ac:dyDescent="0.2">
      <c r="A914" t="s">
        <v>52</v>
      </c>
      <c r="B914" s="10" t="s">
        <v>892</v>
      </c>
      <c r="C914" s="10" t="s">
        <v>7528</v>
      </c>
      <c r="D914" t="s">
        <v>5</v>
      </c>
      <c r="E914" s="29" t="s">
        <v>7529</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10140</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6545</v>
      </c>
      <c r="D918" t="s">
        <v>5</v>
      </c>
      <c r="E918" s="29" t="s">
        <v>6546</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10141</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10142</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10143</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10144</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10145</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10146</v>
      </c>
      <c r="D954" t="s">
        <v>5</v>
      </c>
      <c r="E954" s="29" t="s">
        <v>10147</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9394</v>
      </c>
      <c r="D958" t="s">
        <v>5</v>
      </c>
      <c r="E958" s="29" t="s">
        <v>9395</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9397</v>
      </c>
      <c r="D962" t="s">
        <v>5</v>
      </c>
      <c r="E962" s="29" t="s">
        <v>9398</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5654</v>
      </c>
      <c r="D970" t="s">
        <v>5</v>
      </c>
      <c r="E970" s="29" t="s">
        <v>5655</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5656</v>
      </c>
      <c r="D982" t="s">
        <v>5</v>
      </c>
      <c r="E982" s="29" t="s">
        <v>5657</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7502</v>
      </c>
      <c r="D1010" t="s">
        <v>5</v>
      </c>
      <c r="E1010" s="29" t="s">
        <v>7503</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8147</v>
      </c>
    </row>
    <row r="1012" spans="1:16" ht="12.75" customHeight="1" x14ac:dyDescent="0.2">
      <c r="A1012" s="33" t="s">
        <v>58</v>
      </c>
      <c r="E1012" s="35" t="s">
        <v>1423</v>
      </c>
    </row>
    <row r="1013" spans="1:16" ht="12.75" customHeight="1" x14ac:dyDescent="0.2">
      <c r="E1013" s="34" t="s">
        <v>6554</v>
      </c>
    </row>
    <row r="1014" spans="1:16" ht="12.75" customHeight="1" x14ac:dyDescent="0.2">
      <c r="A1014" t="s">
        <v>52</v>
      </c>
      <c r="B1014" s="10" t="s">
        <v>933</v>
      </c>
      <c r="C1014" s="10" t="s">
        <v>7507</v>
      </c>
      <c r="D1014" t="s">
        <v>5</v>
      </c>
      <c r="E1014" s="29" t="s">
        <v>7508</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8148</v>
      </c>
    </row>
    <row r="1016" spans="1:16" ht="12.75" customHeight="1" x14ac:dyDescent="0.2">
      <c r="A1016" s="33" t="s">
        <v>58</v>
      </c>
      <c r="E1016" s="35" t="s">
        <v>1423</v>
      </c>
    </row>
    <row r="1017" spans="1:16" ht="12.75" customHeight="1" x14ac:dyDescent="0.2">
      <c r="E1017" s="34" t="s">
        <v>6554</v>
      </c>
    </row>
    <row r="1018" spans="1:16" ht="12.75" customHeight="1" x14ac:dyDescent="0.2">
      <c r="A1018" t="s">
        <v>52</v>
      </c>
      <c r="B1018" s="10" t="s">
        <v>936</v>
      </c>
      <c r="C1018" s="10" t="s">
        <v>7579</v>
      </c>
      <c r="D1018" t="s">
        <v>5</v>
      </c>
      <c r="E1018" s="29" t="s">
        <v>10148</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6557</v>
      </c>
    </row>
    <row r="1022" spans="1:16" ht="12.75" customHeight="1" x14ac:dyDescent="0.2">
      <c r="A1022" t="s">
        <v>52</v>
      </c>
      <c r="B1022" s="10" t="s">
        <v>937</v>
      </c>
      <c r="C1022" s="10" t="s">
        <v>6563</v>
      </c>
      <c r="D1022" t="s">
        <v>5</v>
      </c>
      <c r="E1022" s="29" t="s">
        <v>6564</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5660</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6511</v>
      </c>
      <c r="D1027" t="s">
        <v>5</v>
      </c>
      <c r="E1027" s="29" t="s">
        <v>6512</v>
      </c>
      <c r="F1027" s="30" t="s">
        <v>1225</v>
      </c>
      <c r="G1027" s="31">
        <v>11.321</v>
      </c>
      <c r="H1027" s="30">
        <v>0</v>
      </c>
      <c r="I1027" s="30">
        <f>ROUND(G1027*H1027,6)</f>
        <v>0</v>
      </c>
      <c r="L1027" s="32">
        <v>0</v>
      </c>
      <c r="M1027" s="27">
        <f>ROUND(ROUND(L1027,2)*ROUND(G1027,3),2)</f>
        <v>0</v>
      </c>
      <c r="N1027" s="30" t="s">
        <v>6030</v>
      </c>
      <c r="O1027">
        <f>(M1027*21)/100</f>
        <v>0</v>
      </c>
      <c r="P1027" t="s">
        <v>28</v>
      </c>
    </row>
    <row r="1028" spans="1:16" ht="12.75" customHeight="1" x14ac:dyDescent="0.2">
      <c r="A1028" s="33" t="s">
        <v>57</v>
      </c>
      <c r="E1028" s="34" t="s">
        <v>6513</v>
      </c>
    </row>
    <row r="1029" spans="1:16" ht="12.75" customHeight="1" x14ac:dyDescent="0.2">
      <c r="A1029" s="33" t="s">
        <v>58</v>
      </c>
      <c r="E1029" s="35" t="s">
        <v>10149</v>
      </c>
    </row>
    <row r="1030" spans="1:16" ht="12.75" customHeight="1" x14ac:dyDescent="0.2">
      <c r="E1030" s="34" t="s">
        <v>5728</v>
      </c>
    </row>
    <row r="1031" spans="1:16" ht="12.75" customHeight="1" x14ac:dyDescent="0.2">
      <c r="A1031" t="s">
        <v>52</v>
      </c>
      <c r="B1031" s="10" t="s">
        <v>28</v>
      </c>
      <c r="C1031" s="10" t="s">
        <v>6515</v>
      </c>
      <c r="D1031" t="s">
        <v>5</v>
      </c>
      <c r="E1031" s="29" t="s">
        <v>6513</v>
      </c>
      <c r="F1031" s="30" t="s">
        <v>1225</v>
      </c>
      <c r="G1031" s="31">
        <v>19.895</v>
      </c>
      <c r="H1031" s="30">
        <v>0</v>
      </c>
      <c r="I1031" s="30">
        <f>ROUND(G1031*H1031,6)</f>
        <v>0</v>
      </c>
      <c r="L1031" s="32">
        <v>0</v>
      </c>
      <c r="M1031" s="27">
        <f>ROUND(ROUND(L1031,2)*ROUND(G1031,3),2)</f>
        <v>0</v>
      </c>
      <c r="N1031" s="30" t="s">
        <v>6030</v>
      </c>
      <c r="O1031">
        <f>(M1031*21)/100</f>
        <v>0</v>
      </c>
      <c r="P1031" t="s">
        <v>28</v>
      </c>
    </row>
    <row r="1032" spans="1:16" ht="12.75" customHeight="1" x14ac:dyDescent="0.2">
      <c r="A1032" s="33" t="s">
        <v>57</v>
      </c>
      <c r="E1032" s="34" t="s">
        <v>5</v>
      </c>
    </row>
    <row r="1033" spans="1:16" ht="12.75" customHeight="1" x14ac:dyDescent="0.2">
      <c r="A1033" s="33" t="s">
        <v>58</v>
      </c>
      <c r="E1033" s="35" t="s">
        <v>10150</v>
      </c>
    </row>
    <row r="1034" spans="1:16" ht="12.75" customHeight="1" x14ac:dyDescent="0.2">
      <c r="E1034" s="34" t="s">
        <v>5728</v>
      </c>
    </row>
    <row r="1035" spans="1:16" ht="12.75" customHeight="1" x14ac:dyDescent="0.2">
      <c r="A1035" t="s">
        <v>52</v>
      </c>
      <c r="B1035" s="10" t="s">
        <v>26</v>
      </c>
      <c r="C1035" s="10" t="s">
        <v>10151</v>
      </c>
      <c r="D1035" t="s">
        <v>5</v>
      </c>
      <c r="E1035" s="29" t="s">
        <v>10152</v>
      </c>
      <c r="F1035" s="30" t="s">
        <v>1225</v>
      </c>
      <c r="G1035" s="31">
        <v>1.9259999999999999</v>
      </c>
      <c r="H1035" s="30">
        <v>0</v>
      </c>
      <c r="I1035" s="30">
        <f>ROUND(G1035*H1035,6)</f>
        <v>0</v>
      </c>
      <c r="L1035" s="32">
        <v>0</v>
      </c>
      <c r="M1035" s="27">
        <f>ROUND(ROUND(L1035,2)*ROUND(G1035,3),2)</f>
        <v>0</v>
      </c>
      <c r="N1035" s="30" t="s">
        <v>6030</v>
      </c>
      <c r="O1035">
        <f>(M1035*21)/100</f>
        <v>0</v>
      </c>
      <c r="P1035" t="s">
        <v>28</v>
      </c>
    </row>
    <row r="1036" spans="1:16" ht="12.75" customHeight="1" x14ac:dyDescent="0.2">
      <c r="A1036" s="33" t="s">
        <v>57</v>
      </c>
      <c r="E1036" s="34" t="s">
        <v>5</v>
      </c>
    </row>
    <row r="1037" spans="1:16" ht="12.75" customHeight="1" x14ac:dyDescent="0.2">
      <c r="A1037" s="33" t="s">
        <v>58</v>
      </c>
      <c r="E1037" s="35" t="s">
        <v>10153</v>
      </c>
    </row>
    <row r="1038" spans="1:16" ht="12.75" customHeight="1" x14ac:dyDescent="0.2">
      <c r="E1038" s="34" t="s">
        <v>5728</v>
      </c>
    </row>
    <row r="1039" spans="1:16" ht="12.75" customHeight="1" x14ac:dyDescent="0.2">
      <c r="A1039" t="s">
        <v>52</v>
      </c>
      <c r="B1039" s="10" t="s">
        <v>64</v>
      </c>
      <c r="C1039" s="10" t="s">
        <v>6517</v>
      </c>
      <c r="D1039" t="s">
        <v>5</v>
      </c>
      <c r="E1039" s="29" t="s">
        <v>6518</v>
      </c>
      <c r="F1039" s="30" t="s">
        <v>1225</v>
      </c>
      <c r="G1039" s="31">
        <v>2.2200000000000002</v>
      </c>
      <c r="H1039" s="30">
        <v>0</v>
      </c>
      <c r="I1039" s="30">
        <f>ROUND(G1039*H1039,6)</f>
        <v>0</v>
      </c>
      <c r="L1039" s="32">
        <v>0</v>
      </c>
      <c r="M1039" s="27">
        <f>ROUND(ROUND(L1039,2)*ROUND(G1039,3),2)</f>
        <v>0</v>
      </c>
      <c r="N1039" s="30" t="s">
        <v>6030</v>
      </c>
      <c r="O1039">
        <f>(M1039*21)/100</f>
        <v>0</v>
      </c>
      <c r="P1039" t="s">
        <v>28</v>
      </c>
    </row>
    <row r="1040" spans="1:16" ht="12.75" customHeight="1" x14ac:dyDescent="0.2">
      <c r="A1040" s="33" t="s">
        <v>57</v>
      </c>
      <c r="E1040" s="34" t="s">
        <v>5</v>
      </c>
    </row>
    <row r="1041" spans="1:16" ht="12.75" customHeight="1" x14ac:dyDescent="0.2">
      <c r="A1041" s="33" t="s">
        <v>58</v>
      </c>
      <c r="E1041" s="35" t="s">
        <v>10154</v>
      </c>
    </row>
    <row r="1042" spans="1:16" ht="12.75" customHeight="1" x14ac:dyDescent="0.2">
      <c r="E1042" s="34" t="s">
        <v>5728</v>
      </c>
    </row>
    <row r="1043" spans="1:16" ht="12.75" customHeight="1" x14ac:dyDescent="0.2">
      <c r="A1043" t="s">
        <v>52</v>
      </c>
      <c r="B1043" s="10" t="s">
        <v>67</v>
      </c>
      <c r="C1043" s="10" t="s">
        <v>6526</v>
      </c>
      <c r="D1043" t="s">
        <v>5</v>
      </c>
      <c r="E1043" s="29" t="s">
        <v>6527</v>
      </c>
      <c r="F1043" s="30" t="s">
        <v>1225</v>
      </c>
      <c r="G1043" s="31">
        <v>0.37</v>
      </c>
      <c r="H1043" s="30">
        <v>0</v>
      </c>
      <c r="I1043" s="30">
        <f>ROUND(G1043*H1043,6)</f>
        <v>0</v>
      </c>
      <c r="L1043" s="32">
        <v>0</v>
      </c>
      <c r="M1043" s="27">
        <f>ROUND(ROUND(L1043,2)*ROUND(G1043,3),2)</f>
        <v>0</v>
      </c>
      <c r="N1043" s="30" t="s">
        <v>6030</v>
      </c>
      <c r="O1043">
        <f>(M1043*21)/100</f>
        <v>0</v>
      </c>
      <c r="P1043" t="s">
        <v>28</v>
      </c>
    </row>
    <row r="1044" spans="1:16" ht="12.75" customHeight="1" x14ac:dyDescent="0.2">
      <c r="A1044" s="33" t="s">
        <v>57</v>
      </c>
      <c r="E1044" s="34" t="s">
        <v>5</v>
      </c>
    </row>
    <row r="1045" spans="1:16" ht="12.75" customHeight="1" x14ac:dyDescent="0.2">
      <c r="A1045" s="33" t="s">
        <v>58</v>
      </c>
      <c r="E1045" s="35" t="s">
        <v>10155</v>
      </c>
    </row>
    <row r="1046" spans="1:16" ht="12.75" customHeight="1" x14ac:dyDescent="0.2">
      <c r="E1046" s="34" t="s">
        <v>5728</v>
      </c>
    </row>
    <row r="1047" spans="1:16" ht="12.75" customHeight="1" x14ac:dyDescent="0.2">
      <c r="A1047" t="s">
        <v>52</v>
      </c>
      <c r="B1047" s="10" t="s">
        <v>27</v>
      </c>
      <c r="C1047" s="10" t="s">
        <v>7597</v>
      </c>
      <c r="D1047" t="s">
        <v>5</v>
      </c>
      <c r="E1047" s="29" t="s">
        <v>7598</v>
      </c>
      <c r="F1047" s="30" t="s">
        <v>1225</v>
      </c>
      <c r="G1047" s="31">
        <v>4.4999999999999998E-2</v>
      </c>
      <c r="H1047" s="30">
        <v>0</v>
      </c>
      <c r="I1047" s="30">
        <f>ROUND(G1047*H1047,6)</f>
        <v>0</v>
      </c>
      <c r="L1047" s="32">
        <v>0</v>
      </c>
      <c r="M1047" s="27">
        <f>ROUND(ROUND(L1047,2)*ROUND(G1047,3),2)</f>
        <v>0</v>
      </c>
      <c r="N1047" s="30" t="s">
        <v>6030</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10160</v>
      </c>
      <c r="E8" s="26" t="s">
        <v>10161</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6028</v>
      </c>
      <c r="D10" t="s">
        <v>5</v>
      </c>
      <c r="E10" s="29" t="s">
        <v>8361</v>
      </c>
      <c r="F10" s="30" t="s">
        <v>602</v>
      </c>
      <c r="G10" s="31">
        <v>4.5</v>
      </c>
      <c r="H10" s="30">
        <v>0</v>
      </c>
      <c r="I10" s="30">
        <f>ROUND(G10*H10,6)</f>
        <v>0</v>
      </c>
      <c r="L10" s="32">
        <v>0</v>
      </c>
      <c r="M10" s="27">
        <f>ROUND(ROUND(L10,2)*ROUND(G10,3),2)</f>
        <v>0</v>
      </c>
      <c r="N10" s="30" t="s">
        <v>6030</v>
      </c>
      <c r="O10">
        <f>(M10*21)/100</f>
        <v>0</v>
      </c>
      <c r="P10" t="s">
        <v>28</v>
      </c>
    </row>
    <row r="11" spans="1:20" ht="12.75" customHeight="1" x14ac:dyDescent="0.2">
      <c r="A11" s="33" t="s">
        <v>57</v>
      </c>
      <c r="E11" s="34" t="s">
        <v>6031</v>
      </c>
    </row>
    <row r="12" spans="1:20" ht="38.25" customHeight="1" x14ac:dyDescent="0.2">
      <c r="A12" s="33" t="s">
        <v>58</v>
      </c>
      <c r="E12" s="35" t="s">
        <v>10162</v>
      </c>
    </row>
    <row r="13" spans="1:20" ht="12.75" customHeight="1" x14ac:dyDescent="0.2">
      <c r="E13" s="34" t="s">
        <v>59</v>
      </c>
    </row>
    <row r="14" spans="1:20" ht="12.75" customHeight="1" x14ac:dyDescent="0.2">
      <c r="A14" t="s">
        <v>52</v>
      </c>
      <c r="B14" s="10" t="s">
        <v>27</v>
      </c>
      <c r="C14" s="10" t="s">
        <v>10163</v>
      </c>
      <c r="D14" t="s">
        <v>5</v>
      </c>
      <c r="E14" s="29" t="s">
        <v>9732</v>
      </c>
      <c r="F14" s="30" t="s">
        <v>602</v>
      </c>
      <c r="G14" s="31">
        <v>4.5</v>
      </c>
      <c r="H14" s="30">
        <v>0</v>
      </c>
      <c r="I14" s="30">
        <f>ROUND(G14*H14,6)</f>
        <v>0</v>
      </c>
      <c r="L14" s="32">
        <v>0</v>
      </c>
      <c r="M14" s="27">
        <f>ROUND(ROUND(L14,2)*ROUND(G14,3),2)</f>
        <v>0</v>
      </c>
      <c r="N14" s="30" t="s">
        <v>6030</v>
      </c>
      <c r="O14">
        <f>(M14*21)/100</f>
        <v>0</v>
      </c>
      <c r="P14" t="s">
        <v>28</v>
      </c>
    </row>
    <row r="15" spans="1:20" ht="12.75" customHeight="1" x14ac:dyDescent="0.2">
      <c r="A15" s="33" t="s">
        <v>57</v>
      </c>
      <c r="E15" s="34" t="s">
        <v>10164</v>
      </c>
    </row>
    <row r="16" spans="1:20" ht="38.25" customHeight="1" x14ac:dyDescent="0.2">
      <c r="A16" s="33" t="s">
        <v>58</v>
      </c>
      <c r="E16" s="35" t="s">
        <v>10162</v>
      </c>
    </row>
    <row r="17" spans="1:16" ht="12.75" customHeight="1" x14ac:dyDescent="0.2">
      <c r="E17" s="34" t="s">
        <v>59</v>
      </c>
    </row>
    <row r="18" spans="1:16" ht="12.75" customHeight="1" x14ac:dyDescent="0.2">
      <c r="A18" t="s">
        <v>52</v>
      </c>
      <c r="B18" s="10" t="s">
        <v>72</v>
      </c>
      <c r="C18" s="10" t="s">
        <v>9741</v>
      </c>
      <c r="D18" t="s">
        <v>5</v>
      </c>
      <c r="E18" s="29" t="s">
        <v>9742</v>
      </c>
      <c r="F18" s="30" t="s">
        <v>271</v>
      </c>
      <c r="G18" s="31">
        <v>2.907</v>
      </c>
      <c r="H18" s="30">
        <v>0</v>
      </c>
      <c r="I18" s="30">
        <f>ROUND(G18*H18,6)</f>
        <v>0</v>
      </c>
      <c r="L18" s="32">
        <v>0</v>
      </c>
      <c r="M18" s="27">
        <f>ROUND(ROUND(L18,2)*ROUND(G18,3),2)</f>
        <v>0</v>
      </c>
      <c r="N18" s="30" t="s">
        <v>6030</v>
      </c>
      <c r="O18">
        <f>(M18*21)/100</f>
        <v>0</v>
      </c>
      <c r="P18" t="s">
        <v>28</v>
      </c>
    </row>
    <row r="19" spans="1:16" ht="12.75" customHeight="1" x14ac:dyDescent="0.2">
      <c r="A19" s="33" t="s">
        <v>57</v>
      </c>
      <c r="E19" s="34" t="s">
        <v>9743</v>
      </c>
    </row>
    <row r="20" spans="1:16" ht="38.25" customHeight="1" x14ac:dyDescent="0.2">
      <c r="A20" s="33" t="s">
        <v>58</v>
      </c>
      <c r="E20" s="35" t="s">
        <v>10165</v>
      </c>
    </row>
    <row r="21" spans="1:16" ht="12.75" customHeight="1" x14ac:dyDescent="0.2">
      <c r="E21" s="34" t="s">
        <v>59</v>
      </c>
    </row>
    <row r="22" spans="1:16" ht="12.75" customHeight="1" x14ac:dyDescent="0.2">
      <c r="A22" t="s">
        <v>52</v>
      </c>
      <c r="B22" s="10" t="s">
        <v>75</v>
      </c>
      <c r="C22" s="10" t="s">
        <v>6044</v>
      </c>
      <c r="D22" t="s">
        <v>5</v>
      </c>
      <c r="E22" s="29" t="s">
        <v>9778</v>
      </c>
      <c r="F22" s="30" t="s">
        <v>271</v>
      </c>
      <c r="G22" s="31">
        <v>2.5019999999999998</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10166</v>
      </c>
    </row>
    <row r="25" spans="1:16" ht="12.75" customHeight="1" x14ac:dyDescent="0.2">
      <c r="E25" s="34" t="s">
        <v>59</v>
      </c>
    </row>
    <row r="26" spans="1:16" ht="12.75" customHeight="1" x14ac:dyDescent="0.2">
      <c r="A26" t="s">
        <v>52</v>
      </c>
      <c r="B26" s="10" t="s">
        <v>78</v>
      </c>
      <c r="C26" s="10" t="s">
        <v>6049</v>
      </c>
      <c r="D26" t="s">
        <v>5</v>
      </c>
      <c r="E26" s="29" t="s">
        <v>6050</v>
      </c>
      <c r="F26" s="30" t="s">
        <v>271</v>
      </c>
      <c r="G26" s="31">
        <v>0.40500000000000003</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10167</v>
      </c>
    </row>
    <row r="29" spans="1:16" ht="12.75" customHeight="1" x14ac:dyDescent="0.2">
      <c r="E29" s="34" t="s">
        <v>59</v>
      </c>
    </row>
    <row r="30" spans="1:16" ht="12.75" customHeight="1" x14ac:dyDescent="0.2">
      <c r="A30" t="s">
        <v>52</v>
      </c>
      <c r="B30" s="10" t="s">
        <v>81</v>
      </c>
      <c r="C30" s="10" t="s">
        <v>6054</v>
      </c>
      <c r="D30" t="s">
        <v>5</v>
      </c>
      <c r="E30" s="29" t="s">
        <v>7651</v>
      </c>
      <c r="F30" s="30" t="s">
        <v>271</v>
      </c>
      <c r="G30" s="31">
        <v>2.5019999999999998</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51" customHeight="1" x14ac:dyDescent="0.2">
      <c r="A32" s="33" t="s">
        <v>58</v>
      </c>
      <c r="E32" s="35" t="s">
        <v>10168</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6773</v>
      </c>
      <c r="D35" t="s">
        <v>5</v>
      </c>
      <c r="E35" s="29" t="s">
        <v>7680</v>
      </c>
      <c r="F35" s="30" t="s">
        <v>602</v>
      </c>
      <c r="G35" s="31">
        <v>4.5</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38.25" customHeight="1" x14ac:dyDescent="0.2">
      <c r="A37" s="33" t="s">
        <v>58</v>
      </c>
      <c r="E37" s="35" t="s">
        <v>10162</v>
      </c>
    </row>
    <row r="38" spans="1:16" ht="12.75" customHeight="1" x14ac:dyDescent="0.2">
      <c r="E38" s="34" t="s">
        <v>59</v>
      </c>
    </row>
    <row r="39" spans="1:16" ht="12.75" customHeight="1" x14ac:dyDescent="0.2">
      <c r="A39" t="s">
        <v>52</v>
      </c>
      <c r="B39" s="10" t="s">
        <v>87</v>
      </c>
      <c r="C39" s="10" t="s">
        <v>10169</v>
      </c>
      <c r="D39" t="s">
        <v>5</v>
      </c>
      <c r="E39" s="29" t="s">
        <v>10170</v>
      </c>
      <c r="F39" s="30" t="s">
        <v>271</v>
      </c>
      <c r="G39" s="31">
        <v>0.52500000000000002</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10171</v>
      </c>
    </row>
    <row r="42" spans="1:16" ht="12.75" customHeight="1" x14ac:dyDescent="0.2">
      <c r="E42" s="34" t="s">
        <v>59</v>
      </c>
    </row>
    <row r="43" spans="1:16" ht="12.75" customHeight="1" x14ac:dyDescent="0.2">
      <c r="A43" t="s">
        <v>52</v>
      </c>
      <c r="B43" s="10" t="s">
        <v>90</v>
      </c>
      <c r="C43" s="10" t="s">
        <v>10172</v>
      </c>
      <c r="D43" t="s">
        <v>5</v>
      </c>
      <c r="E43" s="29" t="s">
        <v>10173</v>
      </c>
      <c r="F43" s="30" t="s">
        <v>602</v>
      </c>
      <c r="G43" s="31">
        <v>5.0039999999999996</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10174</v>
      </c>
    </row>
    <row r="46" spans="1:16" ht="12.75" customHeight="1" x14ac:dyDescent="0.2">
      <c r="E46" s="34" t="s">
        <v>59</v>
      </c>
    </row>
    <row r="47" spans="1:16" ht="12.75" customHeight="1" x14ac:dyDescent="0.2">
      <c r="A47" t="s">
        <v>52</v>
      </c>
      <c r="B47" s="10" t="s">
        <v>93</v>
      </c>
      <c r="C47" s="10" t="s">
        <v>10175</v>
      </c>
      <c r="D47" t="s">
        <v>5</v>
      </c>
      <c r="E47" s="29" t="s">
        <v>10176</v>
      </c>
      <c r="F47" s="30" t="s">
        <v>602</v>
      </c>
      <c r="G47" s="31">
        <v>5.0039999999999996</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10174</v>
      </c>
    </row>
    <row r="50" spans="1:16" ht="12.75" customHeight="1" x14ac:dyDescent="0.2">
      <c r="E50" s="34" t="s">
        <v>59</v>
      </c>
    </row>
    <row r="51" spans="1:16" ht="12.75" customHeight="1" x14ac:dyDescent="0.2">
      <c r="A51" t="s">
        <v>52</v>
      </c>
      <c r="B51" s="10" t="s">
        <v>95</v>
      </c>
      <c r="C51" s="10" t="s">
        <v>10177</v>
      </c>
      <c r="D51" t="s">
        <v>5</v>
      </c>
      <c r="E51" s="29" t="s">
        <v>10178</v>
      </c>
      <c r="F51" s="30" t="s">
        <v>602</v>
      </c>
      <c r="G51" s="31">
        <v>0.24</v>
      </c>
      <c r="H51" s="30">
        <v>0</v>
      </c>
      <c r="I51" s="30">
        <f>ROUND(G51*H51,6)</f>
        <v>0</v>
      </c>
      <c r="L51" s="32">
        <v>0</v>
      </c>
      <c r="M51" s="27">
        <f>ROUND(ROUND(L51,2)*ROUND(G51,3),2)</f>
        <v>0</v>
      </c>
      <c r="N51" s="30" t="s">
        <v>6030</v>
      </c>
      <c r="O51">
        <f>(M51*21)/100</f>
        <v>0</v>
      </c>
      <c r="P51" t="s">
        <v>28</v>
      </c>
    </row>
    <row r="52" spans="1:16" ht="12.75" customHeight="1" x14ac:dyDescent="0.2">
      <c r="A52" s="33" t="s">
        <v>57</v>
      </c>
      <c r="E52" s="34" t="s">
        <v>10179</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6837</v>
      </c>
      <c r="D56" t="s">
        <v>5</v>
      </c>
      <c r="E56" s="29" t="s">
        <v>10180</v>
      </c>
      <c r="F56" s="30" t="s">
        <v>602</v>
      </c>
      <c r="G56" s="31">
        <v>4.5</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10181</v>
      </c>
    </row>
    <row r="59" spans="1:16" ht="12.75" customHeight="1" x14ac:dyDescent="0.2">
      <c r="E59" s="34" t="s">
        <v>59</v>
      </c>
    </row>
    <row r="60" spans="1:16" ht="12.75" customHeight="1" x14ac:dyDescent="0.2">
      <c r="A60" t="s">
        <v>52</v>
      </c>
      <c r="B60" s="10" t="s">
        <v>99</v>
      </c>
      <c r="C60" s="10" t="s">
        <v>10182</v>
      </c>
      <c r="D60" t="s">
        <v>5</v>
      </c>
      <c r="E60" s="29" t="s">
        <v>10183</v>
      </c>
      <c r="F60" s="30" t="s">
        <v>602</v>
      </c>
      <c r="G60" s="31">
        <v>4.5</v>
      </c>
      <c r="H60" s="30">
        <v>0</v>
      </c>
      <c r="I60" s="30">
        <f>ROUND(G60*H60,6)</f>
        <v>0</v>
      </c>
      <c r="L60" s="32">
        <v>0</v>
      </c>
      <c r="M60" s="27">
        <f>ROUND(ROUND(L60,2)*ROUND(G60,3),2)</f>
        <v>0</v>
      </c>
      <c r="N60" s="30" t="s">
        <v>6030</v>
      </c>
      <c r="O60">
        <f>(M60*21)/100</f>
        <v>0</v>
      </c>
      <c r="P60" t="s">
        <v>28</v>
      </c>
    </row>
    <row r="61" spans="1:16" ht="12.75" customHeight="1" x14ac:dyDescent="0.2">
      <c r="A61" s="33" t="s">
        <v>57</v>
      </c>
      <c r="E61" s="34" t="s">
        <v>10184</v>
      </c>
    </row>
    <row r="62" spans="1:16" ht="12.75" customHeight="1" x14ac:dyDescent="0.2">
      <c r="A62" s="33" t="s">
        <v>58</v>
      </c>
      <c r="E62" s="35" t="s">
        <v>10181</v>
      </c>
    </row>
    <row r="63" spans="1:16" ht="12.75" customHeight="1" x14ac:dyDescent="0.2">
      <c r="E63" s="34" t="s">
        <v>59</v>
      </c>
    </row>
    <row r="64" spans="1:16" ht="12.75" customHeight="1" x14ac:dyDescent="0.2">
      <c r="A64" t="s">
        <v>52</v>
      </c>
      <c r="B64" s="10" t="s">
        <v>101</v>
      </c>
      <c r="C64" s="10" t="s">
        <v>7733</v>
      </c>
      <c r="D64" t="s">
        <v>5</v>
      </c>
      <c r="E64" s="29" t="s">
        <v>7734</v>
      </c>
      <c r="F64" s="30" t="s">
        <v>602</v>
      </c>
      <c r="G64" s="31">
        <v>1.125</v>
      </c>
      <c r="H64" s="30">
        <v>0</v>
      </c>
      <c r="I64" s="30">
        <f>ROUND(G64*H64,6)</f>
        <v>0</v>
      </c>
      <c r="L64" s="32">
        <v>0</v>
      </c>
      <c r="M64" s="27">
        <f>ROUND(ROUND(L64,2)*ROUND(G64,3),2)</f>
        <v>0</v>
      </c>
      <c r="N64" s="30" t="s">
        <v>6030</v>
      </c>
      <c r="O64">
        <f>(M64*21)/100</f>
        <v>0</v>
      </c>
      <c r="P64" t="s">
        <v>28</v>
      </c>
    </row>
    <row r="65" spans="1:16" ht="12.75" customHeight="1" x14ac:dyDescent="0.2">
      <c r="A65" s="33" t="s">
        <v>57</v>
      </c>
      <c r="E65" s="34" t="s">
        <v>5</v>
      </c>
    </row>
    <row r="66" spans="1:16" ht="12.75" customHeight="1" x14ac:dyDescent="0.2">
      <c r="A66" s="33" t="s">
        <v>58</v>
      </c>
      <c r="E66" s="35" t="s">
        <v>10185</v>
      </c>
    </row>
    <row r="67" spans="1:16" ht="12.75" customHeight="1" x14ac:dyDescent="0.2">
      <c r="E67" s="34" t="s">
        <v>59</v>
      </c>
    </row>
    <row r="68" spans="1:16" ht="12.75" customHeight="1" x14ac:dyDescent="0.2">
      <c r="A68" t="s">
        <v>49</v>
      </c>
      <c r="C68" s="11" t="s">
        <v>7103</v>
      </c>
      <c r="E68" s="28" t="s">
        <v>7104</v>
      </c>
      <c r="J68" s="27">
        <f>0</f>
        <v>0</v>
      </c>
      <c r="K68" s="27">
        <f>0</f>
        <v>0</v>
      </c>
      <c r="L68" s="27">
        <f>0+L69+L73+L77+L81+L85+L89+L93+L97+L101+L105</f>
        <v>0</v>
      </c>
      <c r="M68" s="27">
        <f>0+M69+M73+M77+M81+M85+M89+M93+M97+M101+M105</f>
        <v>0</v>
      </c>
    </row>
    <row r="69" spans="1:16" ht="12.75" customHeight="1" x14ac:dyDescent="0.2">
      <c r="A69" t="s">
        <v>52</v>
      </c>
      <c r="B69" s="10" t="s">
        <v>104</v>
      </c>
      <c r="C69" s="10" t="s">
        <v>10186</v>
      </c>
      <c r="D69" t="s">
        <v>5</v>
      </c>
      <c r="E69" s="29" t="s">
        <v>10187</v>
      </c>
      <c r="F69" s="30" t="s">
        <v>55</v>
      </c>
      <c r="G69" s="31">
        <v>6</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10188</v>
      </c>
      <c r="D73" t="s">
        <v>5</v>
      </c>
      <c r="E73" s="29" t="s">
        <v>10189</v>
      </c>
      <c r="F73" s="30" t="s">
        <v>126</v>
      </c>
      <c r="G73" s="31">
        <v>1.2</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10190</v>
      </c>
      <c r="D77" t="s">
        <v>5</v>
      </c>
      <c r="E77" s="29" t="s">
        <v>10191</v>
      </c>
      <c r="F77" s="30" t="s">
        <v>10192</v>
      </c>
      <c r="G77" s="31">
        <v>0.12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10193</v>
      </c>
      <c r="D81" t="s">
        <v>5</v>
      </c>
      <c r="E81" s="29" t="s">
        <v>10194</v>
      </c>
      <c r="F81" s="30" t="s">
        <v>10192</v>
      </c>
      <c r="G81" s="31">
        <v>0.12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10195</v>
      </c>
      <c r="D85" t="s">
        <v>5</v>
      </c>
      <c r="E85" s="29" t="s">
        <v>10196</v>
      </c>
      <c r="F85" s="30" t="s">
        <v>602</v>
      </c>
      <c r="G85" s="31">
        <v>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10197</v>
      </c>
      <c r="D89" t="s">
        <v>5</v>
      </c>
      <c r="E89" s="29" t="s">
        <v>10198</v>
      </c>
      <c r="F89" s="30" t="s">
        <v>271</v>
      </c>
      <c r="G89" s="31">
        <v>0.03</v>
      </c>
      <c r="H89" s="30">
        <v>0</v>
      </c>
      <c r="I89" s="30">
        <f>ROUND(G89*H89,6)</f>
        <v>0</v>
      </c>
      <c r="L89" s="32">
        <v>0</v>
      </c>
      <c r="M89" s="27">
        <f>ROUND(ROUND(L89,2)*ROUND(G89,3),2)</f>
        <v>0</v>
      </c>
      <c r="N89" s="30" t="s">
        <v>6030</v>
      </c>
      <c r="O89">
        <f>(M89*21)/100</f>
        <v>0</v>
      </c>
      <c r="P89" t="s">
        <v>28</v>
      </c>
    </row>
    <row r="90" spans="1:16" ht="12.75" customHeight="1" x14ac:dyDescent="0.2">
      <c r="A90" s="33" t="s">
        <v>57</v>
      </c>
      <c r="E90" s="34" t="s">
        <v>5</v>
      </c>
    </row>
    <row r="91" spans="1:16" ht="12.75" customHeight="1" x14ac:dyDescent="0.2">
      <c r="A91" s="33" t="s">
        <v>58</v>
      </c>
      <c r="E91" s="35" t="s">
        <v>10199</v>
      </c>
    </row>
    <row r="92" spans="1:16" ht="12.75" customHeight="1" x14ac:dyDescent="0.2">
      <c r="E92" s="34" t="s">
        <v>59</v>
      </c>
    </row>
    <row r="93" spans="1:16" ht="12.75" customHeight="1" x14ac:dyDescent="0.2">
      <c r="A93" t="s">
        <v>52</v>
      </c>
      <c r="B93" s="10" t="s">
        <v>163</v>
      </c>
      <c r="C93" s="10" t="s">
        <v>10200</v>
      </c>
      <c r="D93" t="s">
        <v>5</v>
      </c>
      <c r="E93" s="29" t="s">
        <v>10201</v>
      </c>
      <c r="F93" s="30" t="s">
        <v>602</v>
      </c>
      <c r="G93" s="31">
        <v>1</v>
      </c>
      <c r="H93" s="30">
        <v>0</v>
      </c>
      <c r="I93" s="30">
        <f>ROUND(G93*H93,6)</f>
        <v>0</v>
      </c>
      <c r="L93" s="32">
        <v>0</v>
      </c>
      <c r="M93" s="27">
        <f>ROUND(ROUND(L93,2)*ROUND(G93,3),2)</f>
        <v>0</v>
      </c>
      <c r="N93" s="30" t="s">
        <v>6030</v>
      </c>
      <c r="O93">
        <f>(M93*21)/100</f>
        <v>0</v>
      </c>
      <c r="P93" t="s">
        <v>28</v>
      </c>
    </row>
    <row r="94" spans="1:16" ht="12.75" customHeight="1" x14ac:dyDescent="0.2">
      <c r="A94" s="33" t="s">
        <v>57</v>
      </c>
      <c r="E94" s="34" t="s">
        <v>5</v>
      </c>
    </row>
    <row r="95" spans="1:16" ht="12.75" customHeight="1" x14ac:dyDescent="0.2">
      <c r="A95" s="33" t="s">
        <v>58</v>
      </c>
      <c r="E95" s="35" t="s">
        <v>10202</v>
      </c>
    </row>
    <row r="96" spans="1:16" ht="12.75" customHeight="1" x14ac:dyDescent="0.2">
      <c r="E96" s="34" t="s">
        <v>59</v>
      </c>
    </row>
    <row r="97" spans="1:16" ht="12.75" customHeight="1" x14ac:dyDescent="0.2">
      <c r="A97" t="s">
        <v>52</v>
      </c>
      <c r="B97" s="10" t="s">
        <v>164</v>
      </c>
      <c r="C97" s="10" t="s">
        <v>10203</v>
      </c>
      <c r="D97" t="s">
        <v>5</v>
      </c>
      <c r="E97" s="29" t="s">
        <v>10204</v>
      </c>
      <c r="F97" s="30" t="s">
        <v>271</v>
      </c>
      <c r="G97" s="31">
        <v>0.03</v>
      </c>
      <c r="H97" s="30">
        <v>0</v>
      </c>
      <c r="I97" s="30">
        <f>ROUND(G97*H97,6)</f>
        <v>0</v>
      </c>
      <c r="L97" s="32">
        <v>0</v>
      </c>
      <c r="M97" s="27">
        <f>ROUND(ROUND(L97,2)*ROUND(G97,3),2)</f>
        <v>0</v>
      </c>
      <c r="N97" s="30" t="s">
        <v>6030</v>
      </c>
      <c r="O97">
        <f>(M97*21)/100</f>
        <v>0</v>
      </c>
      <c r="P97" t="s">
        <v>28</v>
      </c>
    </row>
    <row r="98" spans="1:16" ht="12.75" customHeight="1" x14ac:dyDescent="0.2">
      <c r="A98" s="33" t="s">
        <v>57</v>
      </c>
      <c r="E98" s="34" t="s">
        <v>5</v>
      </c>
    </row>
    <row r="99" spans="1:16" ht="12.75" customHeight="1" x14ac:dyDescent="0.2">
      <c r="A99" s="33" t="s">
        <v>58</v>
      </c>
      <c r="E99" s="35" t="s">
        <v>10199</v>
      </c>
    </row>
    <row r="100" spans="1:16" ht="12.75" customHeight="1" x14ac:dyDescent="0.2">
      <c r="E100" s="34" t="s">
        <v>59</v>
      </c>
    </row>
    <row r="101" spans="1:16" ht="12.75" customHeight="1" x14ac:dyDescent="0.2">
      <c r="A101" t="s">
        <v>52</v>
      </c>
      <c r="B101" s="10" t="s">
        <v>165</v>
      </c>
      <c r="C101" s="10" t="s">
        <v>10205</v>
      </c>
      <c r="D101" t="s">
        <v>5</v>
      </c>
      <c r="E101" s="29" t="s">
        <v>10206</v>
      </c>
      <c r="F101" s="30" t="s">
        <v>126</v>
      </c>
      <c r="G101" s="31">
        <v>9.6</v>
      </c>
      <c r="H101" s="30">
        <v>0</v>
      </c>
      <c r="I101" s="30">
        <f>ROUND(G101*H101,6)</f>
        <v>0</v>
      </c>
      <c r="L101" s="32">
        <v>0</v>
      </c>
      <c r="M101" s="27">
        <f>ROUND(ROUND(L101,2)*ROUND(G101,3),2)</f>
        <v>0</v>
      </c>
      <c r="N101" s="30" t="s">
        <v>6030</v>
      </c>
      <c r="O101">
        <f>(M101*21)/100</f>
        <v>0</v>
      </c>
      <c r="P101" t="s">
        <v>28</v>
      </c>
    </row>
    <row r="102" spans="1:16" ht="12.75" customHeight="1" x14ac:dyDescent="0.2">
      <c r="A102" s="33" t="s">
        <v>57</v>
      </c>
      <c r="E102" s="34" t="s">
        <v>5</v>
      </c>
    </row>
    <row r="103" spans="1:16" ht="12.75" customHeight="1" x14ac:dyDescent="0.2">
      <c r="A103" s="33" t="s">
        <v>58</v>
      </c>
      <c r="E103" s="35" t="s">
        <v>10207</v>
      </c>
    </row>
    <row r="104" spans="1:16" ht="12.75" customHeight="1" x14ac:dyDescent="0.2">
      <c r="E104" s="34" t="s">
        <v>59</v>
      </c>
    </row>
    <row r="105" spans="1:16" ht="12.75" customHeight="1" x14ac:dyDescent="0.2">
      <c r="A105" t="s">
        <v>52</v>
      </c>
      <c r="B105" s="10" t="s">
        <v>168</v>
      </c>
      <c r="C105" s="10" t="s">
        <v>10208</v>
      </c>
      <c r="D105" t="s">
        <v>5</v>
      </c>
      <c r="E105" s="29" t="s">
        <v>10209</v>
      </c>
      <c r="F105" s="30" t="s">
        <v>126</v>
      </c>
      <c r="G105" s="31">
        <v>9.6</v>
      </c>
      <c r="H105" s="30">
        <v>0</v>
      </c>
      <c r="I105" s="30">
        <f>ROUND(G105*H105,6)</f>
        <v>0</v>
      </c>
      <c r="L105" s="32">
        <v>0</v>
      </c>
      <c r="M105" s="27">
        <f>ROUND(ROUND(L105,2)*ROUND(G105,3),2)</f>
        <v>0</v>
      </c>
      <c r="N105" s="30" t="s">
        <v>6030</v>
      </c>
      <c r="O105">
        <f>(M105*21)/100</f>
        <v>0</v>
      </c>
      <c r="P105" t="s">
        <v>28</v>
      </c>
    </row>
    <row r="106" spans="1:16" ht="12.75" customHeight="1" x14ac:dyDescent="0.2">
      <c r="A106" s="33" t="s">
        <v>57</v>
      </c>
      <c r="E106" s="34" t="s">
        <v>5</v>
      </c>
    </row>
    <row r="107" spans="1:16" ht="12.75" customHeight="1" x14ac:dyDescent="0.2">
      <c r="A107" s="33" t="s">
        <v>58</v>
      </c>
      <c r="E107" s="35" t="s">
        <v>10207</v>
      </c>
    </row>
    <row r="108" spans="1:16" ht="12.75" customHeight="1" x14ac:dyDescent="0.2">
      <c r="E108" s="34" t="s">
        <v>59</v>
      </c>
    </row>
    <row r="109" spans="1:16" ht="12.75" customHeight="1" x14ac:dyDescent="0.2">
      <c r="A109" t="s">
        <v>49</v>
      </c>
      <c r="C109" s="11" t="s">
        <v>6212</v>
      </c>
      <c r="E109" s="28" t="s">
        <v>6213</v>
      </c>
      <c r="J109" s="27">
        <f>0</f>
        <v>0</v>
      </c>
      <c r="K109" s="27">
        <f>0</f>
        <v>0</v>
      </c>
      <c r="L109" s="27">
        <f>0+L110+L114+L118+L122+L126</f>
        <v>0</v>
      </c>
      <c r="M109" s="27">
        <f>0+M110+M114+M118+M122+M126</f>
        <v>0</v>
      </c>
    </row>
    <row r="110" spans="1:16" ht="12.75" customHeight="1" x14ac:dyDescent="0.2">
      <c r="A110" t="s">
        <v>52</v>
      </c>
      <c r="B110" s="10" t="s">
        <v>171</v>
      </c>
      <c r="C110" s="10" t="s">
        <v>10210</v>
      </c>
      <c r="D110" t="s">
        <v>5</v>
      </c>
      <c r="E110" s="29" t="s">
        <v>10211</v>
      </c>
      <c r="F110" s="30" t="s">
        <v>126</v>
      </c>
      <c r="G110" s="31">
        <v>84</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10212</v>
      </c>
    </row>
    <row r="113" spans="1:16" ht="12.75" customHeight="1" x14ac:dyDescent="0.2">
      <c r="E113" s="34" t="s">
        <v>59</v>
      </c>
    </row>
    <row r="114" spans="1:16" ht="12.75" customHeight="1" x14ac:dyDescent="0.2">
      <c r="A114" t="s">
        <v>52</v>
      </c>
      <c r="B114" s="10" t="s">
        <v>174</v>
      </c>
      <c r="C114" s="10" t="s">
        <v>10213</v>
      </c>
      <c r="D114" t="s">
        <v>5</v>
      </c>
      <c r="E114" s="29" t="s">
        <v>10214</v>
      </c>
      <c r="F114" s="30" t="s">
        <v>126</v>
      </c>
      <c r="G114" s="31">
        <v>12.8</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10215</v>
      </c>
    </row>
    <row r="117" spans="1:16" ht="12.75" customHeight="1" x14ac:dyDescent="0.2">
      <c r="E117" s="34" t="s">
        <v>59</v>
      </c>
    </row>
    <row r="118" spans="1:16" ht="12.75" customHeight="1" x14ac:dyDescent="0.2">
      <c r="A118" t="s">
        <v>52</v>
      </c>
      <c r="B118" s="10" t="s">
        <v>177</v>
      </c>
      <c r="C118" s="10" t="s">
        <v>10216</v>
      </c>
      <c r="D118" t="s">
        <v>5</v>
      </c>
      <c r="E118" s="29" t="s">
        <v>10217</v>
      </c>
      <c r="F118" s="30" t="s">
        <v>126</v>
      </c>
      <c r="G118" s="31">
        <v>84</v>
      </c>
      <c r="H118" s="30">
        <v>0</v>
      </c>
      <c r="I118" s="30">
        <f>ROUND(G118*H118,6)</f>
        <v>0</v>
      </c>
      <c r="L118" s="32">
        <v>0</v>
      </c>
      <c r="M118" s="27">
        <f>ROUND(ROUND(L118,2)*ROUND(G118,3),2)</f>
        <v>0</v>
      </c>
      <c r="N118" s="30" t="s">
        <v>6030</v>
      </c>
      <c r="O118">
        <f>(M118*21)/100</f>
        <v>0</v>
      </c>
      <c r="P118" t="s">
        <v>28</v>
      </c>
    </row>
    <row r="119" spans="1:16" ht="12.75" customHeight="1" x14ac:dyDescent="0.2">
      <c r="A119" s="33" t="s">
        <v>57</v>
      </c>
      <c r="E119" s="34" t="s">
        <v>5</v>
      </c>
    </row>
    <row r="120" spans="1:16" ht="12.75" customHeight="1" x14ac:dyDescent="0.2">
      <c r="A120" s="33" t="s">
        <v>58</v>
      </c>
      <c r="E120" s="35" t="s">
        <v>10212</v>
      </c>
    </row>
    <row r="121" spans="1:16" ht="12.75" customHeight="1" x14ac:dyDescent="0.2">
      <c r="E121" s="34" t="s">
        <v>59</v>
      </c>
    </row>
    <row r="122" spans="1:16" ht="12.75" customHeight="1" x14ac:dyDescent="0.2">
      <c r="A122" t="s">
        <v>52</v>
      </c>
      <c r="B122" s="10" t="s">
        <v>180</v>
      </c>
      <c r="C122" s="10" t="s">
        <v>7127</v>
      </c>
      <c r="D122" t="s">
        <v>5</v>
      </c>
      <c r="E122" s="29" t="s">
        <v>7129</v>
      </c>
      <c r="F122" s="30" t="s">
        <v>55</v>
      </c>
      <c r="G122" s="31">
        <v>4</v>
      </c>
      <c r="H122" s="30">
        <v>0</v>
      </c>
      <c r="I122" s="30">
        <f>ROUND(G122*H122,6)</f>
        <v>0</v>
      </c>
      <c r="L122" s="32">
        <v>0</v>
      </c>
      <c r="M122" s="27">
        <f>ROUND(ROUND(L122,2)*ROUND(G122,3),2)</f>
        <v>0</v>
      </c>
      <c r="N122" s="30" t="s">
        <v>6030</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7130</v>
      </c>
      <c r="D126" t="s">
        <v>5</v>
      </c>
      <c r="E126" s="29" t="s">
        <v>7132</v>
      </c>
      <c r="F126" s="30" t="s">
        <v>126</v>
      </c>
      <c r="G126" s="31">
        <v>12.8</v>
      </c>
      <c r="H126" s="30">
        <v>0</v>
      </c>
      <c r="I126" s="30">
        <f>ROUND(G126*H126,6)</f>
        <v>0</v>
      </c>
      <c r="L126" s="32">
        <v>0</v>
      </c>
      <c r="M126" s="27">
        <f>ROUND(ROUND(L126,2)*ROUND(G126,3),2)</f>
        <v>0</v>
      </c>
      <c r="N126" s="30" t="s">
        <v>6030</v>
      </c>
      <c r="O126">
        <f>(M126*21)/100</f>
        <v>0</v>
      </c>
      <c r="P126" t="s">
        <v>28</v>
      </c>
    </row>
    <row r="127" spans="1:16" ht="12.75" customHeight="1" x14ac:dyDescent="0.2">
      <c r="A127" s="33" t="s">
        <v>57</v>
      </c>
      <c r="E127" s="34" t="s">
        <v>5</v>
      </c>
    </row>
    <row r="128" spans="1:16" ht="12.75" customHeight="1" x14ac:dyDescent="0.2">
      <c r="A128" s="33" t="s">
        <v>58</v>
      </c>
      <c r="E128" s="35" t="s">
        <v>10215</v>
      </c>
    </row>
    <row r="129" spans="1:16" ht="12.75" customHeight="1" x14ac:dyDescent="0.2">
      <c r="E129" s="34" t="s">
        <v>59</v>
      </c>
    </row>
    <row r="130" spans="1:16" ht="12.75" customHeight="1" x14ac:dyDescent="0.2">
      <c r="A130" t="s">
        <v>49</v>
      </c>
      <c r="C130" s="11" t="s">
        <v>6281</v>
      </c>
      <c r="E130" s="28" t="s">
        <v>6282</v>
      </c>
      <c r="J130" s="27">
        <f>0</f>
        <v>0</v>
      </c>
      <c r="K130" s="27">
        <f>0</f>
        <v>0</v>
      </c>
      <c r="L130" s="27">
        <f>0+L131+L135</f>
        <v>0</v>
      </c>
      <c r="M130" s="27">
        <f>0+M131+M135</f>
        <v>0</v>
      </c>
    </row>
    <row r="131" spans="1:16" ht="12.75" customHeight="1" x14ac:dyDescent="0.2">
      <c r="A131" t="s">
        <v>52</v>
      </c>
      <c r="B131" s="10" t="s">
        <v>186</v>
      </c>
      <c r="C131" s="10" t="s">
        <v>7198</v>
      </c>
      <c r="D131" t="s">
        <v>5</v>
      </c>
      <c r="E131" s="29" t="s">
        <v>7952</v>
      </c>
      <c r="F131" s="30" t="s">
        <v>2830</v>
      </c>
      <c r="G131" s="31">
        <v>96.3</v>
      </c>
      <c r="H131" s="30">
        <v>0</v>
      </c>
      <c r="I131" s="30">
        <f>ROUND(G131*H131,6)</f>
        <v>0</v>
      </c>
      <c r="L131" s="32">
        <v>0</v>
      </c>
      <c r="M131" s="27">
        <f>ROUND(ROUND(L131,2)*ROUND(G131,3),2)</f>
        <v>0</v>
      </c>
      <c r="N131" s="30" t="s">
        <v>6030</v>
      </c>
      <c r="O131">
        <f>(M131*21)/100</f>
        <v>0</v>
      </c>
      <c r="P131" t="s">
        <v>28</v>
      </c>
    </row>
    <row r="132" spans="1:16" ht="12.75" customHeight="1" x14ac:dyDescent="0.2">
      <c r="A132" s="33" t="s">
        <v>57</v>
      </c>
      <c r="E132" s="34" t="s">
        <v>5</v>
      </c>
    </row>
    <row r="133" spans="1:16" ht="12.75" customHeight="1" x14ac:dyDescent="0.2">
      <c r="A133" s="33" t="s">
        <v>58</v>
      </c>
      <c r="E133" s="35" t="s">
        <v>10218</v>
      </c>
    </row>
    <row r="134" spans="1:16" ht="12.75" customHeight="1" x14ac:dyDescent="0.2">
      <c r="E134" s="34" t="s">
        <v>59</v>
      </c>
    </row>
    <row r="135" spans="1:16" ht="12.75" customHeight="1" x14ac:dyDescent="0.2">
      <c r="A135" t="s">
        <v>52</v>
      </c>
      <c r="B135" s="10" t="s">
        <v>189</v>
      </c>
      <c r="C135" s="10" t="s">
        <v>10219</v>
      </c>
      <c r="D135" t="s">
        <v>5</v>
      </c>
      <c r="E135" s="29" t="s">
        <v>10220</v>
      </c>
      <c r="F135" s="30" t="s">
        <v>2830</v>
      </c>
      <c r="G135" s="31">
        <v>96.3</v>
      </c>
      <c r="H135" s="30">
        <v>0</v>
      </c>
      <c r="I135" s="30">
        <f>ROUND(G135*H135,6)</f>
        <v>0</v>
      </c>
      <c r="L135" s="32">
        <v>0</v>
      </c>
      <c r="M135" s="27">
        <f>ROUND(ROUND(L135,2)*ROUND(G135,3),2)</f>
        <v>0</v>
      </c>
      <c r="N135" s="30" t="s">
        <v>6030</v>
      </c>
      <c r="O135">
        <f>(M135*21)/100</f>
        <v>0</v>
      </c>
      <c r="P135" t="s">
        <v>28</v>
      </c>
    </row>
    <row r="136" spans="1:16" ht="12.75" customHeight="1" x14ac:dyDescent="0.2">
      <c r="A136" s="33" t="s">
        <v>57</v>
      </c>
      <c r="E136" s="34" t="s">
        <v>5</v>
      </c>
    </row>
    <row r="137" spans="1:16" ht="12.75" customHeight="1" x14ac:dyDescent="0.2">
      <c r="A137" s="33" t="s">
        <v>58</v>
      </c>
      <c r="E137" s="35" t="s">
        <v>10218</v>
      </c>
    </row>
    <row r="138" spans="1:16" ht="12.75" customHeight="1" x14ac:dyDescent="0.2">
      <c r="E138" s="34" t="s">
        <v>10221</v>
      </c>
    </row>
    <row r="139" spans="1:16" ht="12.75" customHeight="1" x14ac:dyDescent="0.2">
      <c r="A139" t="s">
        <v>49</v>
      </c>
      <c r="C139" s="11" t="s">
        <v>4689</v>
      </c>
      <c r="E139" s="28" t="s">
        <v>4690</v>
      </c>
      <c r="J139" s="27">
        <f>0</f>
        <v>0</v>
      </c>
      <c r="K139" s="27">
        <f>0</f>
        <v>0</v>
      </c>
      <c r="L139" s="27">
        <f>0+L140+L144+L148</f>
        <v>0</v>
      </c>
      <c r="M139" s="27">
        <f>0+M140+M144+M148</f>
        <v>0</v>
      </c>
    </row>
    <row r="140" spans="1:16" ht="12.75" customHeight="1" x14ac:dyDescent="0.2">
      <c r="A140" t="s">
        <v>52</v>
      </c>
      <c r="B140" s="10" t="s">
        <v>192</v>
      </c>
      <c r="C140" s="10" t="s">
        <v>10222</v>
      </c>
      <c r="D140" t="s">
        <v>5</v>
      </c>
      <c r="E140" s="29" t="s">
        <v>10223</v>
      </c>
      <c r="F140" s="30" t="s">
        <v>602</v>
      </c>
      <c r="G140" s="31">
        <v>1351.4</v>
      </c>
      <c r="H140" s="30">
        <v>0</v>
      </c>
      <c r="I140" s="30">
        <f>ROUND(G140*H140,6)</f>
        <v>0</v>
      </c>
      <c r="L140" s="32">
        <v>0</v>
      </c>
      <c r="M140" s="27">
        <f>ROUND(ROUND(L140,2)*ROUND(G140,3),2)</f>
        <v>0</v>
      </c>
      <c r="N140" s="30" t="s">
        <v>6030</v>
      </c>
      <c r="O140">
        <f>(M140*21)/100</f>
        <v>0</v>
      </c>
      <c r="P140" t="s">
        <v>28</v>
      </c>
    </row>
    <row r="141" spans="1:16" ht="12.75" customHeight="1" x14ac:dyDescent="0.2">
      <c r="A141" s="33" t="s">
        <v>57</v>
      </c>
      <c r="E141" s="34" t="s">
        <v>5</v>
      </c>
    </row>
    <row r="142" spans="1:16" ht="12.75" customHeight="1" x14ac:dyDescent="0.2">
      <c r="A142" s="33" t="s">
        <v>58</v>
      </c>
      <c r="E142" s="35" t="s">
        <v>10224</v>
      </c>
    </row>
    <row r="143" spans="1:16" ht="12.75" customHeight="1" x14ac:dyDescent="0.2">
      <c r="E143" s="34" t="s">
        <v>59</v>
      </c>
    </row>
    <row r="144" spans="1:16" ht="12.75" customHeight="1" x14ac:dyDescent="0.2">
      <c r="A144" t="s">
        <v>52</v>
      </c>
      <c r="B144" s="10" t="s">
        <v>195</v>
      </c>
      <c r="C144" s="10" t="s">
        <v>10225</v>
      </c>
      <c r="D144" t="s">
        <v>5</v>
      </c>
      <c r="E144" s="29" t="s">
        <v>10226</v>
      </c>
      <c r="F144" s="30" t="s">
        <v>602</v>
      </c>
      <c r="G144" s="31">
        <v>1351.4</v>
      </c>
      <c r="H144" s="30">
        <v>0</v>
      </c>
      <c r="I144" s="30">
        <f>ROUND(G144*H144,6)</f>
        <v>0</v>
      </c>
      <c r="L144" s="32">
        <v>0</v>
      </c>
      <c r="M144" s="27">
        <f>ROUND(ROUND(L144,2)*ROUND(G144,3),2)</f>
        <v>0</v>
      </c>
      <c r="N144" s="30" t="s">
        <v>6030</v>
      </c>
      <c r="O144">
        <f>(M144*21)/100</f>
        <v>0</v>
      </c>
      <c r="P144" t="s">
        <v>28</v>
      </c>
    </row>
    <row r="145" spans="1:16" ht="12.75" customHeight="1" x14ac:dyDescent="0.2">
      <c r="A145" s="33" t="s">
        <v>57</v>
      </c>
      <c r="E145" s="34" t="s">
        <v>5</v>
      </c>
    </row>
    <row r="146" spans="1:16" ht="12.75" customHeight="1" x14ac:dyDescent="0.2">
      <c r="A146" s="33" t="s">
        <v>58</v>
      </c>
      <c r="E146" s="35" t="s">
        <v>10227</v>
      </c>
    </row>
    <row r="147" spans="1:16" ht="12.75" customHeight="1" x14ac:dyDescent="0.2">
      <c r="E147" s="34" t="s">
        <v>59</v>
      </c>
    </row>
    <row r="148" spans="1:16" ht="12.75" customHeight="1" x14ac:dyDescent="0.2">
      <c r="A148" t="s">
        <v>52</v>
      </c>
      <c r="B148" s="10" t="s">
        <v>198</v>
      </c>
      <c r="C148" s="10" t="s">
        <v>10228</v>
      </c>
      <c r="D148" t="s">
        <v>5</v>
      </c>
      <c r="E148" s="29" t="s">
        <v>10229</v>
      </c>
      <c r="F148" s="30" t="s">
        <v>602</v>
      </c>
      <c r="G148" s="31">
        <v>1351.4</v>
      </c>
      <c r="H148" s="30">
        <v>0</v>
      </c>
      <c r="I148" s="30">
        <f>ROUND(G148*H148,6)</f>
        <v>0</v>
      </c>
      <c r="L148" s="32">
        <v>0</v>
      </c>
      <c r="M148" s="27">
        <f>ROUND(ROUND(L148,2)*ROUND(G148,3),2)</f>
        <v>0</v>
      </c>
      <c r="N148" s="30" t="s">
        <v>6030</v>
      </c>
      <c r="O148">
        <f>(M148*21)/100</f>
        <v>0</v>
      </c>
      <c r="P148" t="s">
        <v>28</v>
      </c>
    </row>
    <row r="149" spans="1:16" ht="12.75" customHeight="1" x14ac:dyDescent="0.2">
      <c r="A149" s="33" t="s">
        <v>57</v>
      </c>
      <c r="E149" s="34" t="s">
        <v>5</v>
      </c>
    </row>
    <row r="150" spans="1:16" ht="12.75" customHeight="1" x14ac:dyDescent="0.2">
      <c r="A150" s="33" t="s">
        <v>58</v>
      </c>
      <c r="E150" s="35" t="s">
        <v>10227</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10230</v>
      </c>
      <c r="D153" t="s">
        <v>5</v>
      </c>
      <c r="E153" s="29" t="s">
        <v>10231</v>
      </c>
      <c r="F153" s="30" t="s">
        <v>55</v>
      </c>
      <c r="G153" s="31">
        <v>3</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10232</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10233</v>
      </c>
      <c r="D157" t="s">
        <v>5</v>
      </c>
      <c r="E157" s="29" t="s">
        <v>10234</v>
      </c>
      <c r="F157" s="30" t="s">
        <v>126</v>
      </c>
      <c r="G157" s="31">
        <v>3.75</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12.75" customHeight="1" x14ac:dyDescent="0.2">
      <c r="A159" s="33" t="s">
        <v>58</v>
      </c>
      <c r="E159" s="35" t="s">
        <v>10235</v>
      </c>
    </row>
    <row r="160" spans="1:16" ht="12.75" customHeight="1" x14ac:dyDescent="0.2">
      <c r="E160" s="34" t="s">
        <v>59</v>
      </c>
    </row>
    <row r="161" spans="1:16" ht="12.75" customHeight="1" x14ac:dyDescent="0.2">
      <c r="A161" t="s">
        <v>52</v>
      </c>
      <c r="B161" s="10" t="s">
        <v>207</v>
      </c>
      <c r="C161" s="10" t="s">
        <v>10236</v>
      </c>
      <c r="D161" t="s">
        <v>5</v>
      </c>
      <c r="E161" s="29" t="s">
        <v>10237</v>
      </c>
      <c r="F161" s="30" t="s">
        <v>10192</v>
      </c>
      <c r="G161" s="31">
        <v>0.06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12.75" customHeight="1" x14ac:dyDescent="0.2">
      <c r="A163" s="33" t="s">
        <v>58</v>
      </c>
      <c r="E163" s="35" t="s">
        <v>10238</v>
      </c>
    </row>
    <row r="164" spans="1:16" ht="12.75" customHeight="1" x14ac:dyDescent="0.2">
      <c r="E164" s="34" t="s">
        <v>59</v>
      </c>
    </row>
    <row r="165" spans="1:16" ht="12.75" customHeight="1" x14ac:dyDescent="0.2">
      <c r="A165" t="s">
        <v>52</v>
      </c>
      <c r="B165" s="10" t="s">
        <v>210</v>
      </c>
      <c r="C165" s="10" t="s">
        <v>10239</v>
      </c>
      <c r="D165" t="s">
        <v>5</v>
      </c>
      <c r="E165" s="29" t="s">
        <v>10240</v>
      </c>
      <c r="F165" s="30" t="s">
        <v>10192</v>
      </c>
      <c r="G165" s="31">
        <v>0.06</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12.75" customHeight="1" x14ac:dyDescent="0.2">
      <c r="A167" s="33" t="s">
        <v>58</v>
      </c>
      <c r="E167" s="35" t="s">
        <v>10238</v>
      </c>
    </row>
    <row r="168" spans="1:16" ht="12.75" customHeight="1" x14ac:dyDescent="0.2">
      <c r="E168" s="34" t="s">
        <v>59</v>
      </c>
    </row>
    <row r="169" spans="1:16" ht="12.75" customHeight="1" x14ac:dyDescent="0.2">
      <c r="A169" t="s">
        <v>52</v>
      </c>
      <c r="B169" s="10" t="s">
        <v>213</v>
      </c>
      <c r="C169" s="10" t="s">
        <v>9230</v>
      </c>
      <c r="D169" t="s">
        <v>5</v>
      </c>
      <c r="E169" s="29" t="s">
        <v>10241</v>
      </c>
      <c r="F169" s="30" t="s">
        <v>271</v>
      </c>
      <c r="G169" s="31">
        <v>0.187</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12.75" customHeight="1" x14ac:dyDescent="0.2">
      <c r="A171" s="33" t="s">
        <v>58</v>
      </c>
      <c r="E171" s="35" t="s">
        <v>10242</v>
      </c>
    </row>
    <row r="172" spans="1:16" ht="12.75" customHeight="1" x14ac:dyDescent="0.2">
      <c r="E172" s="34" t="s">
        <v>59</v>
      </c>
    </row>
    <row r="173" spans="1:16" ht="12.75" customHeight="1" x14ac:dyDescent="0.2">
      <c r="A173" t="s">
        <v>52</v>
      </c>
      <c r="B173" s="10" t="s">
        <v>216</v>
      </c>
      <c r="C173" s="10" t="s">
        <v>9234</v>
      </c>
      <c r="D173" t="s">
        <v>5</v>
      </c>
      <c r="E173" s="29" t="s">
        <v>10243</v>
      </c>
      <c r="F173" s="30" t="s">
        <v>271</v>
      </c>
      <c r="G173" s="31">
        <v>0.64800000000000002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10244</v>
      </c>
    </row>
    <row r="176" spans="1:16" ht="12.75" customHeight="1" x14ac:dyDescent="0.2">
      <c r="E176" s="34" t="s">
        <v>59</v>
      </c>
    </row>
    <row r="177" spans="1:16" ht="12.75" customHeight="1" x14ac:dyDescent="0.2">
      <c r="A177" t="s">
        <v>49</v>
      </c>
      <c r="C177" s="11" t="s">
        <v>6502</v>
      </c>
      <c r="E177" s="28" t="s">
        <v>6503</v>
      </c>
      <c r="J177" s="27">
        <f>0</f>
        <v>0</v>
      </c>
      <c r="K177" s="27">
        <f>0</f>
        <v>0</v>
      </c>
      <c r="L177" s="27">
        <f>0+L178</f>
        <v>0</v>
      </c>
      <c r="M177" s="27">
        <f>0+M178</f>
        <v>0</v>
      </c>
    </row>
    <row r="178" spans="1:16" ht="12.75" customHeight="1" x14ac:dyDescent="0.2">
      <c r="A178" t="s">
        <v>52</v>
      </c>
      <c r="B178" s="10" t="s">
        <v>219</v>
      </c>
      <c r="C178" s="10" t="s">
        <v>9315</v>
      </c>
      <c r="D178" t="s">
        <v>5</v>
      </c>
      <c r="E178" s="29" t="s">
        <v>10135</v>
      </c>
      <c r="F178" s="30" t="s">
        <v>1225</v>
      </c>
      <c r="G178" s="31">
        <v>4.8049999999999997</v>
      </c>
      <c r="H178" s="30">
        <v>0</v>
      </c>
      <c r="I178" s="30">
        <f>ROUND(G178*H178,6)</f>
        <v>0</v>
      </c>
      <c r="L178" s="32">
        <v>0</v>
      </c>
      <c r="M178" s="27">
        <f>ROUND(ROUND(L178,2)*ROUND(G178,3),2)</f>
        <v>0</v>
      </c>
      <c r="N178" s="30" t="s">
        <v>6030</v>
      </c>
      <c r="O178">
        <f>(M178*21)/100</f>
        <v>0</v>
      </c>
      <c r="P178" t="s">
        <v>28</v>
      </c>
    </row>
    <row r="179" spans="1:16" ht="12.75" customHeight="1" x14ac:dyDescent="0.2">
      <c r="A179" s="33" t="s">
        <v>57</v>
      </c>
      <c r="E179" s="34" t="s">
        <v>5</v>
      </c>
    </row>
    <row r="180" spans="1:16" ht="12.75" customHeight="1" x14ac:dyDescent="0.2">
      <c r="A180" s="33" t="s">
        <v>58</v>
      </c>
      <c r="E180" s="35" t="s">
        <v>10245</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6511</v>
      </c>
      <c r="D183" t="s">
        <v>5</v>
      </c>
      <c r="E183" s="29" t="s">
        <v>6512</v>
      </c>
      <c r="F183" s="30" t="s">
        <v>1225</v>
      </c>
      <c r="G183" s="31">
        <v>0.73199999999999998</v>
      </c>
      <c r="H183" s="30">
        <v>0</v>
      </c>
      <c r="I183" s="30">
        <f>ROUND(G183*H183,6)</f>
        <v>0</v>
      </c>
      <c r="L183" s="32">
        <v>0</v>
      </c>
      <c r="M183" s="27">
        <f>ROUND(ROUND(L183,2)*ROUND(G183,3),2)</f>
        <v>0</v>
      </c>
      <c r="N183" s="30" t="s">
        <v>6030</v>
      </c>
      <c r="O183">
        <f>(M183*21)/100</f>
        <v>0</v>
      </c>
      <c r="P183" t="s">
        <v>28</v>
      </c>
    </row>
    <row r="184" spans="1:16" ht="12.75" customHeight="1" x14ac:dyDescent="0.2">
      <c r="A184" s="33" t="s">
        <v>57</v>
      </c>
      <c r="E184" s="34" t="s">
        <v>6513</v>
      </c>
    </row>
    <row r="185" spans="1:16" ht="12.75" customHeight="1" x14ac:dyDescent="0.2">
      <c r="A185" s="33" t="s">
        <v>58</v>
      </c>
      <c r="E185" s="35" t="s">
        <v>10246</v>
      </c>
    </row>
    <row r="186" spans="1:16" ht="12.75" customHeight="1" x14ac:dyDescent="0.2">
      <c r="E186" s="34" t="s">
        <v>5728</v>
      </c>
    </row>
    <row r="187" spans="1:16" ht="12.75" customHeight="1" x14ac:dyDescent="0.2">
      <c r="A187" t="s">
        <v>52</v>
      </c>
      <c r="B187" s="10" t="s">
        <v>28</v>
      </c>
      <c r="C187" s="10" t="s">
        <v>6515</v>
      </c>
      <c r="D187" t="s">
        <v>5</v>
      </c>
      <c r="E187" s="29" t="s">
        <v>6513</v>
      </c>
      <c r="F187" s="30" t="s">
        <v>1225</v>
      </c>
      <c r="G187" s="31">
        <v>3.0990000000000002</v>
      </c>
      <c r="H187" s="30">
        <v>0</v>
      </c>
      <c r="I187" s="30">
        <f>ROUND(G187*H187,6)</f>
        <v>0</v>
      </c>
      <c r="L187" s="32">
        <v>0</v>
      </c>
      <c r="M187" s="27">
        <f>ROUND(ROUND(L187,2)*ROUND(G187,3),2)</f>
        <v>0</v>
      </c>
      <c r="N187" s="30" t="s">
        <v>6030</v>
      </c>
      <c r="O187">
        <f>(M187*21)/100</f>
        <v>0</v>
      </c>
      <c r="P187" t="s">
        <v>28</v>
      </c>
    </row>
    <row r="188" spans="1:16" ht="12.75" customHeight="1" x14ac:dyDescent="0.2">
      <c r="A188" s="33" t="s">
        <v>57</v>
      </c>
      <c r="E188" s="34" t="s">
        <v>5</v>
      </c>
    </row>
    <row r="189" spans="1:16" ht="12.75" customHeight="1" x14ac:dyDescent="0.2">
      <c r="A189" s="33" t="s">
        <v>58</v>
      </c>
      <c r="E189" s="35" t="s">
        <v>10247</v>
      </c>
    </row>
    <row r="190" spans="1:16" ht="12.75" customHeight="1" x14ac:dyDescent="0.2">
      <c r="E190" s="34" t="s">
        <v>5728</v>
      </c>
    </row>
    <row r="191" spans="1:16" ht="12.75" customHeight="1" x14ac:dyDescent="0.2">
      <c r="A191" t="s">
        <v>52</v>
      </c>
      <c r="B191" s="10" t="s">
        <v>26</v>
      </c>
      <c r="C191" s="10" t="s">
        <v>6526</v>
      </c>
      <c r="D191" t="s">
        <v>5</v>
      </c>
      <c r="E191" s="29" t="s">
        <v>6527</v>
      </c>
      <c r="F191" s="30" t="s">
        <v>1225</v>
      </c>
      <c r="G191" s="31">
        <v>0.13200000000000001</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10248</v>
      </c>
    </row>
    <row r="194" spans="1:16" ht="12.75" customHeight="1" x14ac:dyDescent="0.2">
      <c r="E194" s="34" t="s">
        <v>5728</v>
      </c>
    </row>
    <row r="195" spans="1:16" ht="12.75" customHeight="1" x14ac:dyDescent="0.2">
      <c r="A195" t="s">
        <v>52</v>
      </c>
      <c r="B195" s="10" t="s">
        <v>64</v>
      </c>
      <c r="C195" s="10" t="s">
        <v>8410</v>
      </c>
      <c r="D195" t="s">
        <v>5</v>
      </c>
      <c r="E195" s="29" t="s">
        <v>8411</v>
      </c>
      <c r="F195" s="30" t="s">
        <v>1225</v>
      </c>
      <c r="G195" s="31">
        <v>1.3049999999999999</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10249</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10252</v>
      </c>
      <c r="E8" s="26" t="s">
        <v>10253</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6773</v>
      </c>
      <c r="D10" t="s">
        <v>5</v>
      </c>
      <c r="E10" s="29" t="s">
        <v>7680</v>
      </c>
      <c r="F10" s="30" t="s">
        <v>602</v>
      </c>
      <c r="G10" s="31">
        <v>54.39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10254</v>
      </c>
    </row>
    <row r="13" spans="1:20" ht="12.75" customHeight="1" x14ac:dyDescent="0.2">
      <c r="E13" s="34" t="s">
        <v>59</v>
      </c>
    </row>
    <row r="14" spans="1:20" ht="12.75" customHeight="1" x14ac:dyDescent="0.2">
      <c r="A14" t="s">
        <v>52</v>
      </c>
      <c r="B14" s="10" t="s">
        <v>64</v>
      </c>
      <c r="C14" s="10" t="s">
        <v>10255</v>
      </c>
      <c r="D14" t="s">
        <v>5</v>
      </c>
      <c r="E14" s="29" t="s">
        <v>10256</v>
      </c>
      <c r="F14" s="30" t="s">
        <v>271</v>
      </c>
      <c r="G14" s="31">
        <v>5.4390000000000001</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10257</v>
      </c>
    </row>
    <row r="17" spans="1:16" ht="12.75" customHeight="1" x14ac:dyDescent="0.2">
      <c r="E17" s="34" t="s">
        <v>59</v>
      </c>
    </row>
    <row r="18" spans="1:16" ht="12.75" customHeight="1" x14ac:dyDescent="0.2">
      <c r="A18" t="s">
        <v>52</v>
      </c>
      <c r="B18" s="10" t="s">
        <v>67</v>
      </c>
      <c r="C18" s="10" t="s">
        <v>10258</v>
      </c>
      <c r="D18" t="s">
        <v>5</v>
      </c>
      <c r="E18" s="29" t="s">
        <v>10259</v>
      </c>
      <c r="F18" s="30" t="s">
        <v>271</v>
      </c>
      <c r="G18" s="31">
        <v>15.141999999999999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10260</v>
      </c>
    </row>
    <row r="21" spans="1:16" ht="12.75" customHeight="1" x14ac:dyDescent="0.2">
      <c r="E21" s="34" t="s">
        <v>59</v>
      </c>
    </row>
    <row r="22" spans="1:16" ht="12.75" customHeight="1" x14ac:dyDescent="0.2">
      <c r="A22" t="s">
        <v>52</v>
      </c>
      <c r="B22" s="10" t="s">
        <v>27</v>
      </c>
      <c r="C22" s="10" t="s">
        <v>6064</v>
      </c>
      <c r="D22" t="s">
        <v>5</v>
      </c>
      <c r="E22" s="29" t="s">
        <v>6066</v>
      </c>
      <c r="F22" s="30" t="s">
        <v>602</v>
      </c>
      <c r="G22" s="31">
        <v>19.007999999999999</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38.25" customHeight="1" x14ac:dyDescent="0.2">
      <c r="A24" s="33" t="s">
        <v>58</v>
      </c>
      <c r="E24" s="35" t="s">
        <v>10261</v>
      </c>
    </row>
    <row r="25" spans="1:16" ht="12.75" customHeight="1" x14ac:dyDescent="0.2">
      <c r="E25" s="34" t="s">
        <v>59</v>
      </c>
    </row>
    <row r="26" spans="1:16" ht="12.75" customHeight="1" x14ac:dyDescent="0.2">
      <c r="A26" t="s">
        <v>52</v>
      </c>
      <c r="B26" s="10" t="s">
        <v>72</v>
      </c>
      <c r="C26" s="10" t="s">
        <v>6069</v>
      </c>
      <c r="D26" t="s">
        <v>5</v>
      </c>
      <c r="E26" s="29" t="s">
        <v>6071</v>
      </c>
      <c r="F26" s="30" t="s">
        <v>602</v>
      </c>
      <c r="G26" s="31">
        <v>19.007999999999999</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10262</v>
      </c>
    </row>
    <row r="29" spans="1:16" ht="12.75" customHeight="1" x14ac:dyDescent="0.2">
      <c r="E29" s="34" t="s">
        <v>59</v>
      </c>
    </row>
    <row r="30" spans="1:16" ht="12.75" customHeight="1" x14ac:dyDescent="0.2">
      <c r="A30" t="s">
        <v>52</v>
      </c>
      <c r="B30" s="10" t="s">
        <v>75</v>
      </c>
      <c r="C30" s="10" t="s">
        <v>6800</v>
      </c>
      <c r="D30" t="s">
        <v>5</v>
      </c>
      <c r="E30" s="29" t="s">
        <v>6802</v>
      </c>
      <c r="F30" s="30" t="s">
        <v>1225</v>
      </c>
      <c r="G30" s="31">
        <v>0.77100000000000002</v>
      </c>
      <c r="H30" s="30">
        <v>0</v>
      </c>
      <c r="I30" s="30">
        <f>ROUND(G30*H30,6)</f>
        <v>0</v>
      </c>
      <c r="L30" s="32">
        <v>0</v>
      </c>
      <c r="M30" s="27">
        <f>ROUND(ROUND(L30,2)*ROUND(G30,3),2)</f>
        <v>0</v>
      </c>
      <c r="N30" s="30" t="s">
        <v>6030</v>
      </c>
      <c r="O30">
        <f>(M30*21)/100</f>
        <v>0</v>
      </c>
      <c r="P30" t="s">
        <v>28</v>
      </c>
    </row>
    <row r="31" spans="1:16" ht="12.75" customHeight="1" x14ac:dyDescent="0.2">
      <c r="A31" s="33" t="s">
        <v>57</v>
      </c>
      <c r="E31" s="34" t="s">
        <v>5</v>
      </c>
    </row>
    <row r="32" spans="1:16" ht="12.75" customHeight="1" x14ac:dyDescent="0.2">
      <c r="A32" s="33" t="s">
        <v>58</v>
      </c>
      <c r="E32" s="35" t="s">
        <v>10263</v>
      </c>
    </row>
    <row r="33" spans="1:16" ht="12.75" customHeight="1" x14ac:dyDescent="0.2">
      <c r="E33" s="34" t="s">
        <v>59</v>
      </c>
    </row>
    <row r="34" spans="1:16" ht="12.75" customHeight="1" x14ac:dyDescent="0.2">
      <c r="A34" t="s">
        <v>52</v>
      </c>
      <c r="B34" s="10" t="s">
        <v>78</v>
      </c>
      <c r="C34" s="10" t="s">
        <v>10177</v>
      </c>
      <c r="D34" t="s">
        <v>5</v>
      </c>
      <c r="E34" s="29" t="s">
        <v>10178</v>
      </c>
      <c r="F34" s="30" t="s">
        <v>602</v>
      </c>
      <c r="G34" s="31">
        <v>1.6</v>
      </c>
      <c r="H34" s="30">
        <v>0</v>
      </c>
      <c r="I34" s="30">
        <f>ROUND(G34*H34,6)</f>
        <v>0</v>
      </c>
      <c r="L34" s="32">
        <v>0</v>
      </c>
      <c r="M34" s="27">
        <f>ROUND(ROUND(L34,2)*ROUND(G34,3),2)</f>
        <v>0</v>
      </c>
      <c r="N34" s="30" t="s">
        <v>6030</v>
      </c>
      <c r="O34">
        <f>(M34*21)/100</f>
        <v>0</v>
      </c>
      <c r="P34" t="s">
        <v>28</v>
      </c>
    </row>
    <row r="35" spans="1:16" ht="12.75" customHeight="1" x14ac:dyDescent="0.2">
      <c r="A35" s="33" t="s">
        <v>57</v>
      </c>
      <c r="E35" s="34" t="s">
        <v>10179</v>
      </c>
    </row>
    <row r="36" spans="1:16" ht="38.25" customHeight="1" x14ac:dyDescent="0.2">
      <c r="A36" s="33" t="s">
        <v>58</v>
      </c>
      <c r="E36" s="35" t="s">
        <v>10264</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10265</v>
      </c>
      <c r="D39" t="s">
        <v>5</v>
      </c>
      <c r="E39" s="29" t="s">
        <v>10266</v>
      </c>
      <c r="F39" s="30" t="s">
        <v>602</v>
      </c>
      <c r="G39" s="31">
        <v>63.98</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38.25" customHeight="1" x14ac:dyDescent="0.2">
      <c r="A41" s="33" t="s">
        <v>58</v>
      </c>
      <c r="E41" s="35" t="s">
        <v>10267</v>
      </c>
    </row>
    <row r="42" spans="1:16" ht="12.75" customHeight="1" x14ac:dyDescent="0.2">
      <c r="E42" s="34" t="s">
        <v>59</v>
      </c>
    </row>
    <row r="43" spans="1:16" ht="12.75" customHeight="1" x14ac:dyDescent="0.2">
      <c r="A43" t="s">
        <v>52</v>
      </c>
      <c r="B43" s="10" t="s">
        <v>84</v>
      </c>
      <c r="C43" s="10" t="s">
        <v>10268</v>
      </c>
      <c r="D43" t="s">
        <v>5</v>
      </c>
      <c r="E43" s="29" t="s">
        <v>10269</v>
      </c>
      <c r="F43" s="30" t="s">
        <v>602</v>
      </c>
      <c r="G43" s="31">
        <v>48.356000000000002</v>
      </c>
      <c r="H43" s="30">
        <v>0</v>
      </c>
      <c r="I43" s="30">
        <f>ROUND(G43*H43,6)</f>
        <v>0</v>
      </c>
      <c r="L43" s="32">
        <v>0</v>
      </c>
      <c r="M43" s="27">
        <f>ROUND(ROUND(L43,2)*ROUND(G43,3),2)</f>
        <v>0</v>
      </c>
      <c r="N43" s="30" t="s">
        <v>6030</v>
      </c>
      <c r="O43">
        <f>(M43*21)/100</f>
        <v>0</v>
      </c>
      <c r="P43" t="s">
        <v>28</v>
      </c>
    </row>
    <row r="44" spans="1:16" ht="12.75" customHeight="1" x14ac:dyDescent="0.2">
      <c r="A44" s="33" t="s">
        <v>57</v>
      </c>
      <c r="E44" s="34" t="s">
        <v>5</v>
      </c>
    </row>
    <row r="45" spans="1:16" ht="12.75" customHeight="1" x14ac:dyDescent="0.2">
      <c r="A45" s="33" t="s">
        <v>58</v>
      </c>
      <c r="E45" s="35" t="s">
        <v>10270</v>
      </c>
    </row>
    <row r="46" spans="1:16" ht="12.75" customHeight="1" x14ac:dyDescent="0.2">
      <c r="E46" s="34" t="s">
        <v>59</v>
      </c>
    </row>
    <row r="47" spans="1:16" ht="12.75" customHeight="1" x14ac:dyDescent="0.2">
      <c r="A47" t="s">
        <v>52</v>
      </c>
      <c r="B47" s="10" t="s">
        <v>87</v>
      </c>
      <c r="C47" s="10" t="s">
        <v>10271</v>
      </c>
      <c r="D47" t="s">
        <v>5</v>
      </c>
      <c r="E47" s="29" t="s">
        <v>10272</v>
      </c>
      <c r="F47" s="30" t="s">
        <v>602</v>
      </c>
      <c r="G47" s="31">
        <v>15.624000000000001</v>
      </c>
      <c r="H47" s="30">
        <v>0</v>
      </c>
      <c r="I47" s="30">
        <f>ROUND(G47*H47,6)</f>
        <v>0</v>
      </c>
      <c r="L47" s="32">
        <v>0</v>
      </c>
      <c r="M47" s="27">
        <f>ROUND(ROUND(L47,2)*ROUND(G47,3),2)</f>
        <v>0</v>
      </c>
      <c r="N47" s="30" t="s">
        <v>6030</v>
      </c>
      <c r="O47">
        <f>(M47*21)/100</f>
        <v>0</v>
      </c>
      <c r="P47" t="s">
        <v>28</v>
      </c>
    </row>
    <row r="48" spans="1:16" ht="12.75" customHeight="1" x14ac:dyDescent="0.2">
      <c r="A48" s="33" t="s">
        <v>57</v>
      </c>
      <c r="E48" s="34" t="s">
        <v>5</v>
      </c>
    </row>
    <row r="49" spans="1:16" ht="12.75" customHeight="1" x14ac:dyDescent="0.2">
      <c r="A49" s="33" t="s">
        <v>58</v>
      </c>
      <c r="E49" s="35" t="s">
        <v>10273</v>
      </c>
    </row>
    <row r="50" spans="1:16" ht="12.75" customHeight="1" x14ac:dyDescent="0.2">
      <c r="E50" s="34" t="s">
        <v>10274</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10275</v>
      </c>
      <c r="D52" t="s">
        <v>5</v>
      </c>
      <c r="E52" s="29" t="s">
        <v>10276</v>
      </c>
      <c r="F52" s="30" t="s">
        <v>602</v>
      </c>
      <c r="G52" s="31">
        <v>60.774999999999999</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10277</v>
      </c>
    </row>
    <row r="55" spans="1:16" ht="12.75" customHeight="1" x14ac:dyDescent="0.2">
      <c r="E55" s="34" t="s">
        <v>59</v>
      </c>
    </row>
    <row r="56" spans="1:16" ht="12.75" customHeight="1" x14ac:dyDescent="0.2">
      <c r="A56" t="s">
        <v>52</v>
      </c>
      <c r="B56" s="10" t="s">
        <v>93</v>
      </c>
      <c r="C56" s="10" t="s">
        <v>10268</v>
      </c>
      <c r="D56" t="s">
        <v>5</v>
      </c>
      <c r="E56" s="29" t="s">
        <v>10269</v>
      </c>
      <c r="F56" s="30" t="s">
        <v>602</v>
      </c>
      <c r="G56" s="31">
        <v>60.774999999999999</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10277</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6942</v>
      </c>
      <c r="D61" t="s">
        <v>5</v>
      </c>
      <c r="E61" s="29" t="s">
        <v>7801</v>
      </c>
      <c r="F61" s="30" t="s">
        <v>602</v>
      </c>
      <c r="G61" s="31">
        <v>117.04300000000001</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10278</v>
      </c>
    </row>
    <row r="64" spans="1:16" ht="12.75" customHeight="1" x14ac:dyDescent="0.2">
      <c r="E64" s="34" t="s">
        <v>59</v>
      </c>
    </row>
    <row r="65" spans="1:16" ht="12.75" customHeight="1" x14ac:dyDescent="0.2">
      <c r="A65" t="s">
        <v>52</v>
      </c>
      <c r="B65" s="10" t="s">
        <v>97</v>
      </c>
      <c r="C65" s="10" t="s">
        <v>10279</v>
      </c>
      <c r="D65" t="s">
        <v>5</v>
      </c>
      <c r="E65" s="29" t="s">
        <v>10280</v>
      </c>
      <c r="F65" s="30" t="s">
        <v>602</v>
      </c>
      <c r="G65" s="31">
        <v>58.521999999999998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10281</v>
      </c>
    </row>
    <row r="68" spans="1:16" ht="12.75" customHeight="1" x14ac:dyDescent="0.2">
      <c r="E68" s="34" t="s">
        <v>59</v>
      </c>
    </row>
    <row r="69" spans="1:16" ht="12.75" customHeight="1" x14ac:dyDescent="0.2">
      <c r="A69" t="s">
        <v>52</v>
      </c>
      <c r="B69" s="10" t="s">
        <v>99</v>
      </c>
      <c r="C69" s="10" t="s">
        <v>6945</v>
      </c>
      <c r="D69" t="s">
        <v>5</v>
      </c>
      <c r="E69" s="29" t="s">
        <v>7803</v>
      </c>
      <c r="F69" s="30" t="s">
        <v>602</v>
      </c>
      <c r="G69" s="31">
        <v>29.099</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10282</v>
      </c>
    </row>
    <row r="72" spans="1:16" ht="12.75" customHeight="1" x14ac:dyDescent="0.2">
      <c r="E72" s="34" t="s">
        <v>59</v>
      </c>
    </row>
    <row r="73" spans="1:16" ht="12.75" customHeight="1" x14ac:dyDescent="0.2">
      <c r="A73" t="s">
        <v>52</v>
      </c>
      <c r="B73" s="10" t="s">
        <v>101</v>
      </c>
      <c r="C73" s="10" t="s">
        <v>10283</v>
      </c>
      <c r="D73" t="s">
        <v>5</v>
      </c>
      <c r="E73" s="29" t="s">
        <v>10284</v>
      </c>
      <c r="F73" s="30" t="s">
        <v>602</v>
      </c>
      <c r="G73" s="31">
        <v>14.55</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12.75" customHeight="1" x14ac:dyDescent="0.2">
      <c r="A75" s="33" t="s">
        <v>58</v>
      </c>
      <c r="E75" s="35" t="s">
        <v>10285</v>
      </c>
    </row>
    <row r="76" spans="1:16" ht="12.75" customHeight="1" x14ac:dyDescent="0.2">
      <c r="E76" s="34" t="s">
        <v>59</v>
      </c>
    </row>
    <row r="77" spans="1:16" ht="12.75" customHeight="1" x14ac:dyDescent="0.2">
      <c r="A77" t="s">
        <v>52</v>
      </c>
      <c r="B77" s="10" t="s">
        <v>104</v>
      </c>
      <c r="C77" s="10" t="s">
        <v>8669</v>
      </c>
      <c r="D77" t="s">
        <v>5</v>
      </c>
      <c r="E77" s="29" t="s">
        <v>8670</v>
      </c>
      <c r="F77" s="30" t="s">
        <v>1225</v>
      </c>
      <c r="G77" s="31">
        <v>4.3999999999999997E-2</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10286</v>
      </c>
    </row>
    <row r="80" spans="1:16" ht="12.75" customHeight="1" x14ac:dyDescent="0.2">
      <c r="E80" s="34" t="s">
        <v>59</v>
      </c>
    </row>
    <row r="81" spans="1:16" ht="12.75" customHeight="1" x14ac:dyDescent="0.2">
      <c r="A81" t="s">
        <v>52</v>
      </c>
      <c r="B81" s="10" t="s">
        <v>107</v>
      </c>
      <c r="C81" s="10" t="s">
        <v>10287</v>
      </c>
      <c r="D81" t="s">
        <v>5</v>
      </c>
      <c r="E81" s="29" t="s">
        <v>10288</v>
      </c>
      <c r="F81" s="30" t="s">
        <v>1225</v>
      </c>
      <c r="G81" s="31">
        <v>2.1999999999999999E-2</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12.75" customHeight="1" x14ac:dyDescent="0.2">
      <c r="A83" s="33" t="s">
        <v>58</v>
      </c>
      <c r="E83" s="35" t="s">
        <v>10289</v>
      </c>
    </row>
    <row r="84" spans="1:16" ht="12.75" customHeight="1" x14ac:dyDescent="0.2">
      <c r="E84" s="34" t="s">
        <v>59</v>
      </c>
    </row>
    <row r="85" spans="1:16" ht="12.75" customHeight="1" x14ac:dyDescent="0.2">
      <c r="A85" t="s">
        <v>49</v>
      </c>
      <c r="C85" s="11" t="s">
        <v>10290</v>
      </c>
      <c r="E85" s="28" t="s">
        <v>10291</v>
      </c>
      <c r="J85" s="27">
        <f>0</f>
        <v>0</v>
      </c>
      <c r="K85" s="27">
        <f>0</f>
        <v>0</v>
      </c>
      <c r="L85" s="27">
        <f>0+L86</f>
        <v>0</v>
      </c>
      <c r="M85" s="27">
        <f>0+M86</f>
        <v>0</v>
      </c>
    </row>
    <row r="86" spans="1:16" ht="12.75" customHeight="1" x14ac:dyDescent="0.2">
      <c r="A86" t="s">
        <v>52</v>
      </c>
      <c r="B86" s="10" t="s">
        <v>110</v>
      </c>
      <c r="C86" s="10" t="s">
        <v>10292</v>
      </c>
      <c r="D86" t="s">
        <v>5</v>
      </c>
      <c r="E86" s="29" t="s">
        <v>10293</v>
      </c>
      <c r="F86" s="30" t="s">
        <v>126</v>
      </c>
      <c r="G86" s="31">
        <v>1.4</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10294</v>
      </c>
    </row>
    <row r="89" spans="1:16" ht="12.75" customHeight="1" x14ac:dyDescent="0.2">
      <c r="E89" s="34" t="s">
        <v>59</v>
      </c>
    </row>
    <row r="90" spans="1:16" ht="12.75" customHeight="1" x14ac:dyDescent="0.2">
      <c r="A90" t="s">
        <v>49</v>
      </c>
      <c r="C90" s="11" t="s">
        <v>7093</v>
      </c>
      <c r="E90" s="28" t="s">
        <v>7094</v>
      </c>
      <c r="J90" s="27">
        <f>0</f>
        <v>0</v>
      </c>
      <c r="K90" s="27">
        <f>0</f>
        <v>0</v>
      </c>
      <c r="L90" s="27">
        <f>0+L91+L95</f>
        <v>0</v>
      </c>
      <c r="M90" s="27">
        <f>0+M91+M95</f>
        <v>0</v>
      </c>
    </row>
    <row r="91" spans="1:16" ht="12.75" customHeight="1" x14ac:dyDescent="0.2">
      <c r="A91" t="s">
        <v>52</v>
      </c>
      <c r="B91" s="10" t="s">
        <v>158</v>
      </c>
      <c r="C91" s="10" t="s">
        <v>10295</v>
      </c>
      <c r="D91" t="s">
        <v>5</v>
      </c>
      <c r="E91" s="29" t="s">
        <v>10296</v>
      </c>
      <c r="F91" s="30" t="s">
        <v>55</v>
      </c>
      <c r="G91" s="31">
        <v>8</v>
      </c>
      <c r="H91" s="30">
        <v>0</v>
      </c>
      <c r="I91" s="30">
        <f>ROUND(G91*H91,6)</f>
        <v>0</v>
      </c>
      <c r="L91" s="32">
        <v>0</v>
      </c>
      <c r="M91" s="27">
        <f>ROUND(ROUND(L91,2)*ROUND(G91,3),2)</f>
        <v>0</v>
      </c>
      <c r="N91" s="30" t="s">
        <v>6030</v>
      </c>
      <c r="O91">
        <f>(M91*21)/100</f>
        <v>0</v>
      </c>
      <c r="P91" t="s">
        <v>28</v>
      </c>
    </row>
    <row r="92" spans="1:16" ht="12.75" customHeight="1" x14ac:dyDescent="0.2">
      <c r="A92" s="33" t="s">
        <v>57</v>
      </c>
      <c r="E92" s="34" t="s">
        <v>5</v>
      </c>
    </row>
    <row r="93" spans="1:16" ht="12.75" customHeight="1" x14ac:dyDescent="0.2">
      <c r="A93" s="33" t="s">
        <v>58</v>
      </c>
      <c r="E93" s="35" t="s">
        <v>10297</v>
      </c>
    </row>
    <row r="94" spans="1:16" ht="12.75" customHeight="1" x14ac:dyDescent="0.2">
      <c r="E94" s="34" t="s">
        <v>59</v>
      </c>
    </row>
    <row r="95" spans="1:16" ht="12.75" customHeight="1" x14ac:dyDescent="0.2">
      <c r="A95" t="s">
        <v>52</v>
      </c>
      <c r="B95" s="10" t="s">
        <v>161</v>
      </c>
      <c r="C95" s="10" t="s">
        <v>10298</v>
      </c>
      <c r="D95" t="s">
        <v>5</v>
      </c>
      <c r="E95" s="29" t="s">
        <v>10299</v>
      </c>
      <c r="F95" s="30" t="s">
        <v>55</v>
      </c>
      <c r="G95" s="31">
        <v>8</v>
      </c>
      <c r="H95" s="30">
        <v>0</v>
      </c>
      <c r="I95" s="30">
        <f>ROUND(G95*H95,6)</f>
        <v>0</v>
      </c>
      <c r="L95" s="32">
        <v>0</v>
      </c>
      <c r="M95" s="27">
        <f>ROUND(ROUND(L95,2)*ROUND(G95,3),2)</f>
        <v>0</v>
      </c>
      <c r="N95" s="30" t="s">
        <v>6030</v>
      </c>
      <c r="O95">
        <f>(M95*21)/100</f>
        <v>0</v>
      </c>
      <c r="P95" t="s">
        <v>28</v>
      </c>
    </row>
    <row r="96" spans="1:16" ht="12.75" customHeight="1" x14ac:dyDescent="0.2">
      <c r="A96" s="33" t="s">
        <v>57</v>
      </c>
      <c r="E96" s="34" t="s">
        <v>5</v>
      </c>
    </row>
    <row r="97" spans="1:16" ht="12.75" customHeight="1" x14ac:dyDescent="0.2">
      <c r="A97" s="33" t="s">
        <v>58</v>
      </c>
      <c r="E97" s="35" t="s">
        <v>10300</v>
      </c>
    </row>
    <row r="98" spans="1:16" ht="12.75" customHeight="1" x14ac:dyDescent="0.2">
      <c r="E98" s="34" t="s">
        <v>10274</v>
      </c>
    </row>
    <row r="99" spans="1:16" ht="12.75" customHeight="1" x14ac:dyDescent="0.2">
      <c r="A99" t="s">
        <v>49</v>
      </c>
      <c r="C99" s="11" t="s">
        <v>6281</v>
      </c>
      <c r="E99" s="28" t="s">
        <v>6282</v>
      </c>
      <c r="J99" s="27">
        <f>0</f>
        <v>0</v>
      </c>
      <c r="K99" s="27">
        <f>0</f>
        <v>0</v>
      </c>
      <c r="L99" s="27">
        <f>0+L100+L104</f>
        <v>0</v>
      </c>
      <c r="M99" s="27">
        <f>0+M100+M104</f>
        <v>0</v>
      </c>
    </row>
    <row r="100" spans="1:16" ht="12.75" customHeight="1" x14ac:dyDescent="0.2">
      <c r="A100" t="s">
        <v>52</v>
      </c>
      <c r="B100" s="10" t="s">
        <v>162</v>
      </c>
      <c r="C100" s="10" t="s">
        <v>7193</v>
      </c>
      <c r="D100" t="s">
        <v>5</v>
      </c>
      <c r="E100" s="29" t="s">
        <v>9934</v>
      </c>
      <c r="F100" s="30" t="s">
        <v>2830</v>
      </c>
      <c r="G100" s="31">
        <v>40</v>
      </c>
      <c r="H100" s="30">
        <v>0</v>
      </c>
      <c r="I100" s="30">
        <f>ROUND(G100*H100,6)</f>
        <v>0</v>
      </c>
      <c r="L100" s="32">
        <v>0</v>
      </c>
      <c r="M100" s="27">
        <f>ROUND(ROUND(L100,2)*ROUND(G100,3),2)</f>
        <v>0</v>
      </c>
      <c r="N100" s="30" t="s">
        <v>6030</v>
      </c>
      <c r="O100">
        <f>(M100*21)/100</f>
        <v>0</v>
      </c>
      <c r="P100" t="s">
        <v>28</v>
      </c>
    </row>
    <row r="101" spans="1:16" ht="12.75" customHeight="1" x14ac:dyDescent="0.2">
      <c r="A101" s="33" t="s">
        <v>57</v>
      </c>
      <c r="E101" s="34" t="s">
        <v>5</v>
      </c>
    </row>
    <row r="102" spans="1:16" ht="12.75" customHeight="1" x14ac:dyDescent="0.2">
      <c r="A102" s="33" t="s">
        <v>58</v>
      </c>
      <c r="E102" s="35" t="s">
        <v>10301</v>
      </c>
    </row>
    <row r="103" spans="1:16" ht="12.75" customHeight="1" x14ac:dyDescent="0.2">
      <c r="E103" s="34" t="s">
        <v>59</v>
      </c>
    </row>
    <row r="104" spans="1:16" ht="12.75" customHeight="1" x14ac:dyDescent="0.2">
      <c r="A104" t="s">
        <v>52</v>
      </c>
      <c r="B104" s="10" t="s">
        <v>163</v>
      </c>
      <c r="C104" s="10" t="s">
        <v>10302</v>
      </c>
      <c r="D104" t="s">
        <v>5</v>
      </c>
      <c r="E104" s="29" t="s">
        <v>10303</v>
      </c>
      <c r="F104" s="30" t="s">
        <v>55</v>
      </c>
      <c r="G104" s="31">
        <v>4</v>
      </c>
      <c r="H104" s="30">
        <v>0</v>
      </c>
      <c r="I104" s="30">
        <f>ROUND(G104*H104,6)</f>
        <v>0</v>
      </c>
      <c r="L104" s="32">
        <v>0</v>
      </c>
      <c r="M104" s="27">
        <f>ROUND(ROUND(L104,2)*ROUND(G104,3),2)</f>
        <v>0</v>
      </c>
      <c r="N104" s="30" t="s">
        <v>6030</v>
      </c>
      <c r="O104">
        <f>(M104*21)/100</f>
        <v>0</v>
      </c>
      <c r="P104" t="s">
        <v>28</v>
      </c>
    </row>
    <row r="105" spans="1:16" ht="12.75" customHeight="1" x14ac:dyDescent="0.2">
      <c r="A105" s="33" t="s">
        <v>57</v>
      </c>
      <c r="E105" s="34" t="s">
        <v>5</v>
      </c>
    </row>
    <row r="106" spans="1:16" ht="12.75" customHeight="1" x14ac:dyDescent="0.2">
      <c r="A106" s="33" t="s">
        <v>58</v>
      </c>
      <c r="E106" s="35" t="s">
        <v>10304</v>
      </c>
    </row>
    <row r="107" spans="1:16" ht="12.75" customHeight="1" x14ac:dyDescent="0.2">
      <c r="E107" s="34" t="s">
        <v>10274</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10305</v>
      </c>
      <c r="D109" t="s">
        <v>5</v>
      </c>
      <c r="E109" s="29" t="s">
        <v>10306</v>
      </c>
      <c r="F109" s="30" t="s">
        <v>55</v>
      </c>
      <c r="G109" s="31">
        <v>8</v>
      </c>
      <c r="H109" s="30">
        <v>0</v>
      </c>
      <c r="I109" s="30">
        <f>ROUND(G109*H109,6)</f>
        <v>0</v>
      </c>
      <c r="L109" s="32">
        <v>0</v>
      </c>
      <c r="M109" s="27">
        <f>ROUND(ROUND(L109,2)*ROUND(G109,3),2)</f>
        <v>0</v>
      </c>
      <c r="N109" s="30" t="s">
        <v>6030</v>
      </c>
      <c r="O109">
        <f>(M109*21)/100</f>
        <v>0</v>
      </c>
      <c r="P109" t="s">
        <v>28</v>
      </c>
    </row>
    <row r="110" spans="1:16" ht="12.75" customHeight="1" x14ac:dyDescent="0.2">
      <c r="A110" s="33" t="s">
        <v>57</v>
      </c>
      <c r="E110" s="34" t="s">
        <v>5</v>
      </c>
    </row>
    <row r="111" spans="1:16" ht="12.75" customHeight="1" x14ac:dyDescent="0.2">
      <c r="A111" s="33" t="s">
        <v>58</v>
      </c>
      <c r="E111" s="35" t="s">
        <v>10307</v>
      </c>
    </row>
    <row r="112" spans="1:16" ht="12.75" customHeight="1" x14ac:dyDescent="0.2">
      <c r="E112" s="34" t="s">
        <v>59</v>
      </c>
    </row>
    <row r="113" spans="1:16" ht="12.75" customHeight="1" x14ac:dyDescent="0.2">
      <c r="A113" t="s">
        <v>52</v>
      </c>
      <c r="B113" s="10" t="s">
        <v>165</v>
      </c>
      <c r="C113" s="10" t="s">
        <v>10308</v>
      </c>
      <c r="D113" t="s">
        <v>5</v>
      </c>
      <c r="E113" s="29" t="s">
        <v>10309</v>
      </c>
      <c r="F113" s="30" t="s">
        <v>55</v>
      </c>
      <c r="G113" s="31">
        <v>4</v>
      </c>
      <c r="H113" s="30">
        <v>0</v>
      </c>
      <c r="I113" s="30">
        <f>ROUND(G113*H113,6)</f>
        <v>0</v>
      </c>
      <c r="L113" s="32">
        <v>0</v>
      </c>
      <c r="M113" s="27">
        <f>ROUND(ROUND(L113,2)*ROUND(G113,3),2)</f>
        <v>0</v>
      </c>
      <c r="N113" s="30" t="s">
        <v>6030</v>
      </c>
      <c r="O113">
        <f>(M113*21)/100</f>
        <v>0</v>
      </c>
      <c r="P113" t="s">
        <v>28</v>
      </c>
    </row>
    <row r="114" spans="1:16" ht="12.75" customHeight="1" x14ac:dyDescent="0.2">
      <c r="A114" s="33" t="s">
        <v>57</v>
      </c>
      <c r="E114" s="34" t="s">
        <v>5</v>
      </c>
    </row>
    <row r="115" spans="1:16" ht="12.75" customHeight="1" x14ac:dyDescent="0.2">
      <c r="A115" s="33" t="s">
        <v>58</v>
      </c>
      <c r="E115" s="35" t="s">
        <v>10310</v>
      </c>
    </row>
    <row r="116" spans="1:16" ht="12.75" customHeight="1" x14ac:dyDescent="0.2">
      <c r="E116" s="34" t="s">
        <v>59</v>
      </c>
    </row>
    <row r="117" spans="1:16" ht="12.75" customHeight="1" x14ac:dyDescent="0.2">
      <c r="A117" t="s">
        <v>52</v>
      </c>
      <c r="B117" s="10" t="s">
        <v>168</v>
      </c>
      <c r="C117" s="10" t="s">
        <v>10311</v>
      </c>
      <c r="D117" t="s">
        <v>5</v>
      </c>
      <c r="E117" s="29" t="s">
        <v>10312</v>
      </c>
      <c r="F117" s="30" t="s">
        <v>55</v>
      </c>
      <c r="G117" s="31">
        <v>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10313</v>
      </c>
    </row>
    <row r="120" spans="1:16" ht="12.75" customHeight="1" x14ac:dyDescent="0.2">
      <c r="E120" s="34" t="s">
        <v>10274</v>
      </c>
    </row>
    <row r="121" spans="1:16" ht="12.75" customHeight="1" x14ac:dyDescent="0.2">
      <c r="A121" t="s">
        <v>52</v>
      </c>
      <c r="B121" s="10" t="s">
        <v>171</v>
      </c>
      <c r="C121" s="10" t="s">
        <v>10314</v>
      </c>
      <c r="D121" t="s">
        <v>5</v>
      </c>
      <c r="E121" s="29" t="s">
        <v>10315</v>
      </c>
      <c r="F121" s="30" t="s">
        <v>55</v>
      </c>
      <c r="G121" s="31">
        <v>4</v>
      </c>
      <c r="H121" s="30">
        <v>0</v>
      </c>
      <c r="I121" s="30">
        <f>ROUND(G121*H121,6)</f>
        <v>0</v>
      </c>
      <c r="L121" s="32">
        <v>0</v>
      </c>
      <c r="M121" s="27">
        <f>ROUND(ROUND(L121,2)*ROUND(G121,3),2)</f>
        <v>0</v>
      </c>
      <c r="N121" s="30" t="s">
        <v>6030</v>
      </c>
      <c r="O121">
        <f>(M121*21)/100</f>
        <v>0</v>
      </c>
      <c r="P121" t="s">
        <v>28</v>
      </c>
    </row>
    <row r="122" spans="1:16" ht="12.75" customHeight="1" x14ac:dyDescent="0.2">
      <c r="A122" s="33" t="s">
        <v>57</v>
      </c>
      <c r="E122" s="34" t="s">
        <v>5</v>
      </c>
    </row>
    <row r="123" spans="1:16" ht="12.75" customHeight="1" x14ac:dyDescent="0.2">
      <c r="A123" s="33" t="s">
        <v>58</v>
      </c>
      <c r="E123" s="35" t="s">
        <v>10316</v>
      </c>
    </row>
    <row r="124" spans="1:16" ht="12.75" customHeight="1" x14ac:dyDescent="0.2">
      <c r="E124" s="34" t="s">
        <v>10274</v>
      </c>
    </row>
    <row r="125" spans="1:16" ht="12.75" customHeight="1" x14ac:dyDescent="0.2">
      <c r="A125" t="s">
        <v>52</v>
      </c>
      <c r="B125" s="10" t="s">
        <v>174</v>
      </c>
      <c r="C125" s="10" t="s">
        <v>10317</v>
      </c>
      <c r="D125" t="s">
        <v>5</v>
      </c>
      <c r="E125" s="29" t="s">
        <v>10318</v>
      </c>
      <c r="F125" s="30" t="s">
        <v>55</v>
      </c>
      <c r="G125" s="31">
        <v>4</v>
      </c>
      <c r="H125" s="30">
        <v>0</v>
      </c>
      <c r="I125" s="30">
        <f>ROUND(G125*H125,6)</f>
        <v>0</v>
      </c>
      <c r="L125" s="32">
        <v>0</v>
      </c>
      <c r="M125" s="27">
        <f>ROUND(ROUND(L125,2)*ROUND(G125,3),2)</f>
        <v>0</v>
      </c>
      <c r="N125" s="30" t="s">
        <v>6030</v>
      </c>
      <c r="O125">
        <f>(M125*21)/100</f>
        <v>0</v>
      </c>
      <c r="P125" t="s">
        <v>28</v>
      </c>
    </row>
    <row r="126" spans="1:16" ht="12.75" customHeight="1" x14ac:dyDescent="0.2">
      <c r="A126" s="33" t="s">
        <v>57</v>
      </c>
      <c r="E126" s="34" t="s">
        <v>5</v>
      </c>
    </row>
    <row r="127" spans="1:16" ht="12.75" customHeight="1" x14ac:dyDescent="0.2">
      <c r="A127" s="33" t="s">
        <v>58</v>
      </c>
      <c r="E127" s="35" t="s">
        <v>10319</v>
      </c>
    </row>
    <row r="128" spans="1:16" ht="12.75" customHeight="1" x14ac:dyDescent="0.2">
      <c r="E128" s="34" t="s">
        <v>10274</v>
      </c>
    </row>
    <row r="129" spans="1:16" ht="12.75" customHeight="1" x14ac:dyDescent="0.2">
      <c r="A129" t="s">
        <v>52</v>
      </c>
      <c r="B129" s="10" t="s">
        <v>177</v>
      </c>
      <c r="C129" s="10" t="s">
        <v>10320</v>
      </c>
      <c r="D129" t="s">
        <v>5</v>
      </c>
      <c r="E129" s="29" t="s">
        <v>10321</v>
      </c>
      <c r="F129" s="30" t="s">
        <v>1225</v>
      </c>
      <c r="G129" s="31">
        <v>2.4209999999999998</v>
      </c>
      <c r="H129" s="30">
        <v>0</v>
      </c>
      <c r="I129" s="30">
        <f>ROUND(G129*H129,6)</f>
        <v>0</v>
      </c>
      <c r="L129" s="32">
        <v>0</v>
      </c>
      <c r="M129" s="27">
        <f>ROUND(ROUND(L129,2)*ROUND(G129,3),2)</f>
        <v>0</v>
      </c>
      <c r="N129" s="30" t="s">
        <v>6030</v>
      </c>
      <c r="O129">
        <f>(M129*21)/100</f>
        <v>0</v>
      </c>
      <c r="P129" t="s">
        <v>28</v>
      </c>
    </row>
    <row r="130" spans="1:16" ht="12.75" customHeight="1" x14ac:dyDescent="0.2">
      <c r="A130" s="33" t="s">
        <v>57</v>
      </c>
      <c r="E130" s="34" t="s">
        <v>5</v>
      </c>
    </row>
    <row r="131" spans="1:16" ht="12.75" customHeight="1" x14ac:dyDescent="0.2">
      <c r="A131" s="33" t="s">
        <v>58</v>
      </c>
      <c r="E131" s="35" t="s">
        <v>10322</v>
      </c>
    </row>
    <row r="132" spans="1:16" ht="12.75" customHeight="1" x14ac:dyDescent="0.2">
      <c r="E132" s="34" t="s">
        <v>59</v>
      </c>
    </row>
    <row r="133" spans="1:16" ht="12.75" customHeight="1" x14ac:dyDescent="0.2">
      <c r="A133" t="s">
        <v>52</v>
      </c>
      <c r="B133" s="10" t="s">
        <v>180</v>
      </c>
      <c r="C133" s="10" t="s">
        <v>10323</v>
      </c>
      <c r="D133" t="s">
        <v>5</v>
      </c>
      <c r="E133" s="29" t="s">
        <v>10324</v>
      </c>
      <c r="F133" s="30" t="s">
        <v>55</v>
      </c>
      <c r="G133" s="31">
        <v>1</v>
      </c>
      <c r="H133" s="30">
        <v>0</v>
      </c>
      <c r="I133" s="30">
        <f>ROUND(G133*H133,6)</f>
        <v>0</v>
      </c>
      <c r="L133" s="32">
        <v>0</v>
      </c>
      <c r="M133" s="27">
        <f>ROUND(ROUND(L133,2)*ROUND(G133,3),2)</f>
        <v>0</v>
      </c>
      <c r="N133" s="30" t="s">
        <v>6030</v>
      </c>
      <c r="O133">
        <f>(M133*21)/100</f>
        <v>0</v>
      </c>
      <c r="P133" t="s">
        <v>28</v>
      </c>
    </row>
    <row r="134" spans="1:16" ht="12.75" customHeight="1" x14ac:dyDescent="0.2">
      <c r="A134" s="33" t="s">
        <v>57</v>
      </c>
      <c r="E134" s="34" t="s">
        <v>5</v>
      </c>
    </row>
    <row r="135" spans="1:16" ht="12.75" customHeight="1" x14ac:dyDescent="0.2">
      <c r="A135" s="33" t="s">
        <v>58</v>
      </c>
      <c r="E135" s="35" t="s">
        <v>10325</v>
      </c>
    </row>
    <row r="136" spans="1:16" ht="12.75" customHeight="1" x14ac:dyDescent="0.2">
      <c r="E136" s="34" t="s">
        <v>10274</v>
      </c>
    </row>
    <row r="137" spans="1:16" ht="12.75" customHeight="1" x14ac:dyDescent="0.2">
      <c r="A137" t="s">
        <v>52</v>
      </c>
      <c r="B137" s="10" t="s">
        <v>183</v>
      </c>
      <c r="C137" s="10" t="s">
        <v>10326</v>
      </c>
      <c r="D137" t="s">
        <v>5</v>
      </c>
      <c r="E137" s="29" t="s">
        <v>10327</v>
      </c>
      <c r="F137" s="30" t="s">
        <v>55</v>
      </c>
      <c r="G137" s="31">
        <v>2</v>
      </c>
      <c r="H137" s="30">
        <v>0</v>
      </c>
      <c r="I137" s="30">
        <f>ROUND(G137*H137,6)</f>
        <v>0</v>
      </c>
      <c r="L137" s="32">
        <v>0</v>
      </c>
      <c r="M137" s="27">
        <f>ROUND(ROUND(L137,2)*ROUND(G137,3),2)</f>
        <v>0</v>
      </c>
      <c r="N137" s="30" t="s">
        <v>6030</v>
      </c>
      <c r="O137">
        <f>(M137*21)/100</f>
        <v>0</v>
      </c>
      <c r="P137" t="s">
        <v>28</v>
      </c>
    </row>
    <row r="138" spans="1:16" ht="12.75" customHeight="1" x14ac:dyDescent="0.2">
      <c r="A138" s="33" t="s">
        <v>57</v>
      </c>
      <c r="E138" s="34" t="s">
        <v>5</v>
      </c>
    </row>
    <row r="139" spans="1:16" ht="12.75" customHeight="1" x14ac:dyDescent="0.2">
      <c r="A139" s="33" t="s">
        <v>58</v>
      </c>
      <c r="E139" s="35" t="s">
        <v>10328</v>
      </c>
    </row>
    <row r="140" spans="1:16" ht="12.75" customHeight="1" x14ac:dyDescent="0.2">
      <c r="E140" s="34" t="s">
        <v>10274</v>
      </c>
    </row>
    <row r="141" spans="1:16" ht="12.75" customHeight="1" x14ac:dyDescent="0.2">
      <c r="A141" t="s">
        <v>52</v>
      </c>
      <c r="B141" s="10" t="s">
        <v>186</v>
      </c>
      <c r="C141" s="10" t="s">
        <v>10054</v>
      </c>
      <c r="D141" t="s">
        <v>5</v>
      </c>
      <c r="E141" s="29" t="s">
        <v>10055</v>
      </c>
      <c r="F141" s="30" t="s">
        <v>55</v>
      </c>
      <c r="G141" s="31">
        <v>32</v>
      </c>
      <c r="H141" s="30">
        <v>0</v>
      </c>
      <c r="I141" s="30">
        <f>ROUND(G141*H141,6)</f>
        <v>0</v>
      </c>
      <c r="L141" s="32">
        <v>0</v>
      </c>
      <c r="M141" s="27">
        <f>ROUND(ROUND(L141,2)*ROUND(G141,3),2)</f>
        <v>0</v>
      </c>
      <c r="N141" s="30" t="s">
        <v>6030</v>
      </c>
      <c r="O141">
        <f>(M141*21)/100</f>
        <v>0</v>
      </c>
      <c r="P141" t="s">
        <v>28</v>
      </c>
    </row>
    <row r="142" spans="1:16" ht="12.75" customHeight="1" x14ac:dyDescent="0.2">
      <c r="A142" s="33" t="s">
        <v>57</v>
      </c>
      <c r="E142" s="34" t="s">
        <v>5</v>
      </c>
    </row>
    <row r="143" spans="1:16" ht="12.75" customHeight="1" x14ac:dyDescent="0.2">
      <c r="A143" s="33" t="s">
        <v>58</v>
      </c>
      <c r="E143" s="35" t="s">
        <v>10329</v>
      </c>
    </row>
    <row r="144" spans="1:16" ht="12.75" customHeight="1" x14ac:dyDescent="0.2">
      <c r="E144" s="34" t="s">
        <v>59</v>
      </c>
    </row>
    <row r="145" spans="1:16" ht="12.75" customHeight="1" x14ac:dyDescent="0.2">
      <c r="A145" t="s">
        <v>52</v>
      </c>
      <c r="B145" s="10" t="s">
        <v>189</v>
      </c>
      <c r="C145" s="10" t="s">
        <v>10330</v>
      </c>
      <c r="D145" t="s">
        <v>5</v>
      </c>
      <c r="E145" s="29" t="s">
        <v>10331</v>
      </c>
      <c r="F145" s="30" t="s">
        <v>55</v>
      </c>
      <c r="G145" s="31">
        <v>160</v>
      </c>
      <c r="H145" s="30">
        <v>0</v>
      </c>
      <c r="I145" s="30">
        <f>ROUND(G145*H145,6)</f>
        <v>0</v>
      </c>
      <c r="L145" s="32">
        <v>0</v>
      </c>
      <c r="M145" s="27">
        <f>ROUND(ROUND(L145,2)*ROUND(G145,3),2)</f>
        <v>0</v>
      </c>
      <c r="N145" s="30" t="s">
        <v>6030</v>
      </c>
      <c r="O145">
        <f>(M145*21)/100</f>
        <v>0</v>
      </c>
      <c r="P145" t="s">
        <v>28</v>
      </c>
    </row>
    <row r="146" spans="1:16" ht="12.75" customHeight="1" x14ac:dyDescent="0.2">
      <c r="A146" s="33" t="s">
        <v>57</v>
      </c>
      <c r="E146" s="34" t="s">
        <v>5</v>
      </c>
    </row>
    <row r="147" spans="1:16" ht="38.25" customHeight="1" x14ac:dyDescent="0.2">
      <c r="A147" s="33" t="s">
        <v>58</v>
      </c>
      <c r="E147" s="35" t="s">
        <v>10332</v>
      </c>
    </row>
    <row r="148" spans="1:16" ht="12.75" customHeight="1" x14ac:dyDescent="0.2">
      <c r="E148" s="34" t="s">
        <v>59</v>
      </c>
    </row>
    <row r="149" spans="1:16" ht="12.75" customHeight="1" x14ac:dyDescent="0.2">
      <c r="A149" t="s">
        <v>52</v>
      </c>
      <c r="B149" s="10" t="s">
        <v>192</v>
      </c>
      <c r="C149" s="10" t="s">
        <v>10333</v>
      </c>
      <c r="D149" t="s">
        <v>5</v>
      </c>
      <c r="E149" s="29" t="s">
        <v>10334</v>
      </c>
      <c r="F149" s="30" t="s">
        <v>126</v>
      </c>
      <c r="G149" s="31">
        <v>9.6</v>
      </c>
      <c r="H149" s="30">
        <v>0</v>
      </c>
      <c r="I149" s="30">
        <f>ROUND(G149*H149,6)</f>
        <v>0</v>
      </c>
      <c r="L149" s="32">
        <v>0</v>
      </c>
      <c r="M149" s="27">
        <f>ROUND(ROUND(L149,2)*ROUND(G149,3),2)</f>
        <v>0</v>
      </c>
      <c r="N149" s="30" t="s">
        <v>6030</v>
      </c>
      <c r="O149">
        <f>(M149*21)/100</f>
        <v>0</v>
      </c>
      <c r="P149" t="s">
        <v>28</v>
      </c>
    </row>
    <row r="150" spans="1:16" ht="12.75" customHeight="1" x14ac:dyDescent="0.2">
      <c r="A150" s="33" t="s">
        <v>57</v>
      </c>
      <c r="E150" s="34" t="s">
        <v>5</v>
      </c>
    </row>
    <row r="151" spans="1:16" ht="38.25" customHeight="1" x14ac:dyDescent="0.2">
      <c r="A151" s="33" t="s">
        <v>58</v>
      </c>
      <c r="E151" s="35" t="s">
        <v>10335</v>
      </c>
    </row>
    <row r="152" spans="1:16" ht="12.75" customHeight="1" x14ac:dyDescent="0.2">
      <c r="E152" s="34" t="s">
        <v>59</v>
      </c>
    </row>
    <row r="153" spans="1:16" ht="12.75" customHeight="1" x14ac:dyDescent="0.2">
      <c r="A153" t="s">
        <v>52</v>
      </c>
      <c r="B153" s="10" t="s">
        <v>195</v>
      </c>
      <c r="C153" s="10" t="s">
        <v>10336</v>
      </c>
      <c r="D153" t="s">
        <v>5</v>
      </c>
      <c r="E153" s="29" t="s">
        <v>10337</v>
      </c>
      <c r="F153" s="30" t="s">
        <v>126</v>
      </c>
      <c r="G153" s="31">
        <v>32</v>
      </c>
      <c r="H153" s="30">
        <v>0</v>
      </c>
      <c r="I153" s="30">
        <f>ROUND(G153*H153,6)</f>
        <v>0</v>
      </c>
      <c r="L153" s="32">
        <v>0</v>
      </c>
      <c r="M153" s="27">
        <f>ROUND(ROUND(L153,2)*ROUND(G153,3),2)</f>
        <v>0</v>
      </c>
      <c r="N153" s="30" t="s">
        <v>6030</v>
      </c>
      <c r="O153">
        <f>(M153*21)/100</f>
        <v>0</v>
      </c>
      <c r="P153" t="s">
        <v>28</v>
      </c>
    </row>
    <row r="154" spans="1:16" ht="12.75" customHeight="1" x14ac:dyDescent="0.2">
      <c r="A154" s="33" t="s">
        <v>57</v>
      </c>
      <c r="E154" s="34" t="s">
        <v>5</v>
      </c>
    </row>
    <row r="155" spans="1:16" ht="38.25" customHeight="1" x14ac:dyDescent="0.2">
      <c r="A155" s="33" t="s">
        <v>58</v>
      </c>
      <c r="E155" s="35" t="s">
        <v>10338</v>
      </c>
    </row>
    <row r="156" spans="1:16" ht="12.75" customHeight="1" x14ac:dyDescent="0.2">
      <c r="E156" s="34" t="s">
        <v>59</v>
      </c>
    </row>
    <row r="157" spans="1:16" ht="12.75" customHeight="1" x14ac:dyDescent="0.2">
      <c r="A157" t="s">
        <v>52</v>
      </c>
      <c r="B157" s="10" t="s">
        <v>198</v>
      </c>
      <c r="C157" s="10" t="s">
        <v>10339</v>
      </c>
      <c r="D157" t="s">
        <v>5</v>
      </c>
      <c r="E157" s="29" t="s">
        <v>10340</v>
      </c>
      <c r="F157" s="30" t="s">
        <v>10192</v>
      </c>
      <c r="G157" s="31">
        <v>0.32</v>
      </c>
      <c r="H157" s="30">
        <v>0</v>
      </c>
      <c r="I157" s="30">
        <f>ROUND(G157*H157,6)</f>
        <v>0</v>
      </c>
      <c r="L157" s="32">
        <v>0</v>
      </c>
      <c r="M157" s="27">
        <f>ROUND(ROUND(L157,2)*ROUND(G157,3),2)</f>
        <v>0</v>
      </c>
      <c r="N157" s="30" t="s">
        <v>6030</v>
      </c>
      <c r="O157">
        <f>(M157*21)/100</f>
        <v>0</v>
      </c>
      <c r="P157" t="s">
        <v>28</v>
      </c>
    </row>
    <row r="158" spans="1:16" ht="12.75" customHeight="1" x14ac:dyDescent="0.2">
      <c r="A158" s="33" t="s">
        <v>57</v>
      </c>
      <c r="E158" s="34" t="s">
        <v>5</v>
      </c>
    </row>
    <row r="159" spans="1:16" ht="38.25" customHeight="1" x14ac:dyDescent="0.2">
      <c r="A159" s="33" t="s">
        <v>58</v>
      </c>
      <c r="E159" s="35" t="s">
        <v>10341</v>
      </c>
    </row>
    <row r="160" spans="1:16" ht="12.75" customHeight="1" x14ac:dyDescent="0.2">
      <c r="E160" s="34" t="s">
        <v>59</v>
      </c>
    </row>
    <row r="161" spans="1:16" ht="12.75" customHeight="1" x14ac:dyDescent="0.2">
      <c r="A161" t="s">
        <v>52</v>
      </c>
      <c r="B161" s="10" t="s">
        <v>201</v>
      </c>
      <c r="C161" s="10" t="s">
        <v>10342</v>
      </c>
      <c r="D161" t="s">
        <v>5</v>
      </c>
      <c r="E161" s="29" t="s">
        <v>10343</v>
      </c>
      <c r="F161" s="30" t="s">
        <v>10192</v>
      </c>
      <c r="G161" s="31">
        <v>1.6</v>
      </c>
      <c r="H161" s="30">
        <v>0</v>
      </c>
      <c r="I161" s="30">
        <f>ROUND(G161*H161,6)</f>
        <v>0</v>
      </c>
      <c r="L161" s="32">
        <v>0</v>
      </c>
      <c r="M161" s="27">
        <f>ROUND(ROUND(L161,2)*ROUND(G161,3),2)</f>
        <v>0</v>
      </c>
      <c r="N161" s="30" t="s">
        <v>6030</v>
      </c>
      <c r="O161">
        <f>(M161*21)/100</f>
        <v>0</v>
      </c>
      <c r="P161" t="s">
        <v>28</v>
      </c>
    </row>
    <row r="162" spans="1:16" ht="12.75" customHeight="1" x14ac:dyDescent="0.2">
      <c r="A162" s="33" t="s">
        <v>57</v>
      </c>
      <c r="E162" s="34" t="s">
        <v>5</v>
      </c>
    </row>
    <row r="163" spans="1:16" ht="38.25" customHeight="1" x14ac:dyDescent="0.2">
      <c r="A163" s="33" t="s">
        <v>58</v>
      </c>
      <c r="E163" s="35" t="s">
        <v>10344</v>
      </c>
    </row>
    <row r="164" spans="1:16" ht="12.75" customHeight="1" x14ac:dyDescent="0.2">
      <c r="E164" s="34" t="s">
        <v>59</v>
      </c>
    </row>
    <row r="165" spans="1:16" ht="12.75" customHeight="1" x14ac:dyDescent="0.2">
      <c r="A165" t="s">
        <v>52</v>
      </c>
      <c r="B165" s="10" t="s">
        <v>204</v>
      </c>
      <c r="C165" s="10" t="s">
        <v>10345</v>
      </c>
      <c r="D165" t="s">
        <v>5</v>
      </c>
      <c r="E165" s="29" t="s">
        <v>10346</v>
      </c>
      <c r="F165" s="30" t="s">
        <v>10192</v>
      </c>
      <c r="G165" s="31">
        <v>0.32</v>
      </c>
      <c r="H165" s="30">
        <v>0</v>
      </c>
      <c r="I165" s="30">
        <f>ROUND(G165*H165,6)</f>
        <v>0</v>
      </c>
      <c r="L165" s="32">
        <v>0</v>
      </c>
      <c r="M165" s="27">
        <f>ROUND(ROUND(L165,2)*ROUND(G165,3),2)</f>
        <v>0</v>
      </c>
      <c r="N165" s="30" t="s">
        <v>6030</v>
      </c>
      <c r="O165">
        <f>(M165*21)/100</f>
        <v>0</v>
      </c>
      <c r="P165" t="s">
        <v>28</v>
      </c>
    </row>
    <row r="166" spans="1:16" ht="12.75" customHeight="1" x14ac:dyDescent="0.2">
      <c r="A166" s="33" t="s">
        <v>57</v>
      </c>
      <c r="E166" s="34" t="s">
        <v>5</v>
      </c>
    </row>
    <row r="167" spans="1:16" ht="38.25" customHeight="1" x14ac:dyDescent="0.2">
      <c r="A167" s="33" t="s">
        <v>58</v>
      </c>
      <c r="E167" s="35" t="s">
        <v>10341</v>
      </c>
    </row>
    <row r="168" spans="1:16" ht="12.75" customHeight="1" x14ac:dyDescent="0.2">
      <c r="E168" s="34" t="s">
        <v>59</v>
      </c>
    </row>
    <row r="169" spans="1:16" ht="12.75" customHeight="1" x14ac:dyDescent="0.2">
      <c r="A169" t="s">
        <v>52</v>
      </c>
      <c r="B169" s="10" t="s">
        <v>207</v>
      </c>
      <c r="C169" s="10" t="s">
        <v>10347</v>
      </c>
      <c r="D169" t="s">
        <v>5</v>
      </c>
      <c r="E169" s="29" t="s">
        <v>10348</v>
      </c>
      <c r="F169" s="30" t="s">
        <v>10192</v>
      </c>
      <c r="G169" s="31">
        <v>1.6</v>
      </c>
      <c r="H169" s="30">
        <v>0</v>
      </c>
      <c r="I169" s="30">
        <f>ROUND(G169*H169,6)</f>
        <v>0</v>
      </c>
      <c r="L169" s="32">
        <v>0</v>
      </c>
      <c r="M169" s="27">
        <f>ROUND(ROUND(L169,2)*ROUND(G169,3),2)</f>
        <v>0</v>
      </c>
      <c r="N169" s="30" t="s">
        <v>6030</v>
      </c>
      <c r="O169">
        <f>(M169*21)/100</f>
        <v>0</v>
      </c>
      <c r="P169" t="s">
        <v>28</v>
      </c>
    </row>
    <row r="170" spans="1:16" ht="12.75" customHeight="1" x14ac:dyDescent="0.2">
      <c r="A170" s="33" t="s">
        <v>57</v>
      </c>
      <c r="E170" s="34" t="s">
        <v>5</v>
      </c>
    </row>
    <row r="171" spans="1:16" ht="38.25" customHeight="1" x14ac:dyDescent="0.2">
      <c r="A171" s="33" t="s">
        <v>58</v>
      </c>
      <c r="E171" s="35" t="s">
        <v>10344</v>
      </c>
    </row>
    <row r="172" spans="1:16" ht="12.75" customHeight="1" x14ac:dyDescent="0.2">
      <c r="E172" s="34" t="s">
        <v>59</v>
      </c>
    </row>
    <row r="173" spans="1:16" ht="12.75" customHeight="1" x14ac:dyDescent="0.2">
      <c r="A173" t="s">
        <v>52</v>
      </c>
      <c r="B173" s="10" t="s">
        <v>210</v>
      </c>
      <c r="C173" s="10" t="s">
        <v>10349</v>
      </c>
      <c r="D173" t="s">
        <v>5</v>
      </c>
      <c r="E173" s="29" t="s">
        <v>10350</v>
      </c>
      <c r="F173" s="30" t="s">
        <v>55</v>
      </c>
      <c r="G173" s="31">
        <v>2</v>
      </c>
      <c r="H173" s="30">
        <v>0</v>
      </c>
      <c r="I173" s="30">
        <f>ROUND(G173*H173,6)</f>
        <v>0</v>
      </c>
      <c r="L173" s="32">
        <v>0</v>
      </c>
      <c r="M173" s="27">
        <f>ROUND(ROUND(L173,2)*ROUND(G173,3),2)</f>
        <v>0</v>
      </c>
      <c r="N173" s="30" t="s">
        <v>6030</v>
      </c>
      <c r="O173">
        <f>(M173*21)/100</f>
        <v>0</v>
      </c>
      <c r="P173" t="s">
        <v>28</v>
      </c>
    </row>
    <row r="174" spans="1:16" ht="12.75" customHeight="1" x14ac:dyDescent="0.2">
      <c r="A174" s="33" t="s">
        <v>57</v>
      </c>
      <c r="E174" s="34" t="s">
        <v>5</v>
      </c>
    </row>
    <row r="175" spans="1:16" ht="12.75" customHeight="1" x14ac:dyDescent="0.2">
      <c r="A175" s="33" t="s">
        <v>58</v>
      </c>
      <c r="E175" s="35" t="s">
        <v>10351</v>
      </c>
    </row>
    <row r="176" spans="1:16" ht="12.75" customHeight="1" x14ac:dyDescent="0.2">
      <c r="E176" s="34" t="s">
        <v>59</v>
      </c>
    </row>
    <row r="177" spans="1:16" ht="12.75" customHeight="1" x14ac:dyDescent="0.2">
      <c r="A177" t="s">
        <v>52</v>
      </c>
      <c r="B177" s="10" t="s">
        <v>213</v>
      </c>
      <c r="C177" s="10" t="s">
        <v>10352</v>
      </c>
      <c r="D177" t="s">
        <v>5</v>
      </c>
      <c r="E177" s="29" t="s">
        <v>10353</v>
      </c>
      <c r="F177" s="30" t="s">
        <v>1225</v>
      </c>
      <c r="G177" s="31">
        <v>5.8019999999999996</v>
      </c>
      <c r="H177" s="30">
        <v>0</v>
      </c>
      <c r="I177" s="30">
        <f>ROUND(G177*H177,6)</f>
        <v>0</v>
      </c>
      <c r="L177" s="32">
        <v>0</v>
      </c>
      <c r="M177" s="27">
        <f>ROUND(ROUND(L177,2)*ROUND(G177,3),2)</f>
        <v>0</v>
      </c>
      <c r="N177" s="30" t="s">
        <v>6030</v>
      </c>
      <c r="O177">
        <f>(M177*21)/100</f>
        <v>0</v>
      </c>
      <c r="P177" t="s">
        <v>28</v>
      </c>
    </row>
    <row r="178" spans="1:16" ht="12.75" customHeight="1" x14ac:dyDescent="0.2">
      <c r="A178" s="33" t="s">
        <v>57</v>
      </c>
      <c r="E178" s="34" t="s">
        <v>5</v>
      </c>
    </row>
    <row r="179" spans="1:16" ht="140.25" customHeight="1" x14ac:dyDescent="0.2">
      <c r="A179" s="33" t="s">
        <v>58</v>
      </c>
      <c r="E179" s="35" t="s">
        <v>10354</v>
      </c>
    </row>
    <row r="180" spans="1:16" ht="12.75" customHeight="1" x14ac:dyDescent="0.2">
      <c r="E180" s="34" t="s">
        <v>59</v>
      </c>
    </row>
    <row r="181" spans="1:16" ht="12.75" customHeight="1" x14ac:dyDescent="0.2">
      <c r="A181" t="s">
        <v>52</v>
      </c>
      <c r="B181" s="10" t="s">
        <v>216</v>
      </c>
      <c r="C181" s="10" t="s">
        <v>10355</v>
      </c>
      <c r="D181" t="s">
        <v>5</v>
      </c>
      <c r="E181" s="29" t="s">
        <v>10356</v>
      </c>
      <c r="F181" s="30" t="s">
        <v>271</v>
      </c>
      <c r="G181" s="31">
        <v>0.96099999999999997</v>
      </c>
      <c r="H181" s="30">
        <v>0</v>
      </c>
      <c r="I181" s="30">
        <f>ROUND(G181*H181,6)</f>
        <v>0</v>
      </c>
      <c r="L181" s="32">
        <v>0</v>
      </c>
      <c r="M181" s="27">
        <f>ROUND(ROUND(L181,2)*ROUND(G181,3),2)</f>
        <v>0</v>
      </c>
      <c r="N181" s="30" t="s">
        <v>6030</v>
      </c>
      <c r="O181">
        <f>(M181*21)/100</f>
        <v>0</v>
      </c>
      <c r="P181" t="s">
        <v>28</v>
      </c>
    </row>
    <row r="182" spans="1:16" ht="12.75" customHeight="1" x14ac:dyDescent="0.2">
      <c r="A182" s="33" t="s">
        <v>57</v>
      </c>
      <c r="E182" s="34" t="s">
        <v>5</v>
      </c>
    </row>
    <row r="183" spans="1:16" ht="12.75" customHeight="1" x14ac:dyDescent="0.2">
      <c r="A183" s="33" t="s">
        <v>58</v>
      </c>
      <c r="E183" s="35" t="s">
        <v>10357</v>
      </c>
    </row>
    <row r="184" spans="1:16" ht="12.75" customHeight="1" x14ac:dyDescent="0.2">
      <c r="E184" s="34" t="s">
        <v>59</v>
      </c>
    </row>
    <row r="185" spans="1:16" ht="12.75" customHeight="1" x14ac:dyDescent="0.2">
      <c r="A185" t="s">
        <v>49</v>
      </c>
      <c r="C185" s="11" t="s">
        <v>6502</v>
      </c>
      <c r="E185" s="28" t="s">
        <v>6503</v>
      </c>
      <c r="J185" s="27">
        <f>0</f>
        <v>0</v>
      </c>
      <c r="K185" s="27">
        <f>0</f>
        <v>0</v>
      </c>
      <c r="L185" s="27">
        <f>0+L186</f>
        <v>0</v>
      </c>
      <c r="M185" s="27">
        <f>0+M186</f>
        <v>0</v>
      </c>
    </row>
    <row r="186" spans="1:16" ht="12.75" customHeight="1" x14ac:dyDescent="0.2">
      <c r="A186" t="s">
        <v>52</v>
      </c>
      <c r="B186" s="10" t="s">
        <v>226</v>
      </c>
      <c r="C186" s="10" t="s">
        <v>6504</v>
      </c>
      <c r="D186" t="s">
        <v>5</v>
      </c>
      <c r="E186" s="29" t="s">
        <v>8139</v>
      </c>
      <c r="F186" s="30" t="s">
        <v>1225</v>
      </c>
      <c r="G186" s="31">
        <v>7.944</v>
      </c>
      <c r="H186" s="30">
        <v>0</v>
      </c>
      <c r="I186" s="30">
        <f>ROUND(G186*H186,6)</f>
        <v>0</v>
      </c>
      <c r="L186" s="32">
        <v>0</v>
      </c>
      <c r="M186" s="27">
        <f>ROUND(ROUND(L186,2)*ROUND(G186,3),2)</f>
        <v>0</v>
      </c>
      <c r="N186" s="30" t="s">
        <v>6030</v>
      </c>
      <c r="O186">
        <f>(M186*21)/100</f>
        <v>0</v>
      </c>
      <c r="P186" t="s">
        <v>28</v>
      </c>
    </row>
    <row r="187" spans="1:16" ht="12.75" customHeight="1" x14ac:dyDescent="0.2">
      <c r="A187" s="33" t="s">
        <v>57</v>
      </c>
      <c r="E187" s="34" t="s">
        <v>5</v>
      </c>
    </row>
    <row r="188" spans="1:16" ht="12.75" customHeight="1" x14ac:dyDescent="0.2">
      <c r="A188" s="33" t="s">
        <v>58</v>
      </c>
      <c r="E188" s="35" t="s">
        <v>10358</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6515</v>
      </c>
      <c r="D191" t="s">
        <v>5</v>
      </c>
      <c r="E191" s="29" t="s">
        <v>6513</v>
      </c>
      <c r="F191" s="30" t="s">
        <v>1225</v>
      </c>
      <c r="G191" s="31">
        <v>2.1139999999999999</v>
      </c>
      <c r="H191" s="30">
        <v>0</v>
      </c>
      <c r="I191" s="30">
        <f>ROUND(G191*H191,6)</f>
        <v>0</v>
      </c>
      <c r="L191" s="32">
        <v>0</v>
      </c>
      <c r="M191" s="27">
        <f>ROUND(ROUND(L191,2)*ROUND(G191,3),2)</f>
        <v>0</v>
      </c>
      <c r="N191" s="30" t="s">
        <v>6030</v>
      </c>
      <c r="O191">
        <f>(M191*21)/100</f>
        <v>0</v>
      </c>
      <c r="P191" t="s">
        <v>28</v>
      </c>
    </row>
    <row r="192" spans="1:16" ht="12.75" customHeight="1" x14ac:dyDescent="0.2">
      <c r="A192" s="33" t="s">
        <v>57</v>
      </c>
      <c r="E192" s="34" t="s">
        <v>5</v>
      </c>
    </row>
    <row r="193" spans="1:16" ht="12.75" customHeight="1" x14ac:dyDescent="0.2">
      <c r="A193" s="33" t="s">
        <v>58</v>
      </c>
      <c r="E193" s="35" t="s">
        <v>10359</v>
      </c>
    </row>
    <row r="194" spans="1:16" ht="12.75" customHeight="1" x14ac:dyDescent="0.2">
      <c r="E194" s="34" t="s">
        <v>5728</v>
      </c>
    </row>
    <row r="195" spans="1:16" ht="12.75" customHeight="1" x14ac:dyDescent="0.2">
      <c r="A195" t="s">
        <v>52</v>
      </c>
      <c r="B195" s="10" t="s">
        <v>28</v>
      </c>
      <c r="C195" s="10" t="s">
        <v>6526</v>
      </c>
      <c r="D195" t="s">
        <v>5</v>
      </c>
      <c r="E195" s="29" t="s">
        <v>6527</v>
      </c>
      <c r="F195" s="30" t="s">
        <v>1225</v>
      </c>
      <c r="G195" s="31">
        <v>0.108</v>
      </c>
      <c r="H195" s="30">
        <v>0</v>
      </c>
      <c r="I195" s="30">
        <f>ROUND(G195*H195,6)</f>
        <v>0</v>
      </c>
      <c r="L195" s="32">
        <v>0</v>
      </c>
      <c r="M195" s="27">
        <f>ROUND(ROUND(L195,2)*ROUND(G195,3),2)</f>
        <v>0</v>
      </c>
      <c r="N195" s="30" t="s">
        <v>6030</v>
      </c>
      <c r="O195">
        <f>(M195*21)/100</f>
        <v>0</v>
      </c>
      <c r="P195" t="s">
        <v>28</v>
      </c>
    </row>
    <row r="196" spans="1:16" ht="12.75" customHeight="1" x14ac:dyDescent="0.2">
      <c r="A196" s="33" t="s">
        <v>57</v>
      </c>
      <c r="E196" s="34" t="s">
        <v>5</v>
      </c>
    </row>
    <row r="197" spans="1:16" ht="12.75" customHeight="1" x14ac:dyDescent="0.2">
      <c r="A197" s="33" t="s">
        <v>58</v>
      </c>
      <c r="E197" s="35" t="s">
        <v>10360</v>
      </c>
    </row>
    <row r="198" spans="1:16" ht="12.75" customHeight="1" x14ac:dyDescent="0.2">
      <c r="E198"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10156</v>
      </c>
      <c r="M3" s="36">
        <f>Rekapitulace!C138</f>
        <v>0</v>
      </c>
      <c r="N3" s="19" t="s">
        <v>15</v>
      </c>
      <c r="O3" t="s">
        <v>23</v>
      </c>
      <c r="P3" t="s">
        <v>28</v>
      </c>
    </row>
    <row r="4" spans="1:20" ht="15" customHeight="1" x14ac:dyDescent="0.25">
      <c r="A4" s="22" t="s">
        <v>20</v>
      </c>
      <c r="B4" s="23" t="s">
        <v>29</v>
      </c>
      <c r="C4" s="2" t="s">
        <v>10156</v>
      </c>
      <c r="D4" s="5"/>
      <c r="E4" s="23" t="s">
        <v>10157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10363</v>
      </c>
      <c r="E8" s="26" t="s">
        <v>10364</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10275</v>
      </c>
      <c r="D10" t="s">
        <v>5</v>
      </c>
      <c r="E10" s="29" t="s">
        <v>10276</v>
      </c>
      <c r="F10" s="30" t="s">
        <v>602</v>
      </c>
      <c r="G10" s="31">
        <v>13.48</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10365</v>
      </c>
    </row>
    <row r="13" spans="1:20" ht="12.75" customHeight="1" x14ac:dyDescent="0.2">
      <c r="E13" s="34" t="s">
        <v>59</v>
      </c>
    </row>
    <row r="14" spans="1:20" ht="12.75" customHeight="1" x14ac:dyDescent="0.2">
      <c r="A14" t="s">
        <v>52</v>
      </c>
      <c r="B14" s="10" t="s">
        <v>26</v>
      </c>
      <c r="C14" s="10" t="s">
        <v>10366</v>
      </c>
      <c r="D14" t="s">
        <v>5</v>
      </c>
      <c r="E14" s="29" t="s">
        <v>10367</v>
      </c>
      <c r="F14" s="30" t="s">
        <v>602</v>
      </c>
      <c r="G14" s="31">
        <v>13.48</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10365</v>
      </c>
    </row>
    <row r="17" spans="1:16" ht="12.75" customHeight="1" x14ac:dyDescent="0.2">
      <c r="E17" s="34" t="s">
        <v>10368</v>
      </c>
    </row>
    <row r="18" spans="1:16" ht="12.75" customHeight="1" x14ac:dyDescent="0.2">
      <c r="A18" t="s">
        <v>52</v>
      </c>
      <c r="B18" s="10" t="s">
        <v>64</v>
      </c>
      <c r="C18" s="10" t="s">
        <v>10369</v>
      </c>
      <c r="D18" t="s">
        <v>5</v>
      </c>
      <c r="E18" s="29" t="s">
        <v>10370</v>
      </c>
      <c r="F18" s="30" t="s">
        <v>2830</v>
      </c>
      <c r="G18" s="31">
        <v>209</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38.25" customHeight="1" x14ac:dyDescent="0.2">
      <c r="A20" s="33" t="s">
        <v>58</v>
      </c>
      <c r="E20" s="35" t="s">
        <v>10371</v>
      </c>
    </row>
    <row r="21" spans="1:16" ht="12.75" customHeight="1" x14ac:dyDescent="0.2">
      <c r="E21" s="34" t="s">
        <v>59</v>
      </c>
    </row>
    <row r="22" spans="1:16" ht="12.75" customHeight="1" x14ac:dyDescent="0.2">
      <c r="A22" t="s">
        <v>52</v>
      </c>
      <c r="B22" s="10" t="s">
        <v>67</v>
      </c>
      <c r="C22" s="10" t="s">
        <v>10372</v>
      </c>
      <c r="D22" t="s">
        <v>5</v>
      </c>
      <c r="E22" s="29" t="s">
        <v>10373</v>
      </c>
      <c r="F22" s="30" t="s">
        <v>1225</v>
      </c>
      <c r="G22" s="31">
        <v>5.8000000000000003E-2</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10374</v>
      </c>
    </row>
    <row r="25" spans="1:16" ht="12.75" customHeight="1" x14ac:dyDescent="0.2">
      <c r="E25" s="34" t="s">
        <v>59</v>
      </c>
    </row>
    <row r="26" spans="1:16" ht="12.75" customHeight="1" x14ac:dyDescent="0.2">
      <c r="A26" t="s">
        <v>52</v>
      </c>
      <c r="B26" s="10" t="s">
        <v>27</v>
      </c>
      <c r="C26" s="10" t="s">
        <v>10375</v>
      </c>
      <c r="D26" t="s">
        <v>5</v>
      </c>
      <c r="E26" s="29" t="s">
        <v>10376</v>
      </c>
      <c r="F26" s="30" t="s">
        <v>1225</v>
      </c>
      <c r="G26" s="31">
        <v>0.151</v>
      </c>
      <c r="H26" s="30">
        <v>0</v>
      </c>
      <c r="I26" s="30">
        <f>ROUND(G26*H26,6)</f>
        <v>0</v>
      </c>
      <c r="L26" s="32">
        <v>0</v>
      </c>
      <c r="M26" s="27">
        <f>ROUND(ROUND(L26,2)*ROUND(G26,3),2)</f>
        <v>0</v>
      </c>
      <c r="N26" s="30" t="s">
        <v>6030</v>
      </c>
      <c r="O26">
        <f>(M26*21)/100</f>
        <v>0</v>
      </c>
      <c r="P26" t="s">
        <v>28</v>
      </c>
    </row>
    <row r="27" spans="1:16" ht="12.75" customHeight="1" x14ac:dyDescent="0.2">
      <c r="A27" s="33" t="s">
        <v>57</v>
      </c>
      <c r="E27" s="34" t="s">
        <v>5</v>
      </c>
    </row>
    <row r="28" spans="1:16" ht="12.75" customHeight="1" x14ac:dyDescent="0.2">
      <c r="A28" s="33" t="s">
        <v>58</v>
      </c>
      <c r="E28" s="35" t="s">
        <v>10377</v>
      </c>
    </row>
    <row r="29" spans="1:16" ht="12.75" customHeight="1" x14ac:dyDescent="0.2">
      <c r="E29" s="34" t="s">
        <v>10368</v>
      </c>
    </row>
    <row r="30" spans="1:16" ht="12.75" customHeight="1" x14ac:dyDescent="0.2">
      <c r="A30" t="s">
        <v>49</v>
      </c>
      <c r="C30" s="11" t="s">
        <v>6971</v>
      </c>
      <c r="E30" s="28" t="s">
        <v>6972</v>
      </c>
      <c r="J30" s="27">
        <f>0</f>
        <v>0</v>
      </c>
      <c r="K30" s="27">
        <f>0</f>
        <v>0</v>
      </c>
      <c r="L30" s="27">
        <f>0+L31+L35+L39</f>
        <v>0</v>
      </c>
      <c r="M30" s="27">
        <f>0+M31+M35+M39</f>
        <v>0</v>
      </c>
    </row>
    <row r="31" spans="1:16" ht="12.75" customHeight="1" x14ac:dyDescent="0.2">
      <c r="A31" t="s">
        <v>52</v>
      </c>
      <c r="B31" s="10" t="s">
        <v>72</v>
      </c>
      <c r="C31" s="10" t="s">
        <v>6987</v>
      </c>
      <c r="D31" t="s">
        <v>5</v>
      </c>
      <c r="E31" s="29" t="s">
        <v>7833</v>
      </c>
      <c r="F31" s="30" t="s">
        <v>55</v>
      </c>
      <c r="G31" s="31">
        <v>4</v>
      </c>
      <c r="H31" s="30">
        <v>0</v>
      </c>
      <c r="I31" s="30">
        <f>ROUND(G31*H31,6)</f>
        <v>0</v>
      </c>
      <c r="L31" s="32">
        <v>0</v>
      </c>
      <c r="M31" s="27">
        <f>ROUND(ROUND(L31,2)*ROUND(G31,3),2)</f>
        <v>0</v>
      </c>
      <c r="N31" s="30" t="s">
        <v>6030</v>
      </c>
      <c r="O31">
        <f>(M31*21)/100</f>
        <v>0</v>
      </c>
      <c r="P31" t="s">
        <v>28</v>
      </c>
    </row>
    <row r="32" spans="1:16" ht="12.75" customHeight="1" x14ac:dyDescent="0.2">
      <c r="A32" s="33" t="s">
        <v>57</v>
      </c>
      <c r="E32" s="34" t="s">
        <v>7834</v>
      </c>
    </row>
    <row r="33" spans="1:16" ht="12.75" customHeight="1" x14ac:dyDescent="0.2">
      <c r="A33" s="33" t="s">
        <v>58</v>
      </c>
      <c r="E33" s="35" t="s">
        <v>10378</v>
      </c>
    </row>
    <row r="34" spans="1:16" ht="12.75" customHeight="1" x14ac:dyDescent="0.2">
      <c r="E34" s="34" t="s">
        <v>59</v>
      </c>
    </row>
    <row r="35" spans="1:16" ht="12.75" customHeight="1" x14ac:dyDescent="0.2">
      <c r="A35" t="s">
        <v>52</v>
      </c>
      <c r="B35" s="10" t="s">
        <v>75</v>
      </c>
      <c r="C35" s="10" t="s">
        <v>10379</v>
      </c>
      <c r="D35" t="s">
        <v>5</v>
      </c>
      <c r="E35" s="29" t="s">
        <v>10380</v>
      </c>
      <c r="F35" s="30" t="s">
        <v>602</v>
      </c>
      <c r="G35" s="31">
        <v>1.728</v>
      </c>
      <c r="H35" s="30">
        <v>0</v>
      </c>
      <c r="I35" s="30">
        <f>ROUND(G35*H35,6)</f>
        <v>0</v>
      </c>
      <c r="L35" s="32">
        <v>0</v>
      </c>
      <c r="M35" s="27">
        <f>ROUND(ROUND(L35,2)*ROUND(G35,3),2)</f>
        <v>0</v>
      </c>
      <c r="N35" s="30" t="s">
        <v>6030</v>
      </c>
      <c r="O35">
        <f>(M35*21)/100</f>
        <v>0</v>
      </c>
      <c r="P35" t="s">
        <v>28</v>
      </c>
    </row>
    <row r="36" spans="1:16" ht="12.75" customHeight="1" x14ac:dyDescent="0.2">
      <c r="A36" s="33" t="s">
        <v>57</v>
      </c>
      <c r="E36" s="34" t="s">
        <v>5</v>
      </c>
    </row>
    <row r="37" spans="1:16" ht="12.75" customHeight="1" x14ac:dyDescent="0.2">
      <c r="A37" s="33" t="s">
        <v>58</v>
      </c>
      <c r="E37" s="35" t="s">
        <v>10381</v>
      </c>
    </row>
    <row r="38" spans="1:16" ht="12.75" customHeight="1" x14ac:dyDescent="0.2">
      <c r="E38" s="34" t="s">
        <v>59</v>
      </c>
    </row>
    <row r="39" spans="1:16" ht="12.75" customHeight="1" x14ac:dyDescent="0.2">
      <c r="A39" t="s">
        <v>52</v>
      </c>
      <c r="B39" s="10" t="s">
        <v>78</v>
      </c>
      <c r="C39" s="10" t="s">
        <v>10382</v>
      </c>
      <c r="D39" t="s">
        <v>5</v>
      </c>
      <c r="E39" s="29" t="s">
        <v>10383</v>
      </c>
      <c r="F39" s="30" t="s">
        <v>126</v>
      </c>
      <c r="G39" s="31">
        <v>3.1419999999999999</v>
      </c>
      <c r="H39" s="30">
        <v>0</v>
      </c>
      <c r="I39" s="30">
        <f>ROUND(G39*H39,6)</f>
        <v>0</v>
      </c>
      <c r="L39" s="32">
        <v>0</v>
      </c>
      <c r="M39" s="27">
        <f>ROUND(ROUND(L39,2)*ROUND(G39,3),2)</f>
        <v>0</v>
      </c>
      <c r="N39" s="30" t="s">
        <v>6030</v>
      </c>
      <c r="O39">
        <f>(M39*21)/100</f>
        <v>0</v>
      </c>
      <c r="P39" t="s">
        <v>28</v>
      </c>
    </row>
    <row r="40" spans="1:16" ht="12.75" customHeight="1" x14ac:dyDescent="0.2">
      <c r="A40" s="33" t="s">
        <v>57</v>
      </c>
      <c r="E40" s="34" t="s">
        <v>5</v>
      </c>
    </row>
    <row r="41" spans="1:16" ht="12.75" customHeight="1" x14ac:dyDescent="0.2">
      <c r="A41" s="33" t="s">
        <v>58</v>
      </c>
      <c r="E41" s="35" t="s">
        <v>10384</v>
      </c>
    </row>
    <row r="42" spans="1:16" ht="12.75" customHeight="1" x14ac:dyDescent="0.2">
      <c r="E42" s="34" t="s">
        <v>59</v>
      </c>
    </row>
    <row r="43" spans="1:16" ht="12.75" customHeight="1" x14ac:dyDescent="0.2">
      <c r="A43" t="s">
        <v>49</v>
      </c>
      <c r="C43" s="11" t="s">
        <v>6212</v>
      </c>
      <c r="E43" s="28" t="s">
        <v>6213</v>
      </c>
      <c r="J43" s="27">
        <f>0</f>
        <v>0</v>
      </c>
      <c r="K43" s="27">
        <f>0</f>
        <v>0</v>
      </c>
      <c r="L43" s="27">
        <f>0+L44+L48</f>
        <v>0</v>
      </c>
      <c r="M43" s="27">
        <f>0+M44+M48</f>
        <v>0</v>
      </c>
    </row>
    <row r="44" spans="1:16" ht="12.75" customHeight="1" x14ac:dyDescent="0.2">
      <c r="A44" t="s">
        <v>52</v>
      </c>
      <c r="B44" s="10" t="s">
        <v>81</v>
      </c>
      <c r="C44" s="10" t="s">
        <v>10385</v>
      </c>
      <c r="D44" t="s">
        <v>5</v>
      </c>
      <c r="E44" s="29" t="s">
        <v>10386</v>
      </c>
      <c r="F44" s="30" t="s">
        <v>602</v>
      </c>
      <c r="G44" s="31">
        <v>9.81</v>
      </c>
      <c r="H44" s="30">
        <v>0</v>
      </c>
      <c r="I44" s="30">
        <f>ROUND(G44*H44,6)</f>
        <v>0</v>
      </c>
      <c r="L44" s="32">
        <v>0</v>
      </c>
      <c r="M44" s="27">
        <f>ROUND(ROUND(L44,2)*ROUND(G44,3),2)</f>
        <v>0</v>
      </c>
      <c r="N44" s="30" t="s">
        <v>6030</v>
      </c>
      <c r="O44">
        <f>(M44*21)/100</f>
        <v>0</v>
      </c>
      <c r="P44" t="s">
        <v>28</v>
      </c>
    </row>
    <row r="45" spans="1:16" ht="12.75" customHeight="1" x14ac:dyDescent="0.2">
      <c r="A45" s="33" t="s">
        <v>57</v>
      </c>
      <c r="E45" s="34" t="s">
        <v>10387</v>
      </c>
    </row>
    <row r="46" spans="1:16" ht="12.75" customHeight="1" x14ac:dyDescent="0.2">
      <c r="A46" s="33" t="s">
        <v>58</v>
      </c>
      <c r="E46" s="35" t="s">
        <v>10388</v>
      </c>
    </row>
    <row r="47" spans="1:16" ht="12.75" customHeight="1" x14ac:dyDescent="0.2">
      <c r="E47" s="34" t="s">
        <v>59</v>
      </c>
    </row>
    <row r="48" spans="1:16" ht="12.75" customHeight="1" x14ac:dyDescent="0.2">
      <c r="A48" t="s">
        <v>52</v>
      </c>
      <c r="B48" s="10" t="s">
        <v>84</v>
      </c>
      <c r="C48" s="10" t="s">
        <v>10389</v>
      </c>
      <c r="D48" t="s">
        <v>5</v>
      </c>
      <c r="E48" s="29" t="s">
        <v>10390</v>
      </c>
      <c r="F48" s="30" t="s">
        <v>55</v>
      </c>
      <c r="G48" s="31">
        <v>4</v>
      </c>
      <c r="H48" s="30">
        <v>0</v>
      </c>
      <c r="I48" s="30">
        <f>ROUND(G48*H48,6)</f>
        <v>0</v>
      </c>
      <c r="L48" s="32">
        <v>0</v>
      </c>
      <c r="M48" s="27">
        <f>ROUND(ROUND(L48,2)*ROUND(G48,3),2)</f>
        <v>0</v>
      </c>
      <c r="N48" s="30" t="s">
        <v>6030</v>
      </c>
      <c r="O48">
        <f>(M48*21)/100</f>
        <v>0</v>
      </c>
      <c r="P48" t="s">
        <v>28</v>
      </c>
    </row>
    <row r="49" spans="1:16" ht="12.75" customHeight="1" x14ac:dyDescent="0.2">
      <c r="A49" s="33" t="s">
        <v>57</v>
      </c>
      <c r="E49" s="34" t="s">
        <v>10391</v>
      </c>
    </row>
    <row r="50" spans="1:16" ht="12.75" customHeight="1" x14ac:dyDescent="0.2">
      <c r="A50" s="33" t="s">
        <v>58</v>
      </c>
      <c r="E50" s="35" t="s">
        <v>10392</v>
      </c>
    </row>
    <row r="51" spans="1:16" ht="12.75" customHeight="1" x14ac:dyDescent="0.2">
      <c r="E51" s="34" t="s">
        <v>59</v>
      </c>
    </row>
    <row r="52" spans="1:16" ht="12.75" customHeight="1" x14ac:dyDescent="0.2">
      <c r="A52" t="s">
        <v>49</v>
      </c>
      <c r="C52" s="11" t="s">
        <v>6281</v>
      </c>
      <c r="E52" s="28" t="s">
        <v>6282</v>
      </c>
      <c r="J52" s="27">
        <f>0</f>
        <v>0</v>
      </c>
      <c r="K52" s="27">
        <f>0</f>
        <v>0</v>
      </c>
      <c r="L52" s="27">
        <f>0+L53+L57+L61+L65+L69+L73</f>
        <v>0</v>
      </c>
      <c r="M52" s="27">
        <f>0+M53+M57+M61+M65+M69+M73</f>
        <v>0</v>
      </c>
    </row>
    <row r="53" spans="1:16" ht="12.75" customHeight="1" x14ac:dyDescent="0.2">
      <c r="A53" t="s">
        <v>52</v>
      </c>
      <c r="B53" s="10" t="s">
        <v>87</v>
      </c>
      <c r="C53" s="10" t="s">
        <v>7193</v>
      </c>
      <c r="D53" t="s">
        <v>5</v>
      </c>
      <c r="E53" s="29" t="s">
        <v>9934</v>
      </c>
      <c r="F53" s="30" t="s">
        <v>2830</v>
      </c>
      <c r="G53" s="31">
        <v>25.452000000000002</v>
      </c>
      <c r="H53" s="30">
        <v>0</v>
      </c>
      <c r="I53" s="30">
        <f>ROUND(G53*H53,6)</f>
        <v>0</v>
      </c>
      <c r="L53" s="32">
        <v>0</v>
      </c>
      <c r="M53" s="27">
        <f>ROUND(ROUND(L53,2)*ROUND(G53,3),2)</f>
        <v>0</v>
      </c>
      <c r="N53" s="30" t="s">
        <v>6030</v>
      </c>
      <c r="O53">
        <f>(M53*21)/100</f>
        <v>0</v>
      </c>
      <c r="P53" t="s">
        <v>28</v>
      </c>
    </row>
    <row r="54" spans="1:16" ht="12.75" customHeight="1" x14ac:dyDescent="0.2">
      <c r="A54" s="33" t="s">
        <v>57</v>
      </c>
      <c r="E54" s="34" t="s">
        <v>5</v>
      </c>
    </row>
    <row r="55" spans="1:16" ht="12.75" customHeight="1" x14ac:dyDescent="0.2">
      <c r="A55" s="33" t="s">
        <v>58</v>
      </c>
      <c r="E55" s="35" t="s">
        <v>10393</v>
      </c>
    </row>
    <row r="56" spans="1:16" ht="12.75" customHeight="1" x14ac:dyDescent="0.2">
      <c r="E56" s="34" t="s">
        <v>59</v>
      </c>
    </row>
    <row r="57" spans="1:16" ht="12.75" customHeight="1" x14ac:dyDescent="0.2">
      <c r="A57" t="s">
        <v>52</v>
      </c>
      <c r="B57" s="10" t="s">
        <v>90</v>
      </c>
      <c r="C57" s="10" t="s">
        <v>7198</v>
      </c>
      <c r="D57" t="s">
        <v>5</v>
      </c>
      <c r="E57" s="29" t="s">
        <v>7952</v>
      </c>
      <c r="F57" s="30" t="s">
        <v>2830</v>
      </c>
      <c r="G57" s="31">
        <v>52</v>
      </c>
      <c r="H57" s="30">
        <v>0</v>
      </c>
      <c r="I57" s="30">
        <f>ROUND(G57*H57,6)</f>
        <v>0</v>
      </c>
      <c r="L57" s="32">
        <v>0</v>
      </c>
      <c r="M57" s="27">
        <f>ROUND(ROUND(L57,2)*ROUND(G57,3),2)</f>
        <v>0</v>
      </c>
      <c r="N57" s="30" t="s">
        <v>6030</v>
      </c>
      <c r="O57">
        <f>(M57*21)/100</f>
        <v>0</v>
      </c>
      <c r="P57" t="s">
        <v>28</v>
      </c>
    </row>
    <row r="58" spans="1:16" ht="12.75" customHeight="1" x14ac:dyDescent="0.2">
      <c r="A58" s="33" t="s">
        <v>57</v>
      </c>
      <c r="E58" s="34" t="s">
        <v>5</v>
      </c>
    </row>
    <row r="59" spans="1:16" ht="12.75" customHeight="1" x14ac:dyDescent="0.2">
      <c r="A59" s="33" t="s">
        <v>58</v>
      </c>
      <c r="E59" s="35" t="s">
        <v>10394</v>
      </c>
    </row>
    <row r="60" spans="1:16" ht="12.75" customHeight="1" x14ac:dyDescent="0.2">
      <c r="E60" s="34" t="s">
        <v>59</v>
      </c>
    </row>
    <row r="61" spans="1:16" ht="12.75" customHeight="1" x14ac:dyDescent="0.2">
      <c r="A61" t="s">
        <v>52</v>
      </c>
      <c r="B61" s="10" t="s">
        <v>93</v>
      </c>
      <c r="C61" s="10" t="s">
        <v>10395</v>
      </c>
      <c r="D61" t="s">
        <v>5</v>
      </c>
      <c r="E61" s="29" t="s">
        <v>10396</v>
      </c>
      <c r="F61" s="30" t="s">
        <v>602</v>
      </c>
      <c r="G61" s="31">
        <v>3.6</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12.75" customHeight="1" x14ac:dyDescent="0.2">
      <c r="A63" s="33" t="s">
        <v>58</v>
      </c>
      <c r="E63" s="35" t="s">
        <v>10397</v>
      </c>
    </row>
    <row r="64" spans="1:16" ht="12.75" customHeight="1" x14ac:dyDescent="0.2">
      <c r="E64" s="34" t="s">
        <v>10368</v>
      </c>
    </row>
    <row r="65" spans="1:16" ht="12.75" customHeight="1" x14ac:dyDescent="0.2">
      <c r="A65" t="s">
        <v>52</v>
      </c>
      <c r="B65" s="10" t="s">
        <v>95</v>
      </c>
      <c r="C65" s="10" t="s">
        <v>10398</v>
      </c>
      <c r="D65" t="s">
        <v>5</v>
      </c>
      <c r="E65" s="29" t="s">
        <v>10399</v>
      </c>
      <c r="F65" s="30" t="s">
        <v>126</v>
      </c>
      <c r="G65" s="31">
        <v>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10400</v>
      </c>
    </row>
    <row r="68" spans="1:16" ht="12.75" customHeight="1" x14ac:dyDescent="0.2">
      <c r="E68" s="34" t="s">
        <v>10368</v>
      </c>
    </row>
    <row r="69" spans="1:16" ht="12.75" customHeight="1" x14ac:dyDescent="0.2">
      <c r="A69" t="s">
        <v>52</v>
      </c>
      <c r="B69" s="10" t="s">
        <v>97</v>
      </c>
      <c r="C69" s="10" t="s">
        <v>7225</v>
      </c>
      <c r="D69" t="s">
        <v>5</v>
      </c>
      <c r="E69" s="29" t="s">
        <v>9940</v>
      </c>
      <c r="F69" s="30" t="s">
        <v>2830</v>
      </c>
      <c r="G69" s="31">
        <v>63.728000000000002</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38.25" customHeight="1" x14ac:dyDescent="0.2">
      <c r="A71" s="33" t="s">
        <v>58</v>
      </c>
      <c r="E71" s="35" t="s">
        <v>10401</v>
      </c>
    </row>
    <row r="72" spans="1:16" ht="12.75" customHeight="1" x14ac:dyDescent="0.2">
      <c r="E72" s="34" t="s">
        <v>59</v>
      </c>
    </row>
    <row r="73" spans="1:16" ht="12.75" customHeight="1" x14ac:dyDescent="0.2">
      <c r="A73" t="s">
        <v>52</v>
      </c>
      <c r="B73" s="10" t="s">
        <v>99</v>
      </c>
      <c r="C73" s="10" t="s">
        <v>8974</v>
      </c>
      <c r="D73" t="s">
        <v>5</v>
      </c>
      <c r="E73" s="29" t="s">
        <v>9943</v>
      </c>
      <c r="F73" s="30" t="s">
        <v>2830</v>
      </c>
      <c r="G73" s="31">
        <v>77.451999999999998</v>
      </c>
      <c r="H73" s="30">
        <v>0</v>
      </c>
      <c r="I73" s="30">
        <f>ROUND(G73*H73,6)</f>
        <v>0</v>
      </c>
      <c r="L73" s="32">
        <v>0</v>
      </c>
      <c r="M73" s="27">
        <f>ROUND(ROUND(L73,2)*ROUND(G73,3),2)</f>
        <v>0</v>
      </c>
      <c r="N73" s="30" t="s">
        <v>6030</v>
      </c>
      <c r="O73">
        <f>(M73*21)/100</f>
        <v>0</v>
      </c>
      <c r="P73" t="s">
        <v>28</v>
      </c>
    </row>
    <row r="74" spans="1:16" ht="12.75" customHeight="1" x14ac:dyDescent="0.2">
      <c r="A74" s="33" t="s">
        <v>57</v>
      </c>
      <c r="E74" s="34" t="s">
        <v>5</v>
      </c>
    </row>
    <row r="75" spans="1:16" ht="38.25" customHeight="1" x14ac:dyDescent="0.2">
      <c r="A75" s="33" t="s">
        <v>58</v>
      </c>
      <c r="E75" s="35" t="s">
        <v>10402</v>
      </c>
    </row>
    <row r="76" spans="1:16" ht="12.75" customHeight="1" x14ac:dyDescent="0.2">
      <c r="E76" s="34" t="s">
        <v>59</v>
      </c>
    </row>
    <row r="77" spans="1:16" ht="12.75" customHeight="1" x14ac:dyDescent="0.2">
      <c r="A77" t="s">
        <v>49</v>
      </c>
      <c r="C77" s="11" t="s">
        <v>10403</v>
      </c>
      <c r="E77" s="28" t="s">
        <v>10404</v>
      </c>
      <c r="J77" s="27">
        <f>0</f>
        <v>0</v>
      </c>
      <c r="K77" s="27">
        <f>0</f>
        <v>0</v>
      </c>
      <c r="L77" s="27">
        <f>0+L78+L82+L86+L90+L94</f>
        <v>0</v>
      </c>
      <c r="M77" s="27">
        <f>0+M78+M82+M86+M90+M94</f>
        <v>0</v>
      </c>
    </row>
    <row r="78" spans="1:16" ht="12.75" customHeight="1" x14ac:dyDescent="0.2">
      <c r="A78" t="s">
        <v>52</v>
      </c>
      <c r="B78" s="10" t="s">
        <v>101</v>
      </c>
      <c r="C78" s="10" t="s">
        <v>10405</v>
      </c>
      <c r="D78" t="s">
        <v>5</v>
      </c>
      <c r="E78" s="29" t="s">
        <v>10406</v>
      </c>
      <c r="F78" s="30" t="s">
        <v>602</v>
      </c>
      <c r="G78" s="31">
        <v>9.7050000000000001</v>
      </c>
      <c r="H78" s="30">
        <v>0</v>
      </c>
      <c r="I78" s="30">
        <f>ROUND(G78*H78,6)</f>
        <v>0</v>
      </c>
      <c r="L78" s="32">
        <v>0</v>
      </c>
      <c r="M78" s="27">
        <f>ROUND(ROUND(L78,2)*ROUND(G78,3),2)</f>
        <v>0</v>
      </c>
      <c r="N78" s="30" t="s">
        <v>6030</v>
      </c>
      <c r="O78">
        <f>(M78*21)/100</f>
        <v>0</v>
      </c>
      <c r="P78" t="s">
        <v>28</v>
      </c>
    </row>
    <row r="79" spans="1:16" ht="12.75" customHeight="1" x14ac:dyDescent="0.2">
      <c r="A79" s="33" t="s">
        <v>57</v>
      </c>
      <c r="E79" s="34" t="s">
        <v>5</v>
      </c>
    </row>
    <row r="80" spans="1:16" ht="12.75" customHeight="1" x14ac:dyDescent="0.2">
      <c r="A80" s="33" t="s">
        <v>58</v>
      </c>
      <c r="E80" s="35" t="s">
        <v>10407</v>
      </c>
    </row>
    <row r="81" spans="1:16" ht="12.75" customHeight="1" x14ac:dyDescent="0.2">
      <c r="E81" s="34" t="s">
        <v>59</v>
      </c>
    </row>
    <row r="82" spans="1:16" ht="12.75" customHeight="1" x14ac:dyDescent="0.2">
      <c r="A82" t="s">
        <v>52</v>
      </c>
      <c r="B82" s="10" t="s">
        <v>104</v>
      </c>
      <c r="C82" s="10" t="s">
        <v>10408</v>
      </c>
      <c r="D82" t="s">
        <v>5</v>
      </c>
      <c r="E82" s="29" t="s">
        <v>10409</v>
      </c>
      <c r="F82" s="30" t="s">
        <v>602</v>
      </c>
      <c r="G82" s="31">
        <v>9.7050000000000001</v>
      </c>
      <c r="H82" s="30">
        <v>0</v>
      </c>
      <c r="I82" s="30">
        <f>ROUND(G82*H82,6)</f>
        <v>0</v>
      </c>
      <c r="L82" s="32">
        <v>0</v>
      </c>
      <c r="M82" s="27">
        <f>ROUND(ROUND(L82,2)*ROUND(G82,3),2)</f>
        <v>0</v>
      </c>
      <c r="N82" s="30" t="s">
        <v>6030</v>
      </c>
      <c r="O82">
        <f>(M82*21)/100</f>
        <v>0</v>
      </c>
      <c r="P82" t="s">
        <v>28</v>
      </c>
    </row>
    <row r="83" spans="1:16" ht="12.75" customHeight="1" x14ac:dyDescent="0.2">
      <c r="A83" s="33" t="s">
        <v>57</v>
      </c>
      <c r="E83" s="34" t="s">
        <v>5</v>
      </c>
    </row>
    <row r="84" spans="1:16" ht="12.75" customHeight="1" x14ac:dyDescent="0.2">
      <c r="A84" s="33" t="s">
        <v>58</v>
      </c>
      <c r="E84" s="35" t="s">
        <v>10407</v>
      </c>
    </row>
    <row r="85" spans="1:16" ht="12.75" customHeight="1" x14ac:dyDescent="0.2">
      <c r="E85" s="34" t="s">
        <v>59</v>
      </c>
    </row>
    <row r="86" spans="1:16" ht="12.75" customHeight="1" x14ac:dyDescent="0.2">
      <c r="A86" t="s">
        <v>52</v>
      </c>
      <c r="B86" s="10" t="s">
        <v>107</v>
      </c>
      <c r="C86" s="10" t="s">
        <v>10410</v>
      </c>
      <c r="D86" t="s">
        <v>5</v>
      </c>
      <c r="E86" s="29" t="s">
        <v>10411</v>
      </c>
      <c r="F86" s="30" t="s">
        <v>602</v>
      </c>
      <c r="G86" s="31">
        <v>29.114999999999998</v>
      </c>
      <c r="H86" s="30">
        <v>0</v>
      </c>
      <c r="I86" s="30">
        <f>ROUND(G86*H86,6)</f>
        <v>0</v>
      </c>
      <c r="L86" s="32">
        <v>0</v>
      </c>
      <c r="M86" s="27">
        <f>ROUND(ROUND(L86,2)*ROUND(G86,3),2)</f>
        <v>0</v>
      </c>
      <c r="N86" s="30" t="s">
        <v>6030</v>
      </c>
      <c r="O86">
        <f>(M86*21)/100</f>
        <v>0</v>
      </c>
      <c r="P86" t="s">
        <v>28</v>
      </c>
    </row>
    <row r="87" spans="1:16" ht="12.75" customHeight="1" x14ac:dyDescent="0.2">
      <c r="A87" s="33" t="s">
        <v>57</v>
      </c>
      <c r="E87" s="34" t="s">
        <v>5</v>
      </c>
    </row>
    <row r="88" spans="1:16" ht="12.75" customHeight="1" x14ac:dyDescent="0.2">
      <c r="A88" s="33" t="s">
        <v>58</v>
      </c>
      <c r="E88" s="35" t="s">
        <v>10412</v>
      </c>
    </row>
    <row r="89" spans="1:16" ht="12.75" customHeight="1" x14ac:dyDescent="0.2">
      <c r="E89" s="34" t="s">
        <v>59</v>
      </c>
    </row>
    <row r="90" spans="1:16" ht="12.75" customHeight="1" x14ac:dyDescent="0.2">
      <c r="A90" t="s">
        <v>52</v>
      </c>
      <c r="B90" s="10" t="s">
        <v>110</v>
      </c>
      <c r="C90" s="10" t="s">
        <v>10413</v>
      </c>
      <c r="D90" t="s">
        <v>5</v>
      </c>
      <c r="E90" s="29" t="s">
        <v>10414</v>
      </c>
      <c r="F90" s="30" t="s">
        <v>602</v>
      </c>
      <c r="G90" s="31">
        <v>9.7050000000000001</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51" customHeight="1" x14ac:dyDescent="0.2">
      <c r="A92" s="33" t="s">
        <v>58</v>
      </c>
      <c r="E92" s="35" t="s">
        <v>10415</v>
      </c>
    </row>
    <row r="93" spans="1:16" ht="12.75" customHeight="1" x14ac:dyDescent="0.2">
      <c r="E93" s="34" t="s">
        <v>59</v>
      </c>
    </row>
    <row r="94" spans="1:16" ht="12.75" customHeight="1" x14ac:dyDescent="0.2">
      <c r="A94" t="s">
        <v>52</v>
      </c>
      <c r="B94" s="10" t="s">
        <v>158</v>
      </c>
      <c r="C94" s="10" t="s">
        <v>10416</v>
      </c>
      <c r="D94" t="s">
        <v>5</v>
      </c>
      <c r="E94" s="29" t="s">
        <v>10417</v>
      </c>
      <c r="F94" s="30" t="s">
        <v>602</v>
      </c>
      <c r="G94" s="31">
        <v>9.7050000000000001</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10407</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10047</v>
      </c>
      <c r="D99" t="s">
        <v>5</v>
      </c>
      <c r="E99" s="29" t="s">
        <v>10048</v>
      </c>
      <c r="F99" s="30" t="s">
        <v>602</v>
      </c>
      <c r="G99" s="31">
        <v>32</v>
      </c>
      <c r="H99" s="30">
        <v>0</v>
      </c>
      <c r="I99" s="30">
        <f>ROUND(G99*H99,6)</f>
        <v>0</v>
      </c>
      <c r="L99" s="32">
        <v>0</v>
      </c>
      <c r="M99" s="27">
        <f>ROUND(ROUND(L99,2)*ROUND(G99,3),2)</f>
        <v>0</v>
      </c>
      <c r="N99" s="30" t="s">
        <v>6030</v>
      </c>
      <c r="O99">
        <f>(M99*21)/100</f>
        <v>0</v>
      </c>
      <c r="P99" t="s">
        <v>28</v>
      </c>
    </row>
    <row r="100" spans="1:16" ht="12.75" customHeight="1" x14ac:dyDescent="0.2">
      <c r="A100" s="33" t="s">
        <v>57</v>
      </c>
      <c r="E100" s="34" t="s">
        <v>5</v>
      </c>
    </row>
    <row r="101" spans="1:16" ht="12.75" customHeight="1" x14ac:dyDescent="0.2">
      <c r="A101" s="33" t="s">
        <v>58</v>
      </c>
      <c r="E101" s="35" t="s">
        <v>10418</v>
      </c>
    </row>
    <row r="102" spans="1:16" ht="12.75" customHeight="1" x14ac:dyDescent="0.2">
      <c r="E102" s="34" t="s">
        <v>59</v>
      </c>
    </row>
    <row r="103" spans="1:16" ht="12.75" customHeight="1" x14ac:dyDescent="0.2">
      <c r="A103" t="s">
        <v>52</v>
      </c>
      <c r="B103" s="10" t="s">
        <v>162</v>
      </c>
      <c r="C103" s="10" t="s">
        <v>10419</v>
      </c>
      <c r="D103" t="s">
        <v>5</v>
      </c>
      <c r="E103" s="29" t="s">
        <v>10420</v>
      </c>
      <c r="F103" s="30" t="s">
        <v>602</v>
      </c>
      <c r="G103" s="31">
        <v>13.48</v>
      </c>
      <c r="H103" s="30">
        <v>0</v>
      </c>
      <c r="I103" s="30">
        <f>ROUND(G103*H103,6)</f>
        <v>0</v>
      </c>
      <c r="L103" s="32">
        <v>0</v>
      </c>
      <c r="M103" s="27">
        <f>ROUND(ROUND(L103,2)*ROUND(G103,3),2)</f>
        <v>0</v>
      </c>
      <c r="N103" s="30" t="s">
        <v>6030</v>
      </c>
      <c r="O103">
        <f>(M103*21)/100</f>
        <v>0</v>
      </c>
      <c r="P103" t="s">
        <v>28</v>
      </c>
    </row>
    <row r="104" spans="1:16" ht="12.75" customHeight="1" x14ac:dyDescent="0.2">
      <c r="A104" s="33" t="s">
        <v>57</v>
      </c>
      <c r="E104" s="34" t="s">
        <v>5</v>
      </c>
    </row>
    <row r="105" spans="1:16" ht="12.75" customHeight="1" x14ac:dyDescent="0.2">
      <c r="A105" s="33" t="s">
        <v>58</v>
      </c>
      <c r="E105" s="35" t="s">
        <v>10421</v>
      </c>
    </row>
    <row r="106" spans="1:16" ht="12.75" customHeight="1" x14ac:dyDescent="0.2">
      <c r="E106" s="34" t="s">
        <v>59</v>
      </c>
    </row>
    <row r="107" spans="1:16" ht="12.75" customHeight="1" x14ac:dyDescent="0.2">
      <c r="A107" t="s">
        <v>52</v>
      </c>
      <c r="B107" s="10" t="s">
        <v>163</v>
      </c>
      <c r="C107" s="10" t="s">
        <v>10422</v>
      </c>
      <c r="D107" t="s">
        <v>5</v>
      </c>
      <c r="E107" s="29" t="s">
        <v>10423</v>
      </c>
      <c r="F107" s="30" t="s">
        <v>126</v>
      </c>
      <c r="G107" s="31">
        <v>16</v>
      </c>
      <c r="H107" s="30">
        <v>0</v>
      </c>
      <c r="I107" s="30">
        <f>ROUND(G107*H107,6)</f>
        <v>0</v>
      </c>
      <c r="L107" s="32">
        <v>0</v>
      </c>
      <c r="M107" s="27">
        <f>ROUND(ROUND(L107,2)*ROUND(G107,3),2)</f>
        <v>0</v>
      </c>
      <c r="N107" s="30" t="s">
        <v>6030</v>
      </c>
      <c r="O107">
        <f>(M107*21)/100</f>
        <v>0</v>
      </c>
      <c r="P107" t="s">
        <v>28</v>
      </c>
    </row>
    <row r="108" spans="1:16" ht="12.75" customHeight="1" x14ac:dyDescent="0.2">
      <c r="A108" s="33" t="s">
        <v>57</v>
      </c>
      <c r="E108" s="34" t="s">
        <v>5</v>
      </c>
    </row>
    <row r="109" spans="1:16" ht="12.75" customHeight="1" x14ac:dyDescent="0.2">
      <c r="A109" s="33" t="s">
        <v>58</v>
      </c>
      <c r="E109" s="35" t="s">
        <v>10424</v>
      </c>
    </row>
    <row r="110" spans="1:16" ht="12.75" customHeight="1" x14ac:dyDescent="0.2">
      <c r="E110" s="34" t="s">
        <v>59</v>
      </c>
    </row>
    <row r="111" spans="1:16" ht="12.75" customHeight="1" x14ac:dyDescent="0.2">
      <c r="A111" t="s">
        <v>49</v>
      </c>
      <c r="C111" s="11" t="s">
        <v>6502</v>
      </c>
      <c r="E111" s="28" t="s">
        <v>6503</v>
      </c>
      <c r="J111" s="27">
        <f>0</f>
        <v>0</v>
      </c>
      <c r="K111" s="27">
        <f>0</f>
        <v>0</v>
      </c>
      <c r="L111" s="27">
        <f>0+L112</f>
        <v>0</v>
      </c>
      <c r="M111" s="27">
        <f>0+M112</f>
        <v>0</v>
      </c>
    </row>
    <row r="112" spans="1:16" ht="12.75" customHeight="1" x14ac:dyDescent="0.2">
      <c r="A112" t="s">
        <v>52</v>
      </c>
      <c r="B112" s="10" t="s">
        <v>164</v>
      </c>
      <c r="C112" s="10" t="s">
        <v>9315</v>
      </c>
      <c r="D112" t="s">
        <v>5</v>
      </c>
      <c r="E112" s="29" t="s">
        <v>10135</v>
      </c>
      <c r="F112" s="30" t="s">
        <v>1225</v>
      </c>
      <c r="G112" s="31">
        <v>0.44700000000000001</v>
      </c>
      <c r="H112" s="30">
        <v>0</v>
      </c>
      <c r="I112" s="30">
        <f>ROUND(G112*H112,6)</f>
        <v>0</v>
      </c>
      <c r="L112" s="32">
        <v>0</v>
      </c>
      <c r="M112" s="27">
        <f>ROUND(ROUND(L112,2)*ROUND(G112,3),2)</f>
        <v>0</v>
      </c>
      <c r="N112" s="30" t="s">
        <v>6030</v>
      </c>
      <c r="O112">
        <f>(M112*21)/100</f>
        <v>0</v>
      </c>
      <c r="P112" t="s">
        <v>28</v>
      </c>
    </row>
    <row r="113" spans="1:16" ht="12.75" customHeight="1" x14ac:dyDescent="0.2">
      <c r="A113" s="33" t="s">
        <v>57</v>
      </c>
      <c r="E113" s="34" t="s">
        <v>5</v>
      </c>
    </row>
    <row r="114" spans="1:16" ht="12.75" customHeight="1" x14ac:dyDescent="0.2">
      <c r="A114" s="33" t="s">
        <v>58</v>
      </c>
      <c r="E114" s="35" t="s">
        <v>10425</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6517</v>
      </c>
      <c r="D117" t="s">
        <v>5</v>
      </c>
      <c r="E117" s="29" t="s">
        <v>6518</v>
      </c>
      <c r="F117" s="30" t="s">
        <v>1225</v>
      </c>
      <c r="G117" s="31">
        <v>0.184</v>
      </c>
      <c r="H117" s="30">
        <v>0</v>
      </c>
      <c r="I117" s="30">
        <f>ROUND(G117*H117,6)</f>
        <v>0</v>
      </c>
      <c r="L117" s="32">
        <v>0</v>
      </c>
      <c r="M117" s="27">
        <f>ROUND(ROUND(L117,2)*ROUND(G117,3),2)</f>
        <v>0</v>
      </c>
      <c r="N117" s="30" t="s">
        <v>6030</v>
      </c>
      <c r="O117">
        <f>(M117*21)/100</f>
        <v>0</v>
      </c>
      <c r="P117" t="s">
        <v>28</v>
      </c>
    </row>
    <row r="118" spans="1:16" ht="12.75" customHeight="1" x14ac:dyDescent="0.2">
      <c r="A118" s="33" t="s">
        <v>57</v>
      </c>
      <c r="E118" s="34" t="s">
        <v>5</v>
      </c>
    </row>
    <row r="119" spans="1:16" ht="12.75" customHeight="1" x14ac:dyDescent="0.2">
      <c r="A119" s="33" t="s">
        <v>58</v>
      </c>
      <c r="E119" s="35" t="s">
        <v>10426</v>
      </c>
    </row>
    <row r="120" spans="1:16" ht="12.75" customHeight="1" x14ac:dyDescent="0.2">
      <c r="E120"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10427</v>
      </c>
      <c r="M3" s="36">
        <f>Rekapitulace!C142</f>
        <v>0</v>
      </c>
      <c r="N3" s="19" t="s">
        <v>15</v>
      </c>
      <c r="O3" t="s">
        <v>23</v>
      </c>
      <c r="P3" t="s">
        <v>28</v>
      </c>
    </row>
    <row r="4" spans="1:20" ht="15" customHeight="1" x14ac:dyDescent="0.25">
      <c r="A4" s="22" t="s">
        <v>20</v>
      </c>
      <c r="B4" s="23" t="s">
        <v>29</v>
      </c>
      <c r="C4" s="2" t="s">
        <v>10427</v>
      </c>
      <c r="D4" s="5"/>
      <c r="E4" s="23" t="s">
        <v>10428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10431</v>
      </c>
      <c r="E8" s="26" t="s">
        <v>10432</v>
      </c>
      <c r="J8" s="25">
        <f>0+J9+J26+J35+J60+J89+J118</f>
        <v>0</v>
      </c>
      <c r="K8" s="25">
        <f>0+K9+K26+K35+K60+K89+K118</f>
        <v>0</v>
      </c>
      <c r="L8" s="25">
        <f>0+L9+L26+L35+L60+L89+L118</f>
        <v>0</v>
      </c>
      <c r="M8" s="25">
        <f>0+M9+M26+M35+M60+M89+M118</f>
        <v>0</v>
      </c>
    </row>
    <row r="9" spans="1:20" ht="12.75" customHeight="1" x14ac:dyDescent="0.2">
      <c r="A9" t="s">
        <v>49</v>
      </c>
      <c r="C9" s="11" t="s">
        <v>27</v>
      </c>
      <c r="E9" s="28" t="s">
        <v>4266</v>
      </c>
      <c r="J9" s="27">
        <f>0</f>
        <v>0</v>
      </c>
      <c r="K9" s="27">
        <f>0</f>
        <v>0</v>
      </c>
      <c r="L9" s="27">
        <f>0+L10+L14+L18+L22</f>
        <v>0</v>
      </c>
      <c r="M9" s="27">
        <f>0+M10+M14+M18+M22</f>
        <v>0</v>
      </c>
    </row>
    <row r="10" spans="1:20" ht="12.75" customHeight="1" x14ac:dyDescent="0.2">
      <c r="A10" t="s">
        <v>52</v>
      </c>
      <c r="B10" s="10" t="s">
        <v>28</v>
      </c>
      <c r="C10" s="10" t="s">
        <v>6137</v>
      </c>
      <c r="D10" t="s">
        <v>5</v>
      </c>
      <c r="E10" s="29" t="s">
        <v>10433</v>
      </c>
      <c r="F10" s="30" t="s">
        <v>602</v>
      </c>
      <c r="G10" s="31">
        <v>3.4649999999999999</v>
      </c>
      <c r="H10" s="30">
        <v>0</v>
      </c>
      <c r="I10" s="30">
        <f>ROUND(G10*H10,6)</f>
        <v>0</v>
      </c>
      <c r="L10" s="32">
        <v>0</v>
      </c>
      <c r="M10" s="27">
        <f>ROUND(ROUND(L10,2)*ROUND(G10,3),2)</f>
        <v>0</v>
      </c>
      <c r="N10" s="30" t="s">
        <v>6030</v>
      </c>
      <c r="O10">
        <f>(M10*21)/100</f>
        <v>0</v>
      </c>
      <c r="P10" t="s">
        <v>28</v>
      </c>
    </row>
    <row r="11" spans="1:20" ht="12.75" customHeight="1" x14ac:dyDescent="0.2">
      <c r="A11" s="33" t="s">
        <v>57</v>
      </c>
      <c r="E11" s="34" t="s">
        <v>5</v>
      </c>
    </row>
    <row r="12" spans="1:20" ht="12.75" customHeight="1" x14ac:dyDescent="0.2">
      <c r="A12" s="33" t="s">
        <v>58</v>
      </c>
      <c r="E12" s="35" t="s">
        <v>10434</v>
      </c>
    </row>
    <row r="13" spans="1:20" ht="12.75" customHeight="1" x14ac:dyDescent="0.2">
      <c r="E13" s="34" t="s">
        <v>59</v>
      </c>
    </row>
    <row r="14" spans="1:20" ht="12.75" customHeight="1" x14ac:dyDescent="0.2">
      <c r="A14" t="s">
        <v>52</v>
      </c>
      <c r="B14" s="10" t="s">
        <v>26</v>
      </c>
      <c r="C14" s="10" t="s">
        <v>6146</v>
      </c>
      <c r="D14" t="s">
        <v>5</v>
      </c>
      <c r="E14" s="29" t="s">
        <v>6148</v>
      </c>
      <c r="F14" s="30" t="s">
        <v>602</v>
      </c>
      <c r="G14" s="31">
        <v>4.32</v>
      </c>
      <c r="H14" s="30">
        <v>0</v>
      </c>
      <c r="I14" s="30">
        <f>ROUND(G14*H14,6)</f>
        <v>0</v>
      </c>
      <c r="L14" s="32">
        <v>0</v>
      </c>
      <c r="M14" s="27">
        <f>ROUND(ROUND(L14,2)*ROUND(G14,3),2)</f>
        <v>0</v>
      </c>
      <c r="N14" s="30" t="s">
        <v>6030</v>
      </c>
      <c r="O14">
        <f>(M14*21)/100</f>
        <v>0</v>
      </c>
      <c r="P14" t="s">
        <v>28</v>
      </c>
    </row>
    <row r="15" spans="1:20" ht="12.75" customHeight="1" x14ac:dyDescent="0.2">
      <c r="A15" s="33" t="s">
        <v>57</v>
      </c>
      <c r="E15" s="34" t="s">
        <v>5</v>
      </c>
    </row>
    <row r="16" spans="1:20" ht="12.75" customHeight="1" x14ac:dyDescent="0.2">
      <c r="A16" s="33" t="s">
        <v>58</v>
      </c>
      <c r="E16" s="35" t="s">
        <v>10435</v>
      </c>
    </row>
    <row r="17" spans="1:16" ht="12.75" customHeight="1" x14ac:dyDescent="0.2">
      <c r="E17" s="34" t="s">
        <v>59</v>
      </c>
    </row>
    <row r="18" spans="1:16" ht="12.75" customHeight="1" x14ac:dyDescent="0.2">
      <c r="A18" t="s">
        <v>52</v>
      </c>
      <c r="B18" s="10" t="s">
        <v>64</v>
      </c>
      <c r="C18" s="10" t="s">
        <v>6163</v>
      </c>
      <c r="D18" t="s">
        <v>5</v>
      </c>
      <c r="E18" s="29" t="s">
        <v>10436</v>
      </c>
      <c r="F18" s="30" t="s">
        <v>126</v>
      </c>
      <c r="G18" s="31">
        <v>6</v>
      </c>
      <c r="H18" s="30">
        <v>0</v>
      </c>
      <c r="I18" s="30">
        <f>ROUND(G18*H18,6)</f>
        <v>0</v>
      </c>
      <c r="L18" s="32">
        <v>0</v>
      </c>
      <c r="M18" s="27">
        <f>ROUND(ROUND(L18,2)*ROUND(G18,3),2)</f>
        <v>0</v>
      </c>
      <c r="N18" s="30" t="s">
        <v>6030</v>
      </c>
      <c r="O18">
        <f>(M18*21)/100</f>
        <v>0</v>
      </c>
      <c r="P18" t="s">
        <v>28</v>
      </c>
    </row>
    <row r="19" spans="1:16" ht="12.75" customHeight="1" x14ac:dyDescent="0.2">
      <c r="A19" s="33" t="s">
        <v>57</v>
      </c>
      <c r="E19" s="34" t="s">
        <v>5</v>
      </c>
    </row>
    <row r="20" spans="1:16" ht="12.75" customHeight="1" x14ac:dyDescent="0.2">
      <c r="A20" s="33" t="s">
        <v>58</v>
      </c>
      <c r="E20" s="35" t="s">
        <v>10437</v>
      </c>
    </row>
    <row r="21" spans="1:16" ht="12.75" customHeight="1" x14ac:dyDescent="0.2">
      <c r="E21" s="34" t="s">
        <v>59</v>
      </c>
    </row>
    <row r="22" spans="1:16" ht="12.75" customHeight="1" x14ac:dyDescent="0.2">
      <c r="A22" t="s">
        <v>52</v>
      </c>
      <c r="B22" s="10" t="s">
        <v>67</v>
      </c>
      <c r="C22" s="10" t="s">
        <v>10438</v>
      </c>
      <c r="D22" t="s">
        <v>5</v>
      </c>
      <c r="E22" s="29" t="s">
        <v>10439</v>
      </c>
      <c r="F22" s="30" t="s">
        <v>602</v>
      </c>
      <c r="G22" s="31">
        <v>3.6</v>
      </c>
      <c r="H22" s="30">
        <v>0</v>
      </c>
      <c r="I22" s="30">
        <f>ROUND(G22*H22,6)</f>
        <v>0</v>
      </c>
      <c r="L22" s="32">
        <v>0</v>
      </c>
      <c r="M22" s="27">
        <f>ROUND(ROUND(L22,2)*ROUND(G22,3),2)</f>
        <v>0</v>
      </c>
      <c r="N22" s="30" t="s">
        <v>6030</v>
      </c>
      <c r="O22">
        <f>(M22*21)/100</f>
        <v>0</v>
      </c>
      <c r="P22" t="s">
        <v>28</v>
      </c>
    </row>
    <row r="23" spans="1:16" ht="12.75" customHeight="1" x14ac:dyDescent="0.2">
      <c r="A23" s="33" t="s">
        <v>57</v>
      </c>
      <c r="E23" s="34" t="s">
        <v>5</v>
      </c>
    </row>
    <row r="24" spans="1:16" ht="12.75" customHeight="1" x14ac:dyDescent="0.2">
      <c r="A24" s="33" t="s">
        <v>58</v>
      </c>
      <c r="E24" s="35" t="s">
        <v>10440</v>
      </c>
    </row>
    <row r="25" spans="1:16" ht="12.75" customHeight="1" x14ac:dyDescent="0.2">
      <c r="E25" s="34" t="s">
        <v>59</v>
      </c>
    </row>
    <row r="26" spans="1:16" ht="12.75" customHeight="1" x14ac:dyDescent="0.2">
      <c r="A26" t="s">
        <v>49</v>
      </c>
      <c r="C26" s="11" t="s">
        <v>6212</v>
      </c>
      <c r="E26" s="28" t="s">
        <v>6213</v>
      </c>
      <c r="J26" s="27">
        <f>0</f>
        <v>0</v>
      </c>
      <c r="K26" s="27">
        <f>0</f>
        <v>0</v>
      </c>
      <c r="L26" s="27">
        <f>0+L27+L31</f>
        <v>0</v>
      </c>
      <c r="M26" s="27">
        <f>0+M27+M31</f>
        <v>0</v>
      </c>
    </row>
    <row r="27" spans="1:16" ht="12.75" customHeight="1" x14ac:dyDescent="0.2">
      <c r="A27" t="s">
        <v>52</v>
      </c>
      <c r="B27" s="10" t="s">
        <v>27</v>
      </c>
      <c r="C27" s="10" t="s">
        <v>6214</v>
      </c>
      <c r="D27" t="s">
        <v>5</v>
      </c>
      <c r="E27" s="29" t="s">
        <v>6216</v>
      </c>
      <c r="F27" s="30" t="s">
        <v>126</v>
      </c>
      <c r="G27" s="31">
        <v>6</v>
      </c>
      <c r="H27" s="30">
        <v>0</v>
      </c>
      <c r="I27" s="30">
        <f>ROUND(G27*H27,6)</f>
        <v>0</v>
      </c>
      <c r="L27" s="32">
        <v>0</v>
      </c>
      <c r="M27" s="27">
        <f>ROUND(ROUND(L27,2)*ROUND(G27,3),2)</f>
        <v>0</v>
      </c>
      <c r="N27" s="30" t="s">
        <v>6030</v>
      </c>
      <c r="O27">
        <f>(M27*21)/100</f>
        <v>0</v>
      </c>
      <c r="P27" t="s">
        <v>28</v>
      </c>
    </row>
    <row r="28" spans="1:16" ht="12.75" customHeight="1" x14ac:dyDescent="0.2">
      <c r="A28" s="33" t="s">
        <v>57</v>
      </c>
      <c r="E28" s="34" t="s">
        <v>5</v>
      </c>
    </row>
    <row r="29" spans="1:16" ht="12.75" customHeight="1" x14ac:dyDescent="0.2">
      <c r="A29" s="33" t="s">
        <v>58</v>
      </c>
      <c r="E29" s="35" t="s">
        <v>10437</v>
      </c>
    </row>
    <row r="30" spans="1:16" ht="12.75" customHeight="1" x14ac:dyDescent="0.2">
      <c r="E30" s="34" t="s">
        <v>59</v>
      </c>
    </row>
    <row r="31" spans="1:16" ht="12.75" customHeight="1" x14ac:dyDescent="0.2">
      <c r="A31" t="s">
        <v>52</v>
      </c>
      <c r="B31" s="10" t="s">
        <v>72</v>
      </c>
      <c r="C31" s="10" t="s">
        <v>6218</v>
      </c>
      <c r="D31" t="s">
        <v>5</v>
      </c>
      <c r="E31" s="29" t="s">
        <v>6220</v>
      </c>
      <c r="F31" s="30" t="s">
        <v>126</v>
      </c>
      <c r="G31" s="31">
        <v>6.3</v>
      </c>
      <c r="H31" s="30">
        <v>0</v>
      </c>
      <c r="I31" s="30">
        <f>ROUND(G31*H31,6)</f>
        <v>0</v>
      </c>
      <c r="L31" s="32">
        <v>0</v>
      </c>
      <c r="M31" s="27">
        <f>ROUND(ROUND(L31,2)*ROUND(G31,3),2)</f>
        <v>0</v>
      </c>
      <c r="N31" s="30" t="s">
        <v>6030</v>
      </c>
      <c r="O31">
        <f>(M31*21)/100</f>
        <v>0</v>
      </c>
      <c r="P31" t="s">
        <v>28</v>
      </c>
    </row>
    <row r="32" spans="1:16" ht="12.75" customHeight="1" x14ac:dyDescent="0.2">
      <c r="A32" s="33" t="s">
        <v>57</v>
      </c>
      <c r="E32" s="34" t="s">
        <v>5</v>
      </c>
    </row>
    <row r="33" spans="1:16" ht="12.75" customHeight="1" x14ac:dyDescent="0.2">
      <c r="A33" s="33" t="s">
        <v>58</v>
      </c>
      <c r="E33" s="35" t="s">
        <v>10441</v>
      </c>
    </row>
    <row r="34" spans="1:16" ht="12.75" customHeight="1" x14ac:dyDescent="0.2">
      <c r="E34" s="34" t="s">
        <v>59</v>
      </c>
    </row>
    <row r="35" spans="1:16" ht="12.75" customHeight="1" x14ac:dyDescent="0.2">
      <c r="A35" t="s">
        <v>49</v>
      </c>
      <c r="C35" s="11" t="s">
        <v>6222</v>
      </c>
      <c r="E35" s="28" t="s">
        <v>6223</v>
      </c>
      <c r="J35" s="27">
        <f>0</f>
        <v>0</v>
      </c>
      <c r="K35" s="27">
        <f>0</f>
        <v>0</v>
      </c>
      <c r="L35" s="27">
        <f>0+L36+L40+L44+L48+L52+L56</f>
        <v>0</v>
      </c>
      <c r="M35" s="27">
        <f>0+M36+M40+M44+M48+M52+M56</f>
        <v>0</v>
      </c>
    </row>
    <row r="36" spans="1:16" ht="12.75" customHeight="1" x14ac:dyDescent="0.2">
      <c r="A36" t="s">
        <v>52</v>
      </c>
      <c r="B36" s="10" t="s">
        <v>75</v>
      </c>
      <c r="C36" s="10" t="s">
        <v>6240</v>
      </c>
      <c r="D36" t="s">
        <v>5</v>
      </c>
      <c r="E36" s="29" t="s">
        <v>6242</v>
      </c>
      <c r="F36" s="30" t="s">
        <v>55</v>
      </c>
      <c r="G36" s="31">
        <v>3</v>
      </c>
      <c r="H36" s="30">
        <v>0</v>
      </c>
      <c r="I36" s="30">
        <f>ROUND(G36*H36,6)</f>
        <v>0</v>
      </c>
      <c r="L36" s="32">
        <v>0</v>
      </c>
      <c r="M36" s="27">
        <f>ROUND(ROUND(L36,2)*ROUND(G36,3),2)</f>
        <v>0</v>
      </c>
      <c r="N36" s="30" t="s">
        <v>6030</v>
      </c>
      <c r="O36">
        <f>(M36*21)/100</f>
        <v>0</v>
      </c>
      <c r="P36" t="s">
        <v>28</v>
      </c>
    </row>
    <row r="37" spans="1:16" ht="12.75" customHeight="1" x14ac:dyDescent="0.2">
      <c r="A37" s="33" t="s">
        <v>57</v>
      </c>
      <c r="E37" s="34" t="s">
        <v>5</v>
      </c>
    </row>
    <row r="38" spans="1:16" ht="12.75" customHeight="1" x14ac:dyDescent="0.2">
      <c r="A38" s="33" t="s">
        <v>58</v>
      </c>
      <c r="E38" s="35" t="s">
        <v>10442</v>
      </c>
    </row>
    <row r="39" spans="1:16" ht="12.75" customHeight="1" x14ac:dyDescent="0.2">
      <c r="E39" s="34" t="s">
        <v>59</v>
      </c>
    </row>
    <row r="40" spans="1:16" ht="12.75" customHeight="1" x14ac:dyDescent="0.2">
      <c r="A40" t="s">
        <v>52</v>
      </c>
      <c r="B40" s="10" t="s">
        <v>78</v>
      </c>
      <c r="C40" s="10" t="s">
        <v>6244</v>
      </c>
      <c r="D40" t="s">
        <v>5</v>
      </c>
      <c r="E40" s="29" t="s">
        <v>6246</v>
      </c>
      <c r="F40" s="30" t="s">
        <v>602</v>
      </c>
      <c r="G40" s="31">
        <v>8.4</v>
      </c>
      <c r="H40" s="30">
        <v>0</v>
      </c>
      <c r="I40" s="30">
        <f>ROUND(G40*H40,6)</f>
        <v>0</v>
      </c>
      <c r="L40" s="32">
        <v>0</v>
      </c>
      <c r="M40" s="27">
        <f>ROUND(ROUND(L40,2)*ROUND(G40,3),2)</f>
        <v>0</v>
      </c>
      <c r="N40" s="30" t="s">
        <v>6030</v>
      </c>
      <c r="O40">
        <f>(M40*21)/100</f>
        <v>0</v>
      </c>
      <c r="P40" t="s">
        <v>28</v>
      </c>
    </row>
    <row r="41" spans="1:16" ht="12.75" customHeight="1" x14ac:dyDescent="0.2">
      <c r="A41" s="33" t="s">
        <v>57</v>
      </c>
      <c r="E41" s="34" t="s">
        <v>5</v>
      </c>
    </row>
    <row r="42" spans="1:16" ht="12.75" customHeight="1" x14ac:dyDescent="0.2">
      <c r="A42" s="33" t="s">
        <v>58</v>
      </c>
      <c r="E42" s="35" t="s">
        <v>10443</v>
      </c>
    </row>
    <row r="43" spans="1:16" ht="12.75" customHeight="1" x14ac:dyDescent="0.2">
      <c r="E43" s="34" t="s">
        <v>59</v>
      </c>
    </row>
    <row r="44" spans="1:16" ht="12.75" customHeight="1" x14ac:dyDescent="0.2">
      <c r="A44" t="s">
        <v>52</v>
      </c>
      <c r="B44" s="10" t="s">
        <v>81</v>
      </c>
      <c r="C44" s="10" t="s">
        <v>10444</v>
      </c>
      <c r="D44" t="s">
        <v>5</v>
      </c>
      <c r="E44" s="29" t="s">
        <v>10445</v>
      </c>
      <c r="F44" s="30" t="s">
        <v>55</v>
      </c>
      <c r="G44" s="31">
        <v>3</v>
      </c>
      <c r="H44" s="30">
        <v>0</v>
      </c>
      <c r="I44" s="30">
        <f>ROUND(G44*H44,6)</f>
        <v>0</v>
      </c>
      <c r="L44" s="32">
        <v>0</v>
      </c>
      <c r="M44" s="27">
        <f>ROUND(ROUND(L44,2)*ROUND(G44,3),2)</f>
        <v>0</v>
      </c>
      <c r="N44" s="30" t="s">
        <v>6030</v>
      </c>
      <c r="O44">
        <f>(M44*21)/100</f>
        <v>0</v>
      </c>
      <c r="P44" t="s">
        <v>28</v>
      </c>
    </row>
    <row r="45" spans="1:16" ht="12.75" customHeight="1" x14ac:dyDescent="0.2">
      <c r="A45" s="33" t="s">
        <v>57</v>
      </c>
      <c r="E45" s="34" t="s">
        <v>10446</v>
      </c>
    </row>
    <row r="46" spans="1:16" ht="12.75" customHeight="1" x14ac:dyDescent="0.2">
      <c r="A46" s="33" t="s">
        <v>58</v>
      </c>
      <c r="E46" s="35" t="s">
        <v>10442</v>
      </c>
    </row>
    <row r="47" spans="1:16" ht="12.75" customHeight="1" x14ac:dyDescent="0.2">
      <c r="E47" s="34" t="s">
        <v>10447</v>
      </c>
    </row>
    <row r="48" spans="1:16" ht="12.75" customHeight="1" x14ac:dyDescent="0.2">
      <c r="A48" t="s">
        <v>52</v>
      </c>
      <c r="B48" s="10" t="s">
        <v>84</v>
      </c>
      <c r="C48" s="10" t="s">
        <v>10448</v>
      </c>
      <c r="D48" t="s">
        <v>5</v>
      </c>
      <c r="E48" s="29" t="s">
        <v>10449</v>
      </c>
      <c r="F48" s="30" t="s">
        <v>55</v>
      </c>
      <c r="G48" s="31">
        <v>3</v>
      </c>
      <c r="H48" s="30">
        <v>0</v>
      </c>
      <c r="I48" s="30">
        <f>ROUND(G48*H48,6)</f>
        <v>0</v>
      </c>
      <c r="L48" s="32">
        <v>0</v>
      </c>
      <c r="M48" s="27">
        <f>ROUND(ROUND(L48,2)*ROUND(G48,3),2)</f>
        <v>0</v>
      </c>
      <c r="N48" s="30" t="s">
        <v>6030</v>
      </c>
      <c r="O48">
        <f>(M48*21)/100</f>
        <v>0</v>
      </c>
      <c r="P48" t="s">
        <v>28</v>
      </c>
    </row>
    <row r="49" spans="1:16" ht="12.75" customHeight="1" x14ac:dyDescent="0.2">
      <c r="A49" s="33" t="s">
        <v>57</v>
      </c>
      <c r="E49" s="34" t="s">
        <v>5</v>
      </c>
    </row>
    <row r="50" spans="1:16" ht="12.75" customHeight="1" x14ac:dyDescent="0.2">
      <c r="A50" s="33" t="s">
        <v>58</v>
      </c>
      <c r="E50" s="35" t="s">
        <v>10450</v>
      </c>
    </row>
    <row r="51" spans="1:16" ht="12.75" customHeight="1" x14ac:dyDescent="0.2">
      <c r="E51" s="34" t="s">
        <v>59</v>
      </c>
    </row>
    <row r="52" spans="1:16" ht="12.75" customHeight="1" x14ac:dyDescent="0.2">
      <c r="A52" t="s">
        <v>52</v>
      </c>
      <c r="B52" s="10" t="s">
        <v>87</v>
      </c>
      <c r="C52" s="10" t="s">
        <v>10451</v>
      </c>
      <c r="D52" t="s">
        <v>5</v>
      </c>
      <c r="E52" s="29" t="s">
        <v>10452</v>
      </c>
      <c r="F52" s="30" t="s">
        <v>126</v>
      </c>
      <c r="G52" s="31">
        <v>6.3</v>
      </c>
      <c r="H52" s="30">
        <v>0</v>
      </c>
      <c r="I52" s="30">
        <f>ROUND(G52*H52,6)</f>
        <v>0</v>
      </c>
      <c r="L52" s="32">
        <v>0</v>
      </c>
      <c r="M52" s="27">
        <f>ROUND(ROUND(L52,2)*ROUND(G52,3),2)</f>
        <v>0</v>
      </c>
      <c r="N52" s="30" t="s">
        <v>6030</v>
      </c>
      <c r="O52">
        <f>(M52*21)/100</f>
        <v>0</v>
      </c>
      <c r="P52" t="s">
        <v>28</v>
      </c>
    </row>
    <row r="53" spans="1:16" ht="12.75" customHeight="1" x14ac:dyDescent="0.2">
      <c r="A53" s="33" t="s">
        <v>57</v>
      </c>
      <c r="E53" s="34" t="s">
        <v>5</v>
      </c>
    </row>
    <row r="54" spans="1:16" ht="12.75" customHeight="1" x14ac:dyDescent="0.2">
      <c r="A54" s="33" t="s">
        <v>58</v>
      </c>
      <c r="E54" s="35" t="s">
        <v>10453</v>
      </c>
    </row>
    <row r="55" spans="1:16" ht="12.75" customHeight="1" x14ac:dyDescent="0.2">
      <c r="E55" s="34" t="s">
        <v>59</v>
      </c>
    </row>
    <row r="56" spans="1:16" ht="12.75" customHeight="1" x14ac:dyDescent="0.2">
      <c r="A56" t="s">
        <v>52</v>
      </c>
      <c r="B56" s="10" t="s">
        <v>90</v>
      </c>
      <c r="C56" s="10" t="s">
        <v>6233</v>
      </c>
      <c r="D56" t="s">
        <v>5</v>
      </c>
      <c r="E56" s="29" t="s">
        <v>6234</v>
      </c>
      <c r="F56" s="30" t="s">
        <v>55</v>
      </c>
      <c r="G56" s="31">
        <v>6</v>
      </c>
      <c r="H56" s="30">
        <v>0</v>
      </c>
      <c r="I56" s="30">
        <f>ROUND(G56*H56,6)</f>
        <v>0</v>
      </c>
      <c r="L56" s="32">
        <v>0</v>
      </c>
      <c r="M56" s="27">
        <f>ROUND(ROUND(L56,2)*ROUND(G56,3),2)</f>
        <v>0</v>
      </c>
      <c r="N56" s="30" t="s">
        <v>6030</v>
      </c>
      <c r="O56">
        <f>(M56*21)/100</f>
        <v>0</v>
      </c>
      <c r="P56" t="s">
        <v>28</v>
      </c>
    </row>
    <row r="57" spans="1:16" ht="12.75" customHeight="1" x14ac:dyDescent="0.2">
      <c r="A57" s="33" t="s">
        <v>57</v>
      </c>
      <c r="E57" s="34" t="s">
        <v>5</v>
      </c>
    </row>
    <row r="58" spans="1:16" ht="12.75" customHeight="1" x14ac:dyDescent="0.2">
      <c r="A58" s="33" t="s">
        <v>58</v>
      </c>
      <c r="E58" s="35" t="s">
        <v>10454</v>
      </c>
    </row>
    <row r="59" spans="1:16" ht="12.75" customHeight="1" x14ac:dyDescent="0.2">
      <c r="E59" s="34" t="s">
        <v>59</v>
      </c>
    </row>
    <row r="60" spans="1:16" ht="12.75" customHeight="1" x14ac:dyDescent="0.2">
      <c r="A60" t="s">
        <v>49</v>
      </c>
      <c r="C60" s="11" t="s">
        <v>6347</v>
      </c>
      <c r="E60" s="28" t="s">
        <v>6348</v>
      </c>
      <c r="J60" s="27">
        <f>0</f>
        <v>0</v>
      </c>
      <c r="K60" s="27">
        <f>0</f>
        <v>0</v>
      </c>
      <c r="L60" s="27">
        <f>0+L61+L65+L69+L73+L77+L81+L85</f>
        <v>0</v>
      </c>
      <c r="M60" s="27">
        <f>0+M61+M65+M69+M73+M77+M81+M85</f>
        <v>0</v>
      </c>
    </row>
    <row r="61" spans="1:16" ht="12.75" customHeight="1" x14ac:dyDescent="0.2">
      <c r="A61" t="s">
        <v>52</v>
      </c>
      <c r="B61" s="10" t="s">
        <v>93</v>
      </c>
      <c r="C61" s="10" t="s">
        <v>6355</v>
      </c>
      <c r="D61" t="s">
        <v>5</v>
      </c>
      <c r="E61" s="29" t="s">
        <v>6357</v>
      </c>
      <c r="F61" s="30" t="s">
        <v>602</v>
      </c>
      <c r="G61" s="31">
        <v>22.8</v>
      </c>
      <c r="H61" s="30">
        <v>0</v>
      </c>
      <c r="I61" s="30">
        <f>ROUND(G61*H61,6)</f>
        <v>0</v>
      </c>
      <c r="L61" s="32">
        <v>0</v>
      </c>
      <c r="M61" s="27">
        <f>ROUND(ROUND(L61,2)*ROUND(G61,3),2)</f>
        <v>0</v>
      </c>
      <c r="N61" s="30" t="s">
        <v>6030</v>
      </c>
      <c r="O61">
        <f>(M61*21)/100</f>
        <v>0</v>
      </c>
      <c r="P61" t="s">
        <v>28</v>
      </c>
    </row>
    <row r="62" spans="1:16" ht="12.75" customHeight="1" x14ac:dyDescent="0.2">
      <c r="A62" s="33" t="s">
        <v>57</v>
      </c>
      <c r="E62" s="34" t="s">
        <v>5</v>
      </c>
    </row>
    <row r="63" spans="1:16" ht="51" customHeight="1" x14ac:dyDescent="0.2">
      <c r="A63" s="33" t="s">
        <v>58</v>
      </c>
      <c r="E63" s="35" t="s">
        <v>10455</v>
      </c>
    </row>
    <row r="64" spans="1:16" ht="12.75" customHeight="1" x14ac:dyDescent="0.2">
      <c r="E64" s="34" t="s">
        <v>59</v>
      </c>
    </row>
    <row r="65" spans="1:16" ht="12.75" customHeight="1" x14ac:dyDescent="0.2">
      <c r="A65" t="s">
        <v>52</v>
      </c>
      <c r="B65" s="10" t="s">
        <v>95</v>
      </c>
      <c r="C65" s="10" t="s">
        <v>6368</v>
      </c>
      <c r="D65" t="s">
        <v>5</v>
      </c>
      <c r="E65" s="29" t="s">
        <v>6370</v>
      </c>
      <c r="F65" s="30" t="s">
        <v>602</v>
      </c>
      <c r="G65" s="31">
        <v>18</v>
      </c>
      <c r="H65" s="30">
        <v>0</v>
      </c>
      <c r="I65" s="30">
        <f>ROUND(G65*H65,6)</f>
        <v>0</v>
      </c>
      <c r="L65" s="32">
        <v>0</v>
      </c>
      <c r="M65" s="27">
        <f>ROUND(ROUND(L65,2)*ROUND(G65,3),2)</f>
        <v>0</v>
      </c>
      <c r="N65" s="30" t="s">
        <v>6030</v>
      </c>
      <c r="O65">
        <f>(M65*21)/100</f>
        <v>0</v>
      </c>
      <c r="P65" t="s">
        <v>28</v>
      </c>
    </row>
    <row r="66" spans="1:16" ht="12.75" customHeight="1" x14ac:dyDescent="0.2">
      <c r="A66" s="33" t="s">
        <v>57</v>
      </c>
      <c r="E66" s="34" t="s">
        <v>5</v>
      </c>
    </row>
    <row r="67" spans="1:16" ht="12.75" customHeight="1" x14ac:dyDescent="0.2">
      <c r="A67" s="33" t="s">
        <v>58</v>
      </c>
      <c r="E67" s="35" t="s">
        <v>10456</v>
      </c>
    </row>
    <row r="68" spans="1:16" ht="12.75" customHeight="1" x14ac:dyDescent="0.2">
      <c r="E68" s="34" t="s">
        <v>59</v>
      </c>
    </row>
    <row r="69" spans="1:16" ht="12.75" customHeight="1" x14ac:dyDescent="0.2">
      <c r="A69" t="s">
        <v>52</v>
      </c>
      <c r="B69" s="10" t="s">
        <v>97</v>
      </c>
      <c r="C69" s="10" t="s">
        <v>6373</v>
      </c>
      <c r="D69" t="s">
        <v>5</v>
      </c>
      <c r="E69" s="29" t="s">
        <v>6375</v>
      </c>
      <c r="F69" s="30" t="s">
        <v>602</v>
      </c>
      <c r="G69" s="31">
        <v>8.4</v>
      </c>
      <c r="H69" s="30">
        <v>0</v>
      </c>
      <c r="I69" s="30">
        <f>ROUND(G69*H69,6)</f>
        <v>0</v>
      </c>
      <c r="L69" s="32">
        <v>0</v>
      </c>
      <c r="M69" s="27">
        <f>ROUND(ROUND(L69,2)*ROUND(G69,3),2)</f>
        <v>0</v>
      </c>
      <c r="N69" s="30" t="s">
        <v>6030</v>
      </c>
      <c r="O69">
        <f>(M69*21)/100</f>
        <v>0</v>
      </c>
      <c r="P69" t="s">
        <v>28</v>
      </c>
    </row>
    <row r="70" spans="1:16" ht="12.75" customHeight="1" x14ac:dyDescent="0.2">
      <c r="A70" s="33" t="s">
        <v>57</v>
      </c>
      <c r="E70" s="34" t="s">
        <v>5</v>
      </c>
    </row>
    <row r="71" spans="1:16" ht="12.75" customHeight="1" x14ac:dyDescent="0.2">
      <c r="A71" s="33" t="s">
        <v>58</v>
      </c>
      <c r="E71" s="35" t="s">
        <v>10457</v>
      </c>
    </row>
    <row r="72" spans="1:16" ht="12.75" customHeight="1" x14ac:dyDescent="0.2">
      <c r="E72" s="34" t="s">
        <v>59</v>
      </c>
    </row>
    <row r="73" spans="1:16" ht="12.75" customHeight="1" x14ac:dyDescent="0.2">
      <c r="A73" t="s">
        <v>52</v>
      </c>
      <c r="B73" s="10" t="s">
        <v>99</v>
      </c>
      <c r="C73" s="10" t="s">
        <v>10458</v>
      </c>
      <c r="D73" t="s">
        <v>5</v>
      </c>
      <c r="E73" s="29" t="s">
        <v>10459</v>
      </c>
      <c r="F73" s="30" t="s">
        <v>602</v>
      </c>
      <c r="G73" s="31">
        <v>10</v>
      </c>
      <c r="H73" s="30">
        <v>0</v>
      </c>
      <c r="I73" s="30">
        <f>ROUND(G73*H73,6)</f>
        <v>0</v>
      </c>
      <c r="L73" s="32">
        <v>0</v>
      </c>
      <c r="M73" s="27">
        <f>ROUND(ROUND(L73,2)*ROUND(G73,3),2)</f>
        <v>0</v>
      </c>
      <c r="N73" s="30" t="s">
        <v>6030</v>
      </c>
      <c r="O73">
        <f>(M73*21)/100</f>
        <v>0</v>
      </c>
      <c r="P73" t="s">
        <v>28</v>
      </c>
    </row>
    <row r="74" spans="1:16" ht="12.75" customHeight="1" x14ac:dyDescent="0.2">
      <c r="A74" s="33" t="s">
        <v>57</v>
      </c>
      <c r="E74" s="34" t="s">
        <v>10460</v>
      </c>
    </row>
    <row r="75" spans="1:16" ht="12.75" customHeight="1" x14ac:dyDescent="0.2">
      <c r="A75" s="33" t="s">
        <v>58</v>
      </c>
      <c r="E75" s="35" t="s">
        <v>10461</v>
      </c>
    </row>
    <row r="76" spans="1:16" ht="12.75" customHeight="1" x14ac:dyDescent="0.2">
      <c r="E76" s="34" t="s">
        <v>59</v>
      </c>
    </row>
    <row r="77" spans="1:16" ht="12.75" customHeight="1" x14ac:dyDescent="0.2">
      <c r="A77" t="s">
        <v>52</v>
      </c>
      <c r="B77" s="10" t="s">
        <v>101</v>
      </c>
      <c r="C77" s="10" t="s">
        <v>6352</v>
      </c>
      <c r="D77" t="s">
        <v>5</v>
      </c>
      <c r="E77" s="29" t="s">
        <v>6353</v>
      </c>
      <c r="F77" s="30" t="s">
        <v>602</v>
      </c>
      <c r="G77" s="31">
        <v>36.4</v>
      </c>
      <c r="H77" s="30">
        <v>0</v>
      </c>
      <c r="I77" s="30">
        <f>ROUND(G77*H77,6)</f>
        <v>0</v>
      </c>
      <c r="L77" s="32">
        <v>0</v>
      </c>
      <c r="M77" s="27">
        <f>ROUND(ROUND(L77,2)*ROUND(G77,3),2)</f>
        <v>0</v>
      </c>
      <c r="N77" s="30" t="s">
        <v>6030</v>
      </c>
      <c r="O77">
        <f>(M77*21)/100</f>
        <v>0</v>
      </c>
      <c r="P77" t="s">
        <v>28</v>
      </c>
    </row>
    <row r="78" spans="1:16" ht="12.75" customHeight="1" x14ac:dyDescent="0.2">
      <c r="A78" s="33" t="s">
        <v>57</v>
      </c>
      <c r="E78" s="34" t="s">
        <v>5</v>
      </c>
    </row>
    <row r="79" spans="1:16" ht="12.75" customHeight="1" x14ac:dyDescent="0.2">
      <c r="A79" s="33" t="s">
        <v>58</v>
      </c>
      <c r="E79" s="35" t="s">
        <v>10462</v>
      </c>
    </row>
    <row r="80" spans="1:16" ht="12.75" customHeight="1" x14ac:dyDescent="0.2">
      <c r="E80" s="34" t="s">
        <v>59</v>
      </c>
    </row>
    <row r="81" spans="1:16" ht="12.75" customHeight="1" x14ac:dyDescent="0.2">
      <c r="A81" t="s">
        <v>52</v>
      </c>
      <c r="B81" s="10" t="s">
        <v>104</v>
      </c>
      <c r="C81" s="10" t="s">
        <v>6377</v>
      </c>
      <c r="D81" t="s">
        <v>5</v>
      </c>
      <c r="E81" s="29" t="s">
        <v>6379</v>
      </c>
      <c r="F81" s="30" t="s">
        <v>602</v>
      </c>
      <c r="G81" s="31">
        <v>22.8</v>
      </c>
      <c r="H81" s="30">
        <v>0</v>
      </c>
      <c r="I81" s="30">
        <f>ROUND(G81*H81,6)</f>
        <v>0</v>
      </c>
      <c r="L81" s="32">
        <v>0</v>
      </c>
      <c r="M81" s="27">
        <f>ROUND(ROUND(L81,2)*ROUND(G81,3),2)</f>
        <v>0</v>
      </c>
      <c r="N81" s="30" t="s">
        <v>6030</v>
      </c>
      <c r="O81">
        <f>(M81*21)/100</f>
        <v>0</v>
      </c>
      <c r="P81" t="s">
        <v>28</v>
      </c>
    </row>
    <row r="82" spans="1:16" ht="12.75" customHeight="1" x14ac:dyDescent="0.2">
      <c r="A82" s="33" t="s">
        <v>57</v>
      </c>
      <c r="E82" s="34" t="s">
        <v>5</v>
      </c>
    </row>
    <row r="83" spans="1:16" ht="51" customHeight="1" x14ac:dyDescent="0.2">
      <c r="A83" s="33" t="s">
        <v>58</v>
      </c>
      <c r="E83" s="35" t="s">
        <v>10455</v>
      </c>
    </row>
    <row r="84" spans="1:16" ht="12.75" customHeight="1" x14ac:dyDescent="0.2">
      <c r="E84" s="34" t="s">
        <v>59</v>
      </c>
    </row>
    <row r="85" spans="1:16" ht="12.75" customHeight="1" x14ac:dyDescent="0.2">
      <c r="A85" t="s">
        <v>52</v>
      </c>
      <c r="B85" s="10" t="s">
        <v>107</v>
      </c>
      <c r="C85" s="10" t="s">
        <v>10463</v>
      </c>
      <c r="D85" t="s">
        <v>5</v>
      </c>
      <c r="E85" s="29" t="s">
        <v>10464</v>
      </c>
      <c r="F85" s="30" t="s">
        <v>602</v>
      </c>
      <c r="G85" s="31">
        <v>4.32</v>
      </c>
      <c r="H85" s="30">
        <v>0</v>
      </c>
      <c r="I85" s="30">
        <f>ROUND(G85*H85,6)</f>
        <v>0</v>
      </c>
      <c r="L85" s="32">
        <v>0</v>
      </c>
      <c r="M85" s="27">
        <f>ROUND(ROUND(L85,2)*ROUND(G85,3),2)</f>
        <v>0</v>
      </c>
      <c r="N85" s="30" t="s">
        <v>6030</v>
      </c>
      <c r="O85">
        <f>(M85*21)/100</f>
        <v>0</v>
      </c>
      <c r="P85" t="s">
        <v>28</v>
      </c>
    </row>
    <row r="86" spans="1:16" ht="12.75" customHeight="1" x14ac:dyDescent="0.2">
      <c r="A86" s="33" t="s">
        <v>57</v>
      </c>
      <c r="E86" s="34" t="s">
        <v>5</v>
      </c>
    </row>
    <row r="87" spans="1:16" ht="12.75" customHeight="1" x14ac:dyDescent="0.2">
      <c r="A87" s="33" t="s">
        <v>58</v>
      </c>
      <c r="E87" s="35" t="s">
        <v>10465</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6413</v>
      </c>
      <c r="D90" t="s">
        <v>5</v>
      </c>
      <c r="E90" s="29" t="s">
        <v>8078</v>
      </c>
      <c r="F90" s="30" t="s">
        <v>602</v>
      </c>
      <c r="G90" s="31">
        <v>24</v>
      </c>
      <c r="H90" s="30">
        <v>0</v>
      </c>
      <c r="I90" s="30">
        <f>ROUND(G90*H90,6)</f>
        <v>0</v>
      </c>
      <c r="L90" s="32">
        <v>0</v>
      </c>
      <c r="M90" s="27">
        <f>ROUND(ROUND(L90,2)*ROUND(G90,3),2)</f>
        <v>0</v>
      </c>
      <c r="N90" s="30" t="s">
        <v>6030</v>
      </c>
      <c r="O90">
        <f>(M90*21)/100</f>
        <v>0</v>
      </c>
      <c r="P90" t="s">
        <v>28</v>
      </c>
    </row>
    <row r="91" spans="1:16" ht="12.75" customHeight="1" x14ac:dyDescent="0.2">
      <c r="A91" s="33" t="s">
        <v>57</v>
      </c>
      <c r="E91" s="34" t="s">
        <v>5</v>
      </c>
    </row>
    <row r="92" spans="1:16" ht="12.75" customHeight="1" x14ac:dyDescent="0.2">
      <c r="A92" s="33" t="s">
        <v>58</v>
      </c>
      <c r="E92" s="35" t="s">
        <v>10466</v>
      </c>
    </row>
    <row r="93" spans="1:16" ht="12.75" customHeight="1" x14ac:dyDescent="0.2">
      <c r="E93" s="34" t="s">
        <v>59</v>
      </c>
    </row>
    <row r="94" spans="1:16" ht="12.75" customHeight="1" x14ac:dyDescent="0.2">
      <c r="A94" t="s">
        <v>52</v>
      </c>
      <c r="B94" s="10" t="s">
        <v>158</v>
      </c>
      <c r="C94" s="10" t="s">
        <v>10467</v>
      </c>
      <c r="D94" t="s">
        <v>5</v>
      </c>
      <c r="E94" s="29" t="s">
        <v>10468</v>
      </c>
      <c r="F94" s="30" t="s">
        <v>602</v>
      </c>
      <c r="G94" s="31">
        <v>8.4</v>
      </c>
      <c r="H94" s="30">
        <v>0</v>
      </c>
      <c r="I94" s="30">
        <f>ROUND(G94*H94,6)</f>
        <v>0</v>
      </c>
      <c r="L94" s="32">
        <v>0</v>
      </c>
      <c r="M94" s="27">
        <f>ROUND(ROUND(L94,2)*ROUND(G94,3),2)</f>
        <v>0</v>
      </c>
      <c r="N94" s="30" t="s">
        <v>6030</v>
      </c>
      <c r="O94">
        <f>(M94*21)/100</f>
        <v>0</v>
      </c>
      <c r="P94" t="s">
        <v>28</v>
      </c>
    </row>
    <row r="95" spans="1:16" ht="12.75" customHeight="1" x14ac:dyDescent="0.2">
      <c r="A95" s="33" t="s">
        <v>57</v>
      </c>
      <c r="E95" s="34" t="s">
        <v>5</v>
      </c>
    </row>
    <row r="96" spans="1:16" ht="12.75" customHeight="1" x14ac:dyDescent="0.2">
      <c r="A96" s="33" t="s">
        <v>58</v>
      </c>
      <c r="E96" s="35" t="s">
        <v>10469</v>
      </c>
    </row>
    <row r="97" spans="1:16" ht="12.75" customHeight="1" x14ac:dyDescent="0.2">
      <c r="E97" s="34" t="s">
        <v>59</v>
      </c>
    </row>
    <row r="98" spans="1:16" ht="12.75" customHeight="1" x14ac:dyDescent="0.2">
      <c r="A98" t="s">
        <v>52</v>
      </c>
      <c r="B98" s="10" t="s">
        <v>161</v>
      </c>
      <c r="C98" s="10" t="s">
        <v>10470</v>
      </c>
      <c r="D98" t="s">
        <v>5</v>
      </c>
      <c r="E98" s="29" t="s">
        <v>10471</v>
      </c>
      <c r="F98" s="30" t="s">
        <v>602</v>
      </c>
      <c r="G98" s="31">
        <v>10</v>
      </c>
      <c r="H98" s="30">
        <v>0</v>
      </c>
      <c r="I98" s="30">
        <f>ROUND(G98*H98,6)</f>
        <v>0</v>
      </c>
      <c r="L98" s="32">
        <v>0</v>
      </c>
      <c r="M98" s="27">
        <f>ROUND(ROUND(L98,2)*ROUND(G98,3),2)</f>
        <v>0</v>
      </c>
      <c r="N98" s="30" t="s">
        <v>6030</v>
      </c>
      <c r="O98">
        <f>(M98*21)/100</f>
        <v>0</v>
      </c>
      <c r="P98" t="s">
        <v>28</v>
      </c>
    </row>
    <row r="99" spans="1:16" ht="12.75" customHeight="1" x14ac:dyDescent="0.2">
      <c r="A99" s="33" t="s">
        <v>57</v>
      </c>
      <c r="E99" s="34" t="s">
        <v>5</v>
      </c>
    </row>
    <row r="100" spans="1:16" ht="12.75" customHeight="1" x14ac:dyDescent="0.2">
      <c r="A100" s="33" t="s">
        <v>58</v>
      </c>
      <c r="E100" s="35" t="s">
        <v>10472</v>
      </c>
    </row>
    <row r="101" spans="1:16" ht="12.75" customHeight="1" x14ac:dyDescent="0.2">
      <c r="E101" s="34" t="s">
        <v>59</v>
      </c>
    </row>
    <row r="102" spans="1:16" ht="12.75" customHeight="1" x14ac:dyDescent="0.2">
      <c r="A102" t="s">
        <v>52</v>
      </c>
      <c r="B102" s="10" t="s">
        <v>162</v>
      </c>
      <c r="C102" s="10" t="s">
        <v>10473</v>
      </c>
      <c r="D102" t="s">
        <v>5</v>
      </c>
      <c r="E102" s="29" t="s">
        <v>10474</v>
      </c>
      <c r="F102" s="30" t="s">
        <v>602</v>
      </c>
      <c r="G102" s="31">
        <v>50</v>
      </c>
      <c r="H102" s="30">
        <v>0</v>
      </c>
      <c r="I102" s="30">
        <f>ROUND(G102*H102,6)</f>
        <v>0</v>
      </c>
      <c r="L102" s="32">
        <v>0</v>
      </c>
      <c r="M102" s="27">
        <f>ROUND(ROUND(L102,2)*ROUND(G102,3),2)</f>
        <v>0</v>
      </c>
      <c r="N102" s="30" t="s">
        <v>6030</v>
      </c>
      <c r="O102">
        <f>(M102*21)/100</f>
        <v>0</v>
      </c>
      <c r="P102" t="s">
        <v>28</v>
      </c>
    </row>
    <row r="103" spans="1:16" ht="12.75" customHeight="1" x14ac:dyDescent="0.2">
      <c r="A103" s="33" t="s">
        <v>57</v>
      </c>
      <c r="E103" s="34" t="s">
        <v>5</v>
      </c>
    </row>
    <row r="104" spans="1:16" ht="12.75" customHeight="1" x14ac:dyDescent="0.2">
      <c r="A104" s="33" t="s">
        <v>58</v>
      </c>
      <c r="E104" s="35" t="s">
        <v>10475</v>
      </c>
    </row>
    <row r="105" spans="1:16" ht="12.75" customHeight="1" x14ac:dyDescent="0.2">
      <c r="E105" s="34" t="s">
        <v>59</v>
      </c>
    </row>
    <row r="106" spans="1:16" ht="12.75" customHeight="1" x14ac:dyDescent="0.2">
      <c r="A106" t="s">
        <v>52</v>
      </c>
      <c r="B106" s="10" t="s">
        <v>163</v>
      </c>
      <c r="C106" s="10" t="s">
        <v>10476</v>
      </c>
      <c r="D106" t="s">
        <v>5</v>
      </c>
      <c r="E106" s="29" t="s">
        <v>10477</v>
      </c>
      <c r="F106" s="30" t="s">
        <v>602</v>
      </c>
      <c r="G106" s="31">
        <v>8.4</v>
      </c>
      <c r="H106" s="30">
        <v>0</v>
      </c>
      <c r="I106" s="30">
        <f>ROUND(G106*H106,6)</f>
        <v>0</v>
      </c>
      <c r="L106" s="32">
        <v>0</v>
      </c>
      <c r="M106" s="27">
        <f>ROUND(ROUND(L106,2)*ROUND(G106,3),2)</f>
        <v>0</v>
      </c>
      <c r="N106" s="30" t="s">
        <v>6030</v>
      </c>
      <c r="O106">
        <f>(M106*21)/100</f>
        <v>0</v>
      </c>
      <c r="P106" t="s">
        <v>28</v>
      </c>
    </row>
    <row r="107" spans="1:16" ht="12.75" customHeight="1" x14ac:dyDescent="0.2">
      <c r="A107" s="33" t="s">
        <v>57</v>
      </c>
      <c r="E107" s="34" t="s">
        <v>5</v>
      </c>
    </row>
    <row r="108" spans="1:16" ht="12.75" customHeight="1" x14ac:dyDescent="0.2">
      <c r="A108" s="33" t="s">
        <v>58</v>
      </c>
      <c r="E108" s="35" t="s">
        <v>10478</v>
      </c>
    </row>
    <row r="109" spans="1:16" ht="12.75" customHeight="1" x14ac:dyDescent="0.2">
      <c r="E109" s="34" t="s">
        <v>59</v>
      </c>
    </row>
    <row r="110" spans="1:16" ht="12.75" customHeight="1" x14ac:dyDescent="0.2">
      <c r="A110" t="s">
        <v>52</v>
      </c>
      <c r="B110" s="10" t="s">
        <v>164</v>
      </c>
      <c r="C110" s="10" t="s">
        <v>10479</v>
      </c>
      <c r="D110" t="s">
        <v>5</v>
      </c>
      <c r="E110" s="29" t="s">
        <v>10480</v>
      </c>
      <c r="F110" s="30" t="s">
        <v>126</v>
      </c>
      <c r="G110" s="31">
        <v>23.1</v>
      </c>
      <c r="H110" s="30">
        <v>0</v>
      </c>
      <c r="I110" s="30">
        <f>ROUND(G110*H110,6)</f>
        <v>0</v>
      </c>
      <c r="L110" s="32">
        <v>0</v>
      </c>
      <c r="M110" s="27">
        <f>ROUND(ROUND(L110,2)*ROUND(G110,3),2)</f>
        <v>0</v>
      </c>
      <c r="N110" s="30" t="s">
        <v>6030</v>
      </c>
      <c r="O110">
        <f>(M110*21)/100</f>
        <v>0</v>
      </c>
      <c r="P110" t="s">
        <v>28</v>
      </c>
    </row>
    <row r="111" spans="1:16" ht="12.75" customHeight="1" x14ac:dyDescent="0.2">
      <c r="A111" s="33" t="s">
        <v>57</v>
      </c>
      <c r="E111" s="34" t="s">
        <v>5</v>
      </c>
    </row>
    <row r="112" spans="1:16" ht="12.75" customHeight="1" x14ac:dyDescent="0.2">
      <c r="A112" s="33" t="s">
        <v>58</v>
      </c>
      <c r="E112" s="35" t="s">
        <v>10481</v>
      </c>
    </row>
    <row r="113" spans="1:16" ht="12.75" customHeight="1" x14ac:dyDescent="0.2">
      <c r="E113" s="34" t="s">
        <v>59</v>
      </c>
    </row>
    <row r="114" spans="1:16" ht="12.75" customHeight="1" x14ac:dyDescent="0.2">
      <c r="A114" t="s">
        <v>52</v>
      </c>
      <c r="B114" s="10" t="s">
        <v>165</v>
      </c>
      <c r="C114" s="10" t="s">
        <v>9312</v>
      </c>
      <c r="D114" t="s">
        <v>5</v>
      </c>
      <c r="E114" s="29" t="s">
        <v>9314</v>
      </c>
      <c r="F114" s="30" t="s">
        <v>602</v>
      </c>
      <c r="G114" s="31">
        <v>4.32</v>
      </c>
      <c r="H114" s="30">
        <v>0</v>
      </c>
      <c r="I114" s="30">
        <f>ROUND(G114*H114,6)</f>
        <v>0</v>
      </c>
      <c r="L114" s="32">
        <v>0</v>
      </c>
      <c r="M114" s="27">
        <f>ROUND(ROUND(L114,2)*ROUND(G114,3),2)</f>
        <v>0</v>
      </c>
      <c r="N114" s="30" t="s">
        <v>6030</v>
      </c>
      <c r="O114">
        <f>(M114*21)/100</f>
        <v>0</v>
      </c>
      <c r="P114" t="s">
        <v>28</v>
      </c>
    </row>
    <row r="115" spans="1:16" ht="12.75" customHeight="1" x14ac:dyDescent="0.2">
      <c r="A115" s="33" t="s">
        <v>57</v>
      </c>
      <c r="E115" s="34" t="s">
        <v>5</v>
      </c>
    </row>
    <row r="116" spans="1:16" ht="12.75" customHeight="1" x14ac:dyDescent="0.2">
      <c r="A116" s="33" t="s">
        <v>58</v>
      </c>
      <c r="E116" s="35" t="s">
        <v>10482</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9446</v>
      </c>
      <c r="D119" t="s">
        <v>5</v>
      </c>
      <c r="E119" s="29" t="s">
        <v>9447</v>
      </c>
      <c r="F119" s="30" t="s">
        <v>1225</v>
      </c>
      <c r="G119" s="31">
        <v>0.97799999999999998</v>
      </c>
      <c r="H119" s="30">
        <v>0</v>
      </c>
      <c r="I119" s="30">
        <f>ROUND(G119*H119,6)</f>
        <v>0</v>
      </c>
      <c r="L119" s="32">
        <v>0</v>
      </c>
      <c r="M119" s="27">
        <f>ROUND(ROUND(L119,2)*ROUND(G119,3),2)</f>
        <v>0</v>
      </c>
      <c r="N119" s="30" t="s">
        <v>6030</v>
      </c>
      <c r="O119">
        <f>(M119*21)/100</f>
        <v>0</v>
      </c>
      <c r="P119" t="s">
        <v>28</v>
      </c>
    </row>
    <row r="120" spans="1:16" ht="12.75" customHeight="1" x14ac:dyDescent="0.2">
      <c r="A120" s="33" t="s">
        <v>57</v>
      </c>
      <c r="E120" s="34" t="s">
        <v>5</v>
      </c>
    </row>
    <row r="121" spans="1:16" ht="12.75" customHeight="1" x14ac:dyDescent="0.2">
      <c r="A121" s="33" t="s">
        <v>58</v>
      </c>
      <c r="E121" s="35" t="s">
        <v>10483</v>
      </c>
    </row>
    <row r="122" spans="1:16" ht="12.75" customHeight="1" x14ac:dyDescent="0.2">
      <c r="E122" s="34" t="s">
        <v>5728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10488</v>
      </c>
      <c r="E8" s="26" t="s">
        <v>10489</v>
      </c>
      <c r="J8" s="25">
        <f>0+J9+J18</f>
        <v>0</v>
      </c>
      <c r="K8" s="25">
        <f>0+K9+K18</f>
        <v>0</v>
      </c>
      <c r="L8" s="25">
        <f>0+L9+L18</f>
        <v>0</v>
      </c>
      <c r="M8" s="25">
        <f>0+M9+M18</f>
        <v>0</v>
      </c>
    </row>
    <row r="9" spans="1:20" ht="12.75" customHeight="1" x14ac:dyDescent="0.2">
      <c r="A9" t="s">
        <v>49</v>
      </c>
      <c r="C9" s="11" t="s">
        <v>72</v>
      </c>
      <c r="E9" s="28" t="s">
        <v>5803</v>
      </c>
      <c r="J9" s="27">
        <f>0</f>
        <v>0</v>
      </c>
      <c r="K9" s="27">
        <f>0</f>
        <v>0</v>
      </c>
      <c r="L9" s="27">
        <f>0+L10+L14</f>
        <v>0</v>
      </c>
      <c r="M9" s="27">
        <f>0+M10+M14</f>
        <v>0</v>
      </c>
    </row>
    <row r="10" spans="1:20" ht="12.75" customHeight="1" x14ac:dyDescent="0.2">
      <c r="A10" t="s">
        <v>52</v>
      </c>
      <c r="B10" s="10" t="s">
        <v>50</v>
      </c>
      <c r="C10" s="10" t="s">
        <v>5935</v>
      </c>
      <c r="D10" t="s">
        <v>5</v>
      </c>
      <c r="E10" s="29" t="s">
        <v>5936</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10490</v>
      </c>
    </row>
    <row r="13" spans="1:20" ht="12.75" customHeight="1" x14ac:dyDescent="0.2">
      <c r="E13" s="34" t="s">
        <v>1033</v>
      </c>
    </row>
    <row r="14" spans="1:20" ht="12.75" customHeight="1" x14ac:dyDescent="0.2">
      <c r="A14" t="s">
        <v>52</v>
      </c>
      <c r="B14" s="10" t="s">
        <v>28</v>
      </c>
      <c r="C14" s="10" t="s">
        <v>10491</v>
      </c>
      <c r="D14" t="s">
        <v>5</v>
      </c>
      <c r="E14" s="29" t="s">
        <v>10492</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10493</v>
      </c>
    </row>
    <row r="17" spans="1:16" ht="12.75" customHeight="1" x14ac:dyDescent="0.2">
      <c r="E17" s="34" t="s">
        <v>1033</v>
      </c>
    </row>
    <row r="18" spans="1:16" ht="12.75" customHeight="1" x14ac:dyDescent="0.2">
      <c r="A18" t="s">
        <v>49</v>
      </c>
      <c r="C18" s="11" t="s">
        <v>445</v>
      </c>
      <c r="E18" s="28" t="s">
        <v>10494</v>
      </c>
      <c r="J18" s="27">
        <f>0</f>
        <v>0</v>
      </c>
      <c r="K18" s="27">
        <f>0</f>
        <v>0</v>
      </c>
      <c r="L18" s="27">
        <f>0+L19+L23+L27+L31</f>
        <v>0</v>
      </c>
      <c r="M18" s="27">
        <f>0+M19+M23+M27+M31</f>
        <v>0</v>
      </c>
    </row>
    <row r="19" spans="1:16" ht="12.75" customHeight="1" x14ac:dyDescent="0.2">
      <c r="A19" t="s">
        <v>52</v>
      </c>
      <c r="B19" s="10" t="s">
        <v>26</v>
      </c>
      <c r="C19" s="10" t="s">
        <v>10495</v>
      </c>
      <c r="D19" t="s">
        <v>5</v>
      </c>
      <c r="E19" s="29" t="s">
        <v>10496</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10497</v>
      </c>
    </row>
    <row r="22" spans="1:16" ht="12.75" customHeight="1" x14ac:dyDescent="0.2">
      <c r="E22" s="34" t="s">
        <v>10498</v>
      </c>
    </row>
    <row r="23" spans="1:16" ht="12.75" customHeight="1" x14ac:dyDescent="0.2">
      <c r="A23" t="s">
        <v>52</v>
      </c>
      <c r="B23" s="10" t="s">
        <v>64</v>
      </c>
      <c r="C23" s="10" t="s">
        <v>10499</v>
      </c>
      <c r="D23" t="s">
        <v>5</v>
      </c>
      <c r="E23" s="29" t="s">
        <v>10500</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10501</v>
      </c>
    </row>
    <row r="26" spans="1:16" ht="12.75" customHeight="1" x14ac:dyDescent="0.2">
      <c r="E26" s="34" t="s">
        <v>10498</v>
      </c>
    </row>
    <row r="27" spans="1:16" ht="12.75" customHeight="1" x14ac:dyDescent="0.2">
      <c r="A27" t="s">
        <v>52</v>
      </c>
      <c r="B27" s="10" t="s">
        <v>67</v>
      </c>
      <c r="C27" s="10" t="s">
        <v>10502</v>
      </c>
      <c r="D27" t="s">
        <v>5</v>
      </c>
      <c r="E27" s="29" t="s">
        <v>10503</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10504</v>
      </c>
    </row>
    <row r="30" spans="1:16" ht="12.75" customHeight="1" x14ac:dyDescent="0.2">
      <c r="E30" s="34" t="s">
        <v>10498</v>
      </c>
    </row>
    <row r="31" spans="1:16" ht="12.75" customHeight="1" x14ac:dyDescent="0.2">
      <c r="A31" t="s">
        <v>52</v>
      </c>
      <c r="B31" s="10" t="s">
        <v>27</v>
      </c>
      <c r="C31" s="10" t="s">
        <v>10505</v>
      </c>
      <c r="D31" t="s">
        <v>5</v>
      </c>
      <c r="E31" s="29" t="s">
        <v>10506</v>
      </c>
      <c r="F31" s="30" t="s">
        <v>6012</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10507</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10510</v>
      </c>
      <c r="E8" s="26" t="s">
        <v>10511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10512</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10513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10516</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10517</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10518</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10520</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10521</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10540</v>
      </c>
      <c r="E8" s="26" t="s">
        <v>10541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10542</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10543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10544</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10545</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10546</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0+L33+L37+L41+L45+L49+L53+L57+L61</f>
        <v>0</v>
      </c>
      <c r="M32" s="27">
        <f>0+M33+M37+M41+M45+M49+M53+M57+M61</f>
        <v>0</v>
      </c>
    </row>
    <row r="33" spans="1:16" ht="12.75" customHeight="1" x14ac:dyDescent="0.2">
      <c r="A33" t="s">
        <v>52</v>
      </c>
      <c r="B33" s="10" t="s">
        <v>27</v>
      </c>
      <c r="C33" s="10" t="s">
        <v>10519</v>
      </c>
      <c r="D33" t="s">
        <v>5</v>
      </c>
      <c r="E33" s="29" t="s">
        <v>10547</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10548</v>
      </c>
    </row>
    <row r="36" spans="1:16" ht="12.75" customHeight="1" x14ac:dyDescent="0.2">
      <c r="E36" s="34" t="s">
        <v>10498</v>
      </c>
    </row>
    <row r="37" spans="1:16" ht="12.75" customHeight="1" x14ac:dyDescent="0.2">
      <c r="A37" t="s">
        <v>52</v>
      </c>
      <c r="B37" s="10" t="s">
        <v>72</v>
      </c>
      <c r="C37" s="10" t="s">
        <v>10522</v>
      </c>
      <c r="D37" t="s">
        <v>5</v>
      </c>
      <c r="E37" s="29" t="s">
        <v>10523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10524</v>
      </c>
    </row>
    <row r="40" spans="1:16" ht="12.75" customHeight="1" x14ac:dyDescent="0.2">
      <c r="E40" s="34" t="s">
        <v>10498</v>
      </c>
    </row>
    <row r="41" spans="1:16" ht="12.75" customHeight="1" x14ac:dyDescent="0.2">
      <c r="A41" t="s">
        <v>52</v>
      </c>
      <c r="B41" s="10" t="s">
        <v>75</v>
      </c>
      <c r="C41" s="10" t="s">
        <v>10495</v>
      </c>
      <c r="D41" t="s">
        <v>5</v>
      </c>
      <c r="E41" s="29" t="s">
        <v>10525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10526</v>
      </c>
    </row>
    <row r="44" spans="1:16" ht="12.75" customHeight="1" x14ac:dyDescent="0.2">
      <c r="E44" s="34" t="s">
        <v>10498</v>
      </c>
    </row>
    <row r="45" spans="1:16" ht="12.75" customHeight="1" x14ac:dyDescent="0.2">
      <c r="A45" t="s">
        <v>52</v>
      </c>
      <c r="B45" s="10" t="s">
        <v>78</v>
      </c>
      <c r="C45" s="10" t="s">
        <v>10499</v>
      </c>
      <c r="D45" t="s">
        <v>5</v>
      </c>
      <c r="E45" s="29" t="s">
        <v>10527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10528</v>
      </c>
    </row>
    <row r="48" spans="1:16" ht="12.75" customHeight="1" x14ac:dyDescent="0.2">
      <c r="E48" s="34" t="s">
        <v>10498</v>
      </c>
    </row>
    <row r="49" spans="1:16" ht="12.75" customHeight="1" x14ac:dyDescent="0.2">
      <c r="A49" t="s">
        <v>52</v>
      </c>
      <c r="B49" s="10" t="s">
        <v>81</v>
      </c>
      <c r="C49" s="10" t="s">
        <v>10502</v>
      </c>
      <c r="D49" t="s">
        <v>5</v>
      </c>
      <c r="E49" s="29" t="s">
        <v>10529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10530</v>
      </c>
    </row>
    <row r="52" spans="1:16" ht="12.75" customHeight="1" x14ac:dyDescent="0.2">
      <c r="E52" s="34" t="s">
        <v>10498</v>
      </c>
    </row>
    <row r="53" spans="1:16" ht="12.75" customHeight="1" x14ac:dyDescent="0.2">
      <c r="A53" t="s">
        <v>52</v>
      </c>
      <c r="B53" s="10" t="s">
        <v>84</v>
      </c>
      <c r="C53" s="10" t="s">
        <v>10531</v>
      </c>
      <c r="D53" t="s">
        <v>5</v>
      </c>
      <c r="E53" s="29" t="s">
        <v>10532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10534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10535</v>
      </c>
    </row>
    <row r="60" spans="1:16" ht="12.75" customHeight="1" x14ac:dyDescent="0.2">
      <c r="E60" s="34" t="s">
        <v>10498</v>
      </c>
    </row>
    <row r="61" spans="1:16" ht="12.75" customHeight="1" x14ac:dyDescent="0.2">
      <c r="A61" t="s">
        <v>52</v>
      </c>
      <c r="B61" s="10" t="s">
        <v>90</v>
      </c>
      <c r="C61" s="10" t="s">
        <v>10505</v>
      </c>
      <c r="D61" t="s">
        <v>5</v>
      </c>
      <c r="E61" s="29" t="s">
        <v>10536</v>
      </c>
      <c r="F61" s="30" t="s">
        <v>6012</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10537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10484</v>
      </c>
      <c r="M3" s="36">
        <f>Rekapitulace!C144</f>
        <v>0</v>
      </c>
      <c r="N3" s="19" t="s">
        <v>15</v>
      </c>
      <c r="O3" t="s">
        <v>23</v>
      </c>
      <c r="P3" t="s">
        <v>28</v>
      </c>
    </row>
    <row r="4" spans="1:20" ht="15" customHeight="1" x14ac:dyDescent="0.25">
      <c r="A4" s="22" t="s">
        <v>20</v>
      </c>
      <c r="B4" s="23" t="s">
        <v>29</v>
      </c>
      <c r="C4" s="2" t="s">
        <v>10484</v>
      </c>
      <c r="D4" s="5"/>
      <c r="E4" s="23" t="s">
        <v>10485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10551</v>
      </c>
      <c r="E8" s="26" t="s">
        <v>10552</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10553</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10554</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10514</v>
      </c>
      <c r="D19" t="s">
        <v>5</v>
      </c>
      <c r="E19" s="29" t="s">
        <v>10515</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10555</v>
      </c>
    </row>
    <row r="22" spans="1:16" ht="12.75" customHeight="1" x14ac:dyDescent="0.2">
      <c r="E22" s="34" t="s">
        <v>1033</v>
      </c>
    </row>
    <row r="23" spans="1:16" ht="12.75" customHeight="1" x14ac:dyDescent="0.2">
      <c r="A23" t="s">
        <v>49</v>
      </c>
      <c r="C23" s="11" t="s">
        <v>72</v>
      </c>
      <c r="E23" s="28" t="s">
        <v>5803</v>
      </c>
      <c r="J23" s="27">
        <f>0</f>
        <v>0</v>
      </c>
      <c r="K23" s="27">
        <f>0</f>
        <v>0</v>
      </c>
      <c r="L23" s="27">
        <f>0+L24+L28</f>
        <v>0</v>
      </c>
      <c r="M23" s="27">
        <f>0+M24+M28</f>
        <v>0</v>
      </c>
    </row>
    <row r="24" spans="1:16" ht="12.75" customHeight="1" x14ac:dyDescent="0.2">
      <c r="A24" t="s">
        <v>52</v>
      </c>
      <c r="B24" s="10" t="s">
        <v>64</v>
      </c>
      <c r="C24" s="10" t="s">
        <v>5935</v>
      </c>
      <c r="D24" t="s">
        <v>5</v>
      </c>
      <c r="E24" s="29" t="s">
        <v>5936</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10556</v>
      </c>
    </row>
    <row r="27" spans="1:16" ht="12.75" customHeight="1" x14ac:dyDescent="0.2">
      <c r="E27" s="34" t="s">
        <v>1033</v>
      </c>
    </row>
    <row r="28" spans="1:16" ht="12.75" customHeight="1" x14ac:dyDescent="0.2">
      <c r="A28" t="s">
        <v>52</v>
      </c>
      <c r="B28" s="10" t="s">
        <v>67</v>
      </c>
      <c r="C28" s="10" t="s">
        <v>10491</v>
      </c>
      <c r="D28" t="s">
        <v>5</v>
      </c>
      <c r="E28" s="29" t="s">
        <v>10492</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10557</v>
      </c>
    </row>
    <row r="31" spans="1:16" ht="12.75" customHeight="1" x14ac:dyDescent="0.2">
      <c r="E31" s="34" t="s">
        <v>1033</v>
      </c>
    </row>
    <row r="32" spans="1:16" ht="12.75" customHeight="1" x14ac:dyDescent="0.2">
      <c r="A32" t="s">
        <v>49</v>
      </c>
      <c r="C32" s="11" t="s">
        <v>445</v>
      </c>
      <c r="E32" s="28" t="s">
        <v>10494</v>
      </c>
      <c r="J32" s="27">
        <f>0</f>
        <v>0</v>
      </c>
      <c r="K32" s="27">
        <f>0</f>
        <v>0</v>
      </c>
      <c r="L32" s="27">
        <f>0+L33+L37+L41+L45+L49+L53+L57</f>
        <v>0</v>
      </c>
      <c r="M32" s="27">
        <f>0+M33+M37+M41+M45+M49+M53+M57</f>
        <v>0</v>
      </c>
    </row>
    <row r="33" spans="1:16" ht="12.75" customHeight="1" x14ac:dyDescent="0.2">
      <c r="A33" t="s">
        <v>52</v>
      </c>
      <c r="B33" s="10" t="s">
        <v>27</v>
      </c>
      <c r="C33" s="10" t="s">
        <v>10558</v>
      </c>
      <c r="D33" t="s">
        <v>5</v>
      </c>
      <c r="E33" s="29" t="s">
        <v>10559</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10560</v>
      </c>
    </row>
    <row r="36" spans="1:16" ht="12.75" customHeight="1" x14ac:dyDescent="0.2">
      <c r="E36" s="34" t="s">
        <v>10498</v>
      </c>
    </row>
    <row r="37" spans="1:16" ht="12.75" customHeight="1" x14ac:dyDescent="0.2">
      <c r="A37" t="s">
        <v>52</v>
      </c>
      <c r="B37" s="10" t="s">
        <v>72</v>
      </c>
      <c r="C37" s="10" t="s">
        <v>10522</v>
      </c>
      <c r="D37" t="s">
        <v>5</v>
      </c>
      <c r="E37" s="29" t="s">
        <v>10561</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10562</v>
      </c>
    </row>
    <row r="40" spans="1:16" ht="12.75" customHeight="1" x14ac:dyDescent="0.2">
      <c r="E40" s="34" t="s">
        <v>10498</v>
      </c>
    </row>
    <row r="41" spans="1:16" ht="12.75" customHeight="1" x14ac:dyDescent="0.2">
      <c r="A41" t="s">
        <v>52</v>
      </c>
      <c r="B41" s="10" t="s">
        <v>75</v>
      </c>
      <c r="C41" s="10" t="s">
        <v>10495</v>
      </c>
      <c r="D41" t="s">
        <v>5</v>
      </c>
      <c r="E41" s="29" t="s">
        <v>10563</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10564</v>
      </c>
    </row>
    <row r="44" spans="1:16" ht="12.75" customHeight="1" x14ac:dyDescent="0.2">
      <c r="E44" s="34" t="s">
        <v>10498</v>
      </c>
    </row>
    <row r="45" spans="1:16" ht="12.75" customHeight="1" x14ac:dyDescent="0.2">
      <c r="A45" t="s">
        <v>52</v>
      </c>
      <c r="B45" s="10" t="s">
        <v>78</v>
      </c>
      <c r="C45" s="10" t="s">
        <v>10499</v>
      </c>
      <c r="D45" t="s">
        <v>5</v>
      </c>
      <c r="E45" s="29" t="s">
        <v>10565</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10566</v>
      </c>
    </row>
    <row r="48" spans="1:16" ht="12.75" customHeight="1" x14ac:dyDescent="0.2">
      <c r="E48" s="34" t="s">
        <v>10498</v>
      </c>
    </row>
    <row r="49" spans="1:16" ht="12.75" customHeight="1" x14ac:dyDescent="0.2">
      <c r="A49" t="s">
        <v>52</v>
      </c>
      <c r="B49" s="10" t="s">
        <v>81</v>
      </c>
      <c r="C49" s="10" t="s">
        <v>10502</v>
      </c>
      <c r="D49" t="s">
        <v>5</v>
      </c>
      <c r="E49" s="29" t="s">
        <v>10567</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10568</v>
      </c>
    </row>
    <row r="52" spans="1:16" ht="12.75" customHeight="1" x14ac:dyDescent="0.2">
      <c r="E52" s="34" t="s">
        <v>10498</v>
      </c>
    </row>
    <row r="53" spans="1:16" ht="12.75" customHeight="1" x14ac:dyDescent="0.2">
      <c r="A53" t="s">
        <v>52</v>
      </c>
      <c r="B53" s="10" t="s">
        <v>84</v>
      </c>
      <c r="C53" s="10" t="s">
        <v>10531</v>
      </c>
      <c r="D53" t="s">
        <v>5</v>
      </c>
      <c r="E53" s="29" t="s">
        <v>10529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10530</v>
      </c>
    </row>
    <row r="56" spans="1:16" ht="12.75" customHeight="1" x14ac:dyDescent="0.2">
      <c r="E56" s="34" t="s">
        <v>10498</v>
      </c>
    </row>
    <row r="57" spans="1:16" ht="12.75" customHeight="1" x14ac:dyDescent="0.2">
      <c r="A57" t="s">
        <v>52</v>
      </c>
      <c r="B57" s="10" t="s">
        <v>87</v>
      </c>
      <c r="C57" s="10" t="s">
        <v>10533</v>
      </c>
      <c r="D57" t="s">
        <v>5</v>
      </c>
      <c r="E57" s="29" t="s">
        <v>10569</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10570</v>
      </c>
    </row>
    <row r="60" spans="1:16" ht="12.75" customHeight="1" x14ac:dyDescent="0.2">
      <c r="E60" s="34" t="s">
        <v>10498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10575</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10571</v>
      </c>
      <c r="M3" s="36">
        <f>Rekapitulace!C149</f>
        <v>0</v>
      </c>
      <c r="N3" s="19" t="s">
        <v>15</v>
      </c>
      <c r="O3" t="s">
        <v>23</v>
      </c>
      <c r="P3" t="s">
        <v>28</v>
      </c>
    </row>
    <row r="4" spans="1:20" ht="15" customHeight="1" x14ac:dyDescent="0.25">
      <c r="A4" s="22" t="s">
        <v>20</v>
      </c>
      <c r="B4" s="23" t="s">
        <v>29</v>
      </c>
      <c r="C4" s="2" t="s">
        <v>10571</v>
      </c>
      <c r="D4" s="5"/>
      <c r="E4" s="23" t="s">
        <v>10572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10593</v>
      </c>
      <c r="E8" s="26" t="s">
        <v>10576</v>
      </c>
      <c r="J8" s="25">
        <f>0+J9+J22</f>
        <v>0</v>
      </c>
      <c r="K8" s="25">
        <f>0+K9+K22</f>
        <v>0</v>
      </c>
      <c r="L8" s="25">
        <f>0+L9+L22</f>
        <v>0</v>
      </c>
      <c r="M8" s="25">
        <f>0+M9+M22</f>
        <v>0</v>
      </c>
    </row>
    <row r="9" spans="1:20" ht="12.75" customHeight="1" x14ac:dyDescent="0.2">
      <c r="A9" t="s">
        <v>49</v>
      </c>
      <c r="C9" s="11" t="s">
        <v>10577</v>
      </c>
      <c r="E9" s="28" t="s">
        <v>10572</v>
      </c>
      <c r="J9" s="27">
        <f>0</f>
        <v>0</v>
      </c>
      <c r="K9" s="27">
        <f>0</f>
        <v>0</v>
      </c>
      <c r="L9" s="27">
        <f>0+L10+L14+L18</f>
        <v>0</v>
      </c>
      <c r="M9" s="27">
        <f>0+M10+M14+M18</f>
        <v>0</v>
      </c>
    </row>
    <row r="10" spans="1:20" ht="12.75" customHeight="1" x14ac:dyDescent="0.2">
      <c r="A10" t="s">
        <v>52</v>
      </c>
      <c r="B10" s="10" t="s">
        <v>67</v>
      </c>
      <c r="C10" s="10" t="s">
        <v>10578</v>
      </c>
      <c r="D10" t="s">
        <v>5</v>
      </c>
      <c r="E10" s="29" t="s">
        <v>10579</v>
      </c>
      <c r="F10" s="30" t="s">
        <v>5010</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10580</v>
      </c>
    </row>
    <row r="13" spans="1:20" ht="12.75" customHeight="1" x14ac:dyDescent="0.2">
      <c r="E13" s="34" t="s">
        <v>59</v>
      </c>
    </row>
    <row r="14" spans="1:20" ht="12.75" customHeight="1" x14ac:dyDescent="0.2">
      <c r="A14" t="s">
        <v>52</v>
      </c>
      <c r="B14" s="10" t="s">
        <v>27</v>
      </c>
      <c r="C14" s="10" t="s">
        <v>10581</v>
      </c>
      <c r="D14" t="s">
        <v>5</v>
      </c>
      <c r="E14" s="29" t="s">
        <v>10582</v>
      </c>
      <c r="F14" s="30" t="s">
        <v>6012</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10583</v>
      </c>
    </row>
    <row r="17" spans="1:16" ht="12.75" customHeight="1" x14ac:dyDescent="0.2">
      <c r="E17" s="34" t="s">
        <v>10584</v>
      </c>
    </row>
    <row r="18" spans="1:16" ht="12.75" customHeight="1" x14ac:dyDescent="0.2">
      <c r="A18" t="s">
        <v>52</v>
      </c>
      <c r="B18" s="10" t="s">
        <v>72</v>
      </c>
      <c r="C18" s="10" t="s">
        <v>10585</v>
      </c>
      <c r="D18" t="s">
        <v>5</v>
      </c>
      <c r="E18" s="29" t="s">
        <v>10586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10587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10588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10589</v>
      </c>
    </row>
    <row r="30" spans="1:16" ht="89.25" customHeight="1" x14ac:dyDescent="0.2">
      <c r="E30" s="34" t="s">
        <v>1234</v>
      </c>
    </row>
    <row r="31" spans="1:16" ht="12.75" customHeight="1" x14ac:dyDescent="0.2">
      <c r="A31" t="s">
        <v>52</v>
      </c>
      <c r="B31" s="10" t="s">
        <v>26</v>
      </c>
      <c r="C31" s="10" t="s">
        <v>5970</v>
      </c>
      <c r="D31" t="s">
        <v>5</v>
      </c>
      <c r="E31" s="29" t="s">
        <v>5971</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5972</v>
      </c>
    </row>
    <row r="33" spans="1:16" ht="12.75" customHeight="1" x14ac:dyDescent="0.2">
      <c r="A33" s="33" t="s">
        <v>58</v>
      </c>
      <c r="E33" s="35" t="s">
        <v>10590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10591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10598</v>
      </c>
      <c r="E8" s="26" t="s">
        <v>10599</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10600</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10601</v>
      </c>
    </row>
    <row r="18" spans="1:16" ht="12.75" customHeight="1" x14ac:dyDescent="0.2">
      <c r="E18" s="34" t="s">
        <v>59</v>
      </c>
    </row>
    <row r="19" spans="1:16" ht="12.75" customHeight="1" x14ac:dyDescent="0.2">
      <c r="A19" t="s">
        <v>49</v>
      </c>
      <c r="C19" s="11" t="s">
        <v>446</v>
      </c>
      <c r="E19" s="28" t="s">
        <v>10602</v>
      </c>
      <c r="J19" s="27">
        <f>0</f>
        <v>0</v>
      </c>
      <c r="K19" s="27">
        <f>0</f>
        <v>0</v>
      </c>
      <c r="L19" s="27">
        <f>0+L20+L24+L28</f>
        <v>0</v>
      </c>
      <c r="M19" s="27">
        <f>0+M20+M24+M28</f>
        <v>0</v>
      </c>
    </row>
    <row r="20" spans="1:16" ht="12.75" customHeight="1" x14ac:dyDescent="0.2">
      <c r="A20" t="s">
        <v>52</v>
      </c>
      <c r="B20" s="10" t="s">
        <v>64</v>
      </c>
      <c r="C20" s="10" t="s">
        <v>10603</v>
      </c>
      <c r="D20" t="s">
        <v>5</v>
      </c>
      <c r="E20" s="29" t="s">
        <v>10604</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10605</v>
      </c>
    </row>
    <row r="23" spans="1:16" ht="12.75" customHeight="1" x14ac:dyDescent="0.2">
      <c r="E23" s="34" t="s">
        <v>10606</v>
      </c>
    </row>
    <row r="24" spans="1:16" ht="12.75" customHeight="1" x14ac:dyDescent="0.2">
      <c r="A24" t="s">
        <v>52</v>
      </c>
      <c r="B24" s="10" t="s">
        <v>67</v>
      </c>
      <c r="C24" s="10" t="s">
        <v>10607</v>
      </c>
      <c r="D24" t="s">
        <v>5</v>
      </c>
      <c r="E24" s="29" t="s">
        <v>10608</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10609</v>
      </c>
    </row>
    <row r="27" spans="1:16" ht="12.75" customHeight="1" x14ac:dyDescent="0.2">
      <c r="E27" s="34" t="s">
        <v>10606</v>
      </c>
    </row>
    <row r="28" spans="1:16" ht="12.75" customHeight="1" x14ac:dyDescent="0.2">
      <c r="A28" t="s">
        <v>52</v>
      </c>
      <c r="B28" s="10" t="s">
        <v>27</v>
      </c>
      <c r="C28" s="10" t="s">
        <v>10610</v>
      </c>
      <c r="D28" t="s">
        <v>5</v>
      </c>
      <c r="E28" s="29" t="s">
        <v>10611</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10605</v>
      </c>
    </row>
    <row r="31" spans="1:16" ht="12.75" customHeight="1" x14ac:dyDescent="0.2">
      <c r="E31" s="34" t="s">
        <v>10606</v>
      </c>
    </row>
    <row r="32" spans="1:16" ht="12.75" customHeight="1" x14ac:dyDescent="0.2">
      <c r="A32" t="s">
        <v>49</v>
      </c>
      <c r="C32" s="11" t="s">
        <v>449</v>
      </c>
      <c r="E32" s="28" t="s">
        <v>10612</v>
      </c>
      <c r="J32" s="27">
        <f>0</f>
        <v>0</v>
      </c>
      <c r="K32" s="27">
        <f>0</f>
        <v>0</v>
      </c>
      <c r="L32" s="27">
        <f>0+L33+L37</f>
        <v>0</v>
      </c>
      <c r="M32" s="27">
        <f>0+M33+M37</f>
        <v>0</v>
      </c>
    </row>
    <row r="33" spans="1:16" ht="12.75" customHeight="1" x14ac:dyDescent="0.2">
      <c r="A33" t="s">
        <v>52</v>
      </c>
      <c r="B33" s="10" t="s">
        <v>72</v>
      </c>
      <c r="C33" s="10" t="s">
        <v>10613</v>
      </c>
      <c r="D33" t="s">
        <v>5</v>
      </c>
      <c r="E33" s="29" t="s">
        <v>10614</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10615</v>
      </c>
    </row>
    <row r="36" spans="1:16" ht="12.75" customHeight="1" x14ac:dyDescent="0.2">
      <c r="E36" s="34" t="s">
        <v>59</v>
      </c>
    </row>
    <row r="37" spans="1:16" ht="12.75" customHeight="1" x14ac:dyDescent="0.2">
      <c r="A37" t="s">
        <v>52</v>
      </c>
      <c r="B37" s="10" t="s">
        <v>75</v>
      </c>
      <c r="C37" s="10" t="s">
        <v>10616</v>
      </c>
      <c r="D37" t="s">
        <v>5</v>
      </c>
      <c r="E37" s="29" t="s">
        <v>10617</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10605</v>
      </c>
    </row>
    <row r="40" spans="1:16" ht="12.75" customHeight="1" x14ac:dyDescent="0.2">
      <c r="E40" s="34" t="s">
        <v>10618</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10619</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10594</v>
      </c>
      <c r="M3" s="36">
        <f>Rekapitulace!C152</f>
        <v>0</v>
      </c>
      <c r="N3" s="19" t="s">
        <v>15</v>
      </c>
      <c r="O3" t="s">
        <v>23</v>
      </c>
      <c r="P3" t="s">
        <v>28</v>
      </c>
    </row>
    <row r="4" spans="1:20" ht="15" customHeight="1" x14ac:dyDescent="0.25">
      <c r="A4" s="22" t="s">
        <v>20</v>
      </c>
      <c r="B4" s="23" t="s">
        <v>29</v>
      </c>
      <c r="C4" s="2" t="s">
        <v>10594</v>
      </c>
      <c r="D4" s="5"/>
      <c r="E4" s="23" t="s">
        <v>10595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10622</v>
      </c>
      <c r="E8" s="26" t="s">
        <v>10623</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10624</v>
      </c>
    </row>
    <row r="13" spans="1:20" ht="12.75" customHeight="1" x14ac:dyDescent="0.2">
      <c r="E13" s="34" t="s">
        <v>59</v>
      </c>
    </row>
    <row r="14" spans="1:20" ht="12.75" customHeight="1" x14ac:dyDescent="0.2">
      <c r="A14" t="s">
        <v>49</v>
      </c>
      <c r="C14" s="11" t="s">
        <v>28</v>
      </c>
      <c r="E14" s="28" t="s">
        <v>4737</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10625</v>
      </c>
    </row>
    <row r="18" spans="1:16" ht="12.75" customHeight="1" x14ac:dyDescent="0.2">
      <c r="E18" s="34" t="s">
        <v>59</v>
      </c>
    </row>
    <row r="19" spans="1:16" ht="12.75" customHeight="1" x14ac:dyDescent="0.2">
      <c r="A19" t="s">
        <v>49</v>
      </c>
      <c r="C19" s="11" t="s">
        <v>446</v>
      </c>
      <c r="E19" s="28" t="s">
        <v>10602</v>
      </c>
      <c r="J19" s="27">
        <f>0</f>
        <v>0</v>
      </c>
      <c r="K19" s="27">
        <f>0</f>
        <v>0</v>
      </c>
      <c r="L19" s="27">
        <f>0+L20+L24+L28+L32+L36</f>
        <v>0</v>
      </c>
      <c r="M19" s="27">
        <f>0+M20+M24+M28+M32+M36</f>
        <v>0</v>
      </c>
    </row>
    <row r="20" spans="1:16" ht="12.75" customHeight="1" x14ac:dyDescent="0.2">
      <c r="A20" t="s">
        <v>52</v>
      </c>
      <c r="B20" s="10" t="s">
        <v>64</v>
      </c>
      <c r="C20" s="10" t="s">
        <v>10626</v>
      </c>
      <c r="D20" t="s">
        <v>5</v>
      </c>
      <c r="E20" s="29" t="s">
        <v>10627</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10628</v>
      </c>
    </row>
    <row r="23" spans="1:16" ht="12.75" customHeight="1" x14ac:dyDescent="0.2">
      <c r="E23" s="34" t="s">
        <v>10629</v>
      </c>
    </row>
    <row r="24" spans="1:16" ht="12.75" customHeight="1" x14ac:dyDescent="0.2">
      <c r="A24" t="s">
        <v>52</v>
      </c>
      <c r="B24" s="10" t="s">
        <v>67</v>
      </c>
      <c r="C24" s="10" t="s">
        <v>10630</v>
      </c>
      <c r="D24" t="s">
        <v>5</v>
      </c>
      <c r="E24" s="29" t="s">
        <v>10631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10628</v>
      </c>
    </row>
    <row r="27" spans="1:16" ht="12.75" customHeight="1" x14ac:dyDescent="0.2">
      <c r="E27" s="34" t="s">
        <v>10629</v>
      </c>
    </row>
    <row r="28" spans="1:16" ht="12.75" customHeight="1" x14ac:dyDescent="0.2">
      <c r="A28" t="s">
        <v>52</v>
      </c>
      <c r="B28" s="10" t="s">
        <v>27</v>
      </c>
      <c r="C28" s="10" t="s">
        <v>10632</v>
      </c>
      <c r="D28" t="s">
        <v>5</v>
      </c>
      <c r="E28" s="29" t="s">
        <v>10633</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10634</v>
      </c>
    </row>
    <row r="31" spans="1:16" ht="12.75" customHeight="1" x14ac:dyDescent="0.2">
      <c r="E31" s="34" t="s">
        <v>10635</v>
      </c>
    </row>
    <row r="32" spans="1:16" ht="12.75" customHeight="1" x14ac:dyDescent="0.2">
      <c r="A32" t="s">
        <v>52</v>
      </c>
      <c r="B32" s="10" t="s">
        <v>72</v>
      </c>
      <c r="C32" s="10" t="s">
        <v>10636</v>
      </c>
      <c r="D32" t="s">
        <v>5</v>
      </c>
      <c r="E32" s="29" t="s">
        <v>10637</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10638</v>
      </c>
    </row>
    <row r="35" spans="1:16" ht="12.75" customHeight="1" x14ac:dyDescent="0.2">
      <c r="E35" s="34" t="s">
        <v>10635</v>
      </c>
    </row>
    <row r="36" spans="1:16" ht="12.75" customHeight="1" x14ac:dyDescent="0.2">
      <c r="A36" t="s">
        <v>52</v>
      </c>
      <c r="B36" s="10" t="s">
        <v>75</v>
      </c>
      <c r="C36" s="10" t="s">
        <v>10639</v>
      </c>
      <c r="D36" t="s">
        <v>5</v>
      </c>
      <c r="E36" s="29" t="s">
        <v>10640</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10641</v>
      </c>
    </row>
    <row r="39" spans="1:16" ht="12.75" customHeight="1" x14ac:dyDescent="0.2">
      <c r="E39" s="34" t="s">
        <v>10635</v>
      </c>
    </row>
    <row r="40" spans="1:16" ht="12.75" customHeight="1" x14ac:dyDescent="0.2">
      <c r="A40" t="s">
        <v>49</v>
      </c>
      <c r="C40" s="11" t="s">
        <v>449</v>
      </c>
      <c r="E40" s="28" t="s">
        <v>10612</v>
      </c>
      <c r="J40" s="27">
        <f>0</f>
        <v>0</v>
      </c>
      <c r="K40" s="27">
        <f>0</f>
        <v>0</v>
      </c>
      <c r="L40" s="27">
        <f>0+L41+L45+L49</f>
        <v>0</v>
      </c>
      <c r="M40" s="27">
        <f>0+M41+M45+M49</f>
        <v>0</v>
      </c>
    </row>
    <row r="41" spans="1:16" ht="12.75" customHeight="1" x14ac:dyDescent="0.2">
      <c r="A41" t="s">
        <v>52</v>
      </c>
      <c r="B41" s="10" t="s">
        <v>78</v>
      </c>
      <c r="C41" s="10" t="s">
        <v>10613</v>
      </c>
      <c r="D41" t="s">
        <v>5</v>
      </c>
      <c r="E41" s="29" t="s">
        <v>10614</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10638</v>
      </c>
    </row>
    <row r="44" spans="1:16" ht="12.75" customHeight="1" x14ac:dyDescent="0.2">
      <c r="E44" s="34" t="s">
        <v>59</v>
      </c>
    </row>
    <row r="45" spans="1:16" ht="12.75" customHeight="1" x14ac:dyDescent="0.2">
      <c r="A45" t="s">
        <v>52</v>
      </c>
      <c r="B45" s="10" t="s">
        <v>81</v>
      </c>
      <c r="C45" s="10" t="s">
        <v>10642</v>
      </c>
      <c r="D45" t="s">
        <v>5</v>
      </c>
      <c r="E45" s="29" t="s">
        <v>10617</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10634</v>
      </c>
    </row>
    <row r="48" spans="1:16" ht="12.75" customHeight="1" x14ac:dyDescent="0.2">
      <c r="E48" s="34" t="s">
        <v>10618</v>
      </c>
    </row>
    <row r="49" spans="1:16" ht="12.75" customHeight="1" x14ac:dyDescent="0.2">
      <c r="A49" t="s">
        <v>52</v>
      </c>
      <c r="B49" s="10" t="s">
        <v>84</v>
      </c>
      <c r="C49" s="10" t="s">
        <v>10643</v>
      </c>
      <c r="D49" t="s">
        <v>5</v>
      </c>
      <c r="E49" s="29" t="s">
        <v>10644</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10641</v>
      </c>
    </row>
    <row r="52" spans="1:16" ht="12.75" customHeight="1" x14ac:dyDescent="0.2">
      <c r="E52" s="34" t="s">
        <v>10618</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10645</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10650</v>
      </c>
      <c r="E8" s="26" t="s">
        <v>10651</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10652</v>
      </c>
      <c r="E9" s="28" t="s">
        <v>10653</v>
      </c>
      <c r="J9" s="27">
        <f>0</f>
        <v>0</v>
      </c>
      <c r="K9" s="27">
        <f>0</f>
        <v>0</v>
      </c>
      <c r="L9" s="27">
        <f>0+L10+L14+L18+L22+L26+L30+L34+L38</f>
        <v>0</v>
      </c>
      <c r="M9" s="27">
        <f>0+M10+M14+M18+M22+M26+M30+M34+M38</f>
        <v>0</v>
      </c>
    </row>
    <row r="10" spans="1:20" ht="12.75" customHeight="1" x14ac:dyDescent="0.2">
      <c r="A10" t="s">
        <v>52</v>
      </c>
      <c r="B10" s="10" t="s">
        <v>67</v>
      </c>
      <c r="C10" s="10" t="s">
        <v>10654</v>
      </c>
      <c r="D10" t="s">
        <v>5</v>
      </c>
      <c r="E10" s="29" t="s">
        <v>10655</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10656</v>
      </c>
    </row>
    <row r="13" spans="1:20" ht="12.75" customHeight="1" x14ac:dyDescent="0.2">
      <c r="E13" s="34" t="s">
        <v>59</v>
      </c>
    </row>
    <row r="14" spans="1:20" ht="12.75" customHeight="1" x14ac:dyDescent="0.2">
      <c r="A14" t="s">
        <v>52</v>
      </c>
      <c r="B14" s="10" t="s">
        <v>27</v>
      </c>
      <c r="C14" s="10" t="s">
        <v>10657</v>
      </c>
      <c r="D14" t="s">
        <v>5</v>
      </c>
      <c r="E14" s="29" t="s">
        <v>10658</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10659</v>
      </c>
    </row>
    <row r="17" spans="1:16" ht="12.75" customHeight="1" x14ac:dyDescent="0.2">
      <c r="E17" s="34" t="s">
        <v>59</v>
      </c>
    </row>
    <row r="18" spans="1:16" ht="12.75" customHeight="1" x14ac:dyDescent="0.2">
      <c r="A18" t="s">
        <v>52</v>
      </c>
      <c r="B18" s="10" t="s">
        <v>72</v>
      </c>
      <c r="C18" s="10" t="s">
        <v>10660</v>
      </c>
      <c r="D18" t="s">
        <v>5</v>
      </c>
      <c r="E18" s="29" t="s">
        <v>10661</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10662</v>
      </c>
    </row>
    <row r="21" spans="1:16" ht="12.75" customHeight="1" x14ac:dyDescent="0.2">
      <c r="E21" s="34" t="s">
        <v>59</v>
      </c>
    </row>
    <row r="22" spans="1:16" ht="12.75" customHeight="1" x14ac:dyDescent="0.2">
      <c r="A22" t="s">
        <v>52</v>
      </c>
      <c r="B22" s="10" t="s">
        <v>75</v>
      </c>
      <c r="C22" s="10" t="s">
        <v>10663</v>
      </c>
      <c r="D22" t="s">
        <v>5</v>
      </c>
      <c r="E22" s="29" t="s">
        <v>10664</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10665</v>
      </c>
      <c r="D26" t="s">
        <v>5</v>
      </c>
      <c r="E26" s="29" t="s">
        <v>10666</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10667</v>
      </c>
      <c r="D30" t="s">
        <v>5</v>
      </c>
      <c r="E30" s="29" t="s">
        <v>10668</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5402</v>
      </c>
      <c r="D34" t="s">
        <v>5</v>
      </c>
      <c r="E34" s="29" t="s">
        <v>5403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10669</v>
      </c>
      <c r="D38" t="s">
        <v>5</v>
      </c>
      <c r="E38" s="29" t="s">
        <v>10670</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10671</v>
      </c>
    </row>
    <row r="41" spans="1:16" ht="12.75" customHeight="1" x14ac:dyDescent="0.2">
      <c r="E41" s="34" t="s">
        <v>59</v>
      </c>
    </row>
    <row r="42" spans="1:16" ht="12.75" customHeight="1" x14ac:dyDescent="0.2">
      <c r="A42" t="s">
        <v>49</v>
      </c>
      <c r="C42" s="11" t="s">
        <v>10672</v>
      </c>
      <c r="E42" s="28" t="s">
        <v>10673</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10674</v>
      </c>
      <c r="D43" t="s">
        <v>5</v>
      </c>
      <c r="E43" s="29" t="s">
        <v>10675</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10676</v>
      </c>
      <c r="D47" t="s">
        <v>5</v>
      </c>
      <c r="E47" s="29" t="s">
        <v>10677</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10678</v>
      </c>
      <c r="D51" t="s">
        <v>5</v>
      </c>
      <c r="E51" s="29" t="s">
        <v>10679</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9964</v>
      </c>
    </row>
    <row r="54" spans="1:16" ht="12.75" customHeight="1" x14ac:dyDescent="0.2">
      <c r="E54" s="34" t="s">
        <v>59</v>
      </c>
    </row>
    <row r="55" spans="1:16" ht="12.75" customHeight="1" x14ac:dyDescent="0.2">
      <c r="A55" t="s">
        <v>52</v>
      </c>
      <c r="B55" s="10" t="s">
        <v>97</v>
      </c>
      <c r="C55" s="10" t="s">
        <v>10680</v>
      </c>
      <c r="D55" t="s">
        <v>5</v>
      </c>
      <c r="E55" s="29" t="s">
        <v>10681</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10682</v>
      </c>
      <c r="D59" t="s">
        <v>5</v>
      </c>
      <c r="E59" s="29" t="s">
        <v>10683</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10684</v>
      </c>
      <c r="D63" t="s">
        <v>5</v>
      </c>
      <c r="E63" s="29" t="s">
        <v>10685</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10686</v>
      </c>
      <c r="D67" t="s">
        <v>5</v>
      </c>
      <c r="E67" s="29" t="s">
        <v>10687</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10688</v>
      </c>
      <c r="D71" t="s">
        <v>5</v>
      </c>
      <c r="E71" s="29" t="s">
        <v>10689</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10690</v>
      </c>
      <c r="D75" t="s">
        <v>5</v>
      </c>
      <c r="E75" s="29" t="s">
        <v>10691</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10692</v>
      </c>
    </row>
    <row r="78" spans="1:16" ht="12.75" customHeight="1" x14ac:dyDescent="0.2">
      <c r="E78" s="34" t="s">
        <v>59</v>
      </c>
    </row>
    <row r="79" spans="1:16" ht="12.75" customHeight="1" x14ac:dyDescent="0.2">
      <c r="A79" t="s">
        <v>52</v>
      </c>
      <c r="B79" s="10" t="s">
        <v>158</v>
      </c>
      <c r="C79" s="10" t="s">
        <v>10693</v>
      </c>
      <c r="D79" t="s">
        <v>5</v>
      </c>
      <c r="E79" s="29" t="s">
        <v>10694</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10695</v>
      </c>
    </row>
    <row r="82" spans="1:16" ht="12.75" customHeight="1" x14ac:dyDescent="0.2">
      <c r="E82" s="34" t="s">
        <v>59</v>
      </c>
    </row>
    <row r="83" spans="1:16" ht="12.75" customHeight="1" x14ac:dyDescent="0.2">
      <c r="A83" t="s">
        <v>52</v>
      </c>
      <c r="B83" s="10" t="s">
        <v>161</v>
      </c>
      <c r="C83" s="10" t="s">
        <v>10696</v>
      </c>
      <c r="D83" t="s">
        <v>5</v>
      </c>
      <c r="E83" s="29" t="s">
        <v>10697</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10698</v>
      </c>
      <c r="D87" t="s">
        <v>5</v>
      </c>
      <c r="E87" s="29" t="s">
        <v>10699</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10700</v>
      </c>
      <c r="D91" t="s">
        <v>5</v>
      </c>
      <c r="E91" s="29" t="s">
        <v>10701</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10702</v>
      </c>
      <c r="D95" t="s">
        <v>5</v>
      </c>
      <c r="E95" s="29" t="s">
        <v>10703</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10704</v>
      </c>
      <c r="D99" t="s">
        <v>5</v>
      </c>
      <c r="E99" s="29" t="s">
        <v>10705</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10706</v>
      </c>
    </row>
    <row r="102" spans="1:16" ht="12.75" customHeight="1" x14ac:dyDescent="0.2">
      <c r="E102" s="34" t="s">
        <v>59</v>
      </c>
    </row>
    <row r="103" spans="1:16" ht="12.75" customHeight="1" x14ac:dyDescent="0.2">
      <c r="A103" t="s">
        <v>49</v>
      </c>
      <c r="C103" s="11" t="s">
        <v>10707</v>
      </c>
      <c r="E103" s="28" t="s">
        <v>10708</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10709</v>
      </c>
      <c r="D104" t="s">
        <v>5</v>
      </c>
      <c r="E104" s="29" t="s">
        <v>10710</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10711</v>
      </c>
      <c r="D108" t="s">
        <v>5</v>
      </c>
      <c r="E108" s="29" t="s">
        <v>10712</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10713</v>
      </c>
    </row>
    <row r="111" spans="1:16" ht="12.75" customHeight="1" x14ac:dyDescent="0.2">
      <c r="E111" s="34" t="s">
        <v>59</v>
      </c>
    </row>
    <row r="112" spans="1:16" ht="12.75" customHeight="1" x14ac:dyDescent="0.2">
      <c r="A112" t="s">
        <v>52</v>
      </c>
      <c r="B112" s="10" t="s">
        <v>174</v>
      </c>
      <c r="C112" s="10" t="s">
        <v>10714</v>
      </c>
      <c r="D112" t="s">
        <v>5</v>
      </c>
      <c r="E112" s="29" t="s">
        <v>10715</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10716</v>
      </c>
    </row>
    <row r="115" spans="1:16" ht="12.75" customHeight="1" x14ac:dyDescent="0.2">
      <c r="E115" s="34" t="s">
        <v>59</v>
      </c>
    </row>
    <row r="116" spans="1:16" ht="12.75" customHeight="1" x14ac:dyDescent="0.2">
      <c r="A116" t="s">
        <v>52</v>
      </c>
      <c r="B116" s="10" t="s">
        <v>177</v>
      </c>
      <c r="C116" s="10" t="s">
        <v>10717</v>
      </c>
      <c r="D116" t="s">
        <v>5</v>
      </c>
      <c r="E116" s="29" t="s">
        <v>10718</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10719</v>
      </c>
      <c r="D120" t="s">
        <v>5</v>
      </c>
      <c r="E120" s="29" t="s">
        <v>10720</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10721</v>
      </c>
    </row>
    <row r="123" spans="1:16" ht="12.75" customHeight="1" x14ac:dyDescent="0.2">
      <c r="E123" s="34" t="s">
        <v>59</v>
      </c>
    </row>
    <row r="124" spans="1:16" ht="12.75" customHeight="1" x14ac:dyDescent="0.2">
      <c r="A124" t="s">
        <v>52</v>
      </c>
      <c r="B124" s="10" t="s">
        <v>183</v>
      </c>
      <c r="C124" s="10" t="s">
        <v>10722</v>
      </c>
      <c r="D124" t="s">
        <v>5</v>
      </c>
      <c r="E124" s="29" t="s">
        <v>10723</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10724</v>
      </c>
      <c r="D128" t="s">
        <v>5</v>
      </c>
      <c r="E128" s="29" t="s">
        <v>10725</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10726</v>
      </c>
      <c r="D132" t="s">
        <v>5</v>
      </c>
      <c r="E132" s="29" t="s">
        <v>10727</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10728</v>
      </c>
      <c r="D136" t="s">
        <v>5</v>
      </c>
      <c r="E136" s="29" t="s">
        <v>10729</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10730</v>
      </c>
      <c r="D140" t="s">
        <v>5</v>
      </c>
      <c r="E140" s="29" t="s">
        <v>10731</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10732</v>
      </c>
    </row>
    <row r="143" spans="1:16" ht="12.75" customHeight="1" x14ac:dyDescent="0.2">
      <c r="E143" s="34" t="s">
        <v>59</v>
      </c>
    </row>
    <row r="144" spans="1:16" ht="12.75" customHeight="1" x14ac:dyDescent="0.2">
      <c r="A144" t="s">
        <v>52</v>
      </c>
      <c r="B144" s="10" t="s">
        <v>198</v>
      </c>
      <c r="C144" s="10" t="s">
        <v>10733</v>
      </c>
      <c r="D144" t="s">
        <v>5</v>
      </c>
      <c r="E144" s="29" t="s">
        <v>10734</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10735</v>
      </c>
      <c r="D148" t="s">
        <v>5</v>
      </c>
      <c r="E148" s="29" t="s">
        <v>10736</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10737</v>
      </c>
    </row>
    <row r="151" spans="1:16" ht="12.75" customHeight="1" x14ac:dyDescent="0.2">
      <c r="E151" s="34" t="s">
        <v>59</v>
      </c>
    </row>
    <row r="152" spans="1:16" ht="12.75" customHeight="1" x14ac:dyDescent="0.2">
      <c r="A152" t="s">
        <v>52</v>
      </c>
      <c r="B152" s="10" t="s">
        <v>204</v>
      </c>
      <c r="C152" s="10" t="s">
        <v>10738</v>
      </c>
      <c r="D152" t="s">
        <v>5</v>
      </c>
      <c r="E152" s="29" t="s">
        <v>10739</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10740</v>
      </c>
    </row>
    <row r="155" spans="1:16" ht="12.75" customHeight="1" x14ac:dyDescent="0.2">
      <c r="E155" s="34" t="s">
        <v>59</v>
      </c>
    </row>
    <row r="156" spans="1:16" ht="12.75" customHeight="1" x14ac:dyDescent="0.2">
      <c r="A156" t="s">
        <v>52</v>
      </c>
      <c r="B156" s="10" t="s">
        <v>207</v>
      </c>
      <c r="C156" s="10" t="s">
        <v>10741</v>
      </c>
      <c r="D156" t="s">
        <v>5</v>
      </c>
      <c r="E156" s="29" t="s">
        <v>10742</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10743</v>
      </c>
    </row>
    <row r="159" spans="1:16" ht="12.75" customHeight="1" x14ac:dyDescent="0.2">
      <c r="E159" s="34" t="s">
        <v>59</v>
      </c>
    </row>
    <row r="160" spans="1:16" ht="12.75" customHeight="1" x14ac:dyDescent="0.2">
      <c r="A160" t="s">
        <v>52</v>
      </c>
      <c r="B160" s="10" t="s">
        <v>210</v>
      </c>
      <c r="C160" s="10" t="s">
        <v>10744</v>
      </c>
      <c r="D160" t="s">
        <v>5</v>
      </c>
      <c r="E160" s="29" t="s">
        <v>10745</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10746</v>
      </c>
      <c r="D164" t="s">
        <v>5</v>
      </c>
      <c r="E164" s="29" t="s">
        <v>10747</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10748</v>
      </c>
      <c r="D168" t="s">
        <v>5</v>
      </c>
      <c r="E168" s="29" t="s">
        <v>10749</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10750</v>
      </c>
      <c r="D172" t="s">
        <v>5</v>
      </c>
      <c r="E172" s="29" t="s">
        <v>10751</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10752</v>
      </c>
      <c r="D176" t="s">
        <v>5</v>
      </c>
      <c r="E176" s="29" t="s">
        <v>10753</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10754</v>
      </c>
      <c r="D180" t="s">
        <v>5</v>
      </c>
      <c r="E180" s="29" t="s">
        <v>10755</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10756</v>
      </c>
      <c r="D184" t="s">
        <v>5</v>
      </c>
      <c r="E184" s="29" t="s">
        <v>10757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10758</v>
      </c>
      <c r="D188" t="s">
        <v>5</v>
      </c>
      <c r="E188" s="29" t="s">
        <v>10759</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10760</v>
      </c>
      <c r="D192" t="s">
        <v>5</v>
      </c>
      <c r="E192" s="29" t="s">
        <v>10761</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10762</v>
      </c>
      <c r="D196" t="s">
        <v>5</v>
      </c>
      <c r="E196" s="29" t="s">
        <v>10763</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10764</v>
      </c>
      <c r="D200" t="s">
        <v>5</v>
      </c>
      <c r="E200" s="29" t="s">
        <v>10765</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10766</v>
      </c>
    </row>
    <row r="203" spans="1:16" ht="12.75" customHeight="1" x14ac:dyDescent="0.2">
      <c r="E203" s="34" t="s">
        <v>59</v>
      </c>
    </row>
    <row r="204" spans="1:16" ht="12.75" customHeight="1" x14ac:dyDescent="0.2">
      <c r="A204" t="s">
        <v>52</v>
      </c>
      <c r="B204" s="10" t="s">
        <v>244</v>
      </c>
      <c r="C204" s="10" t="s">
        <v>10767</v>
      </c>
      <c r="D204" t="s">
        <v>5</v>
      </c>
      <c r="E204" s="29" t="s">
        <v>10768</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10769</v>
      </c>
    </row>
    <row r="207" spans="1:16" ht="12.75" customHeight="1" x14ac:dyDescent="0.2">
      <c r="E207" s="34" t="s">
        <v>59</v>
      </c>
    </row>
    <row r="208" spans="1:16" ht="12.75" customHeight="1" x14ac:dyDescent="0.2">
      <c r="A208" t="s">
        <v>52</v>
      </c>
      <c r="B208" s="10" t="s">
        <v>247</v>
      </c>
      <c r="C208" s="10" t="s">
        <v>10770</v>
      </c>
      <c r="D208" t="s">
        <v>5</v>
      </c>
      <c r="E208" s="29" t="s">
        <v>10771</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10772</v>
      </c>
    </row>
    <row r="211" spans="1:16" ht="12.75" customHeight="1" x14ac:dyDescent="0.2">
      <c r="E211" s="34" t="s">
        <v>59</v>
      </c>
    </row>
    <row r="212" spans="1:16" ht="12.75" customHeight="1" x14ac:dyDescent="0.2">
      <c r="A212" t="s">
        <v>52</v>
      </c>
      <c r="B212" s="10" t="s">
        <v>251</v>
      </c>
      <c r="C212" s="10" t="s">
        <v>10773</v>
      </c>
      <c r="D212" t="s">
        <v>5</v>
      </c>
      <c r="E212" s="29" t="s">
        <v>10774</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10775</v>
      </c>
      <c r="D216" t="s">
        <v>5</v>
      </c>
      <c r="E216" s="29" t="s">
        <v>10776</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10777</v>
      </c>
    </row>
    <row r="219" spans="1:16" ht="12.75" customHeight="1" x14ac:dyDescent="0.2">
      <c r="E219" s="34" t="s">
        <v>59</v>
      </c>
    </row>
    <row r="220" spans="1:16" ht="12.75" customHeight="1" x14ac:dyDescent="0.2">
      <c r="A220" t="s">
        <v>52</v>
      </c>
      <c r="B220" s="10" t="s">
        <v>257</v>
      </c>
      <c r="C220" s="10" t="s">
        <v>10778</v>
      </c>
      <c r="D220" t="s">
        <v>5</v>
      </c>
      <c r="E220" s="29" t="s">
        <v>10779</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10780</v>
      </c>
    </row>
    <row r="223" spans="1:16" ht="12.75" customHeight="1" x14ac:dyDescent="0.2">
      <c r="E223" s="34" t="s">
        <v>59</v>
      </c>
    </row>
    <row r="224" spans="1:16" ht="12.75" customHeight="1" x14ac:dyDescent="0.2">
      <c r="A224" t="s">
        <v>52</v>
      </c>
      <c r="B224" s="10" t="s">
        <v>260</v>
      </c>
      <c r="C224" s="10" t="s">
        <v>10781</v>
      </c>
      <c r="D224" t="s">
        <v>5</v>
      </c>
      <c r="E224" s="29" t="s">
        <v>10782</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10783</v>
      </c>
    </row>
    <row r="227" spans="1:16" ht="12.75" customHeight="1" x14ac:dyDescent="0.2">
      <c r="E227" s="34" t="s">
        <v>59</v>
      </c>
    </row>
    <row r="228" spans="1:16" ht="12.75" customHeight="1" x14ac:dyDescent="0.2">
      <c r="A228" t="s">
        <v>52</v>
      </c>
      <c r="B228" s="10" t="s">
        <v>369</v>
      </c>
      <c r="C228" s="10" t="s">
        <v>10784</v>
      </c>
      <c r="D228" t="s">
        <v>5</v>
      </c>
      <c r="E228" s="29" t="s">
        <v>10785</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10786</v>
      </c>
      <c r="D232" t="s">
        <v>5</v>
      </c>
      <c r="E232" s="29" t="s">
        <v>10787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10788</v>
      </c>
      <c r="D236" t="s">
        <v>5</v>
      </c>
      <c r="E236" s="29" t="s">
        <v>10789</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10790</v>
      </c>
      <c r="D240" t="s">
        <v>5</v>
      </c>
      <c r="E240" s="29" t="s">
        <v>10791</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10792</v>
      </c>
      <c r="D244" t="s">
        <v>5</v>
      </c>
      <c r="E244" s="29" t="s">
        <v>10793</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10794</v>
      </c>
      <c r="D248" t="s">
        <v>5</v>
      </c>
      <c r="E248" s="29" t="s">
        <v>10795</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10796</v>
      </c>
      <c r="D252" t="s">
        <v>5</v>
      </c>
      <c r="E252" s="29" t="s">
        <v>10797</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10798</v>
      </c>
    </row>
    <row r="255" spans="1:16" ht="12.75" customHeight="1" x14ac:dyDescent="0.2">
      <c r="E255" s="34" t="s">
        <v>59</v>
      </c>
    </row>
    <row r="256" spans="1:16" ht="12.75" customHeight="1" x14ac:dyDescent="0.2">
      <c r="A256" t="s">
        <v>52</v>
      </c>
      <c r="B256" s="10" t="s">
        <v>381</v>
      </c>
      <c r="C256" s="10" t="s">
        <v>10799</v>
      </c>
      <c r="D256" t="s">
        <v>5</v>
      </c>
      <c r="E256" s="29" t="s">
        <v>10800</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10798</v>
      </c>
    </row>
    <row r="259" spans="1:16" ht="12.75" customHeight="1" x14ac:dyDescent="0.2">
      <c r="E259" s="34" t="s">
        <v>59</v>
      </c>
    </row>
    <row r="260" spans="1:16" ht="12.75" customHeight="1" x14ac:dyDescent="0.2">
      <c r="A260" t="s">
        <v>52</v>
      </c>
      <c r="B260" s="10" t="s">
        <v>382</v>
      </c>
      <c r="C260" s="10" t="s">
        <v>10801</v>
      </c>
      <c r="D260" t="s">
        <v>5</v>
      </c>
      <c r="E260" s="29" t="s">
        <v>10802</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10803</v>
      </c>
      <c r="D264" t="s">
        <v>5</v>
      </c>
      <c r="E264" s="29" t="s">
        <v>10804</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10805</v>
      </c>
      <c r="D268" t="s">
        <v>5</v>
      </c>
      <c r="E268" s="29" t="s">
        <v>10806</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10807</v>
      </c>
      <c r="D272" t="s">
        <v>5</v>
      </c>
      <c r="E272" s="29" t="s">
        <v>10808</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10809</v>
      </c>
    </row>
    <row r="275" spans="1:16" ht="12.75" customHeight="1" x14ac:dyDescent="0.2">
      <c r="E275" s="34" t="s">
        <v>59</v>
      </c>
    </row>
    <row r="276" spans="1:16" ht="12.75" customHeight="1" x14ac:dyDescent="0.2">
      <c r="A276" t="s">
        <v>52</v>
      </c>
      <c r="B276" s="10" t="s">
        <v>392</v>
      </c>
      <c r="C276" s="10" t="s">
        <v>10810</v>
      </c>
      <c r="D276" t="s">
        <v>5</v>
      </c>
      <c r="E276" s="29" t="s">
        <v>10811</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10812</v>
      </c>
    </row>
    <row r="279" spans="1:16" ht="12.75" customHeight="1" x14ac:dyDescent="0.2">
      <c r="E279" s="34" t="s">
        <v>59</v>
      </c>
    </row>
    <row r="280" spans="1:16" ht="12.75" customHeight="1" x14ac:dyDescent="0.2">
      <c r="A280" t="s">
        <v>52</v>
      </c>
      <c r="B280" s="10" t="s">
        <v>395</v>
      </c>
      <c r="C280" s="10" t="s">
        <v>10813</v>
      </c>
      <c r="D280" t="s">
        <v>5</v>
      </c>
      <c r="E280" s="29" t="s">
        <v>10814</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10815</v>
      </c>
    </row>
    <row r="283" spans="1:16" ht="12.75" customHeight="1" x14ac:dyDescent="0.2">
      <c r="E283" s="34" t="s">
        <v>59</v>
      </c>
    </row>
    <row r="284" spans="1:16" ht="12.75" customHeight="1" x14ac:dyDescent="0.2">
      <c r="A284" t="s">
        <v>52</v>
      </c>
      <c r="B284" s="10" t="s">
        <v>398</v>
      </c>
      <c r="C284" s="10" t="s">
        <v>10816</v>
      </c>
      <c r="D284" t="s">
        <v>5</v>
      </c>
      <c r="E284" s="29" t="s">
        <v>10817</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10818</v>
      </c>
      <c r="D288" t="s">
        <v>5</v>
      </c>
      <c r="E288" s="29" t="s">
        <v>10819</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10820</v>
      </c>
      <c r="D292" t="s">
        <v>5</v>
      </c>
      <c r="E292" s="29" t="s">
        <v>10821</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10822</v>
      </c>
      <c r="D296" t="s">
        <v>5</v>
      </c>
      <c r="E296" s="29" t="s">
        <v>10823</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10824</v>
      </c>
    </row>
    <row r="299" spans="1:16" ht="12.75" customHeight="1" x14ac:dyDescent="0.2">
      <c r="E299" s="34" t="s">
        <v>59</v>
      </c>
    </row>
    <row r="300" spans="1:16" ht="12.75" customHeight="1" x14ac:dyDescent="0.2">
      <c r="A300" t="s">
        <v>52</v>
      </c>
      <c r="B300" s="10" t="s">
        <v>410</v>
      </c>
      <c r="C300" s="10" t="s">
        <v>10825</v>
      </c>
      <c r="D300" t="s">
        <v>5</v>
      </c>
      <c r="E300" s="29" t="s">
        <v>10826</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10827</v>
      </c>
      <c r="D304" t="s">
        <v>5</v>
      </c>
      <c r="E304" s="29" t="s">
        <v>10828</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10829</v>
      </c>
      <c r="D308" t="s">
        <v>5</v>
      </c>
      <c r="E308" s="29" t="s">
        <v>10830</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10831</v>
      </c>
      <c r="D312" t="s">
        <v>5</v>
      </c>
      <c r="E312" s="29" t="s">
        <v>10832</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10833</v>
      </c>
      <c r="D316" t="s">
        <v>5</v>
      </c>
      <c r="E316" s="29" t="s">
        <v>10834</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10835</v>
      </c>
      <c r="D320" t="s">
        <v>5</v>
      </c>
      <c r="E320" s="29" t="s">
        <v>10836</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10837</v>
      </c>
      <c r="D324" t="s">
        <v>5</v>
      </c>
      <c r="E324" s="29" t="s">
        <v>10838</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10839</v>
      </c>
      <c r="D328" t="s">
        <v>5</v>
      </c>
      <c r="E328" s="29" t="s">
        <v>10840</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10841</v>
      </c>
      <c r="D332" t="s">
        <v>5</v>
      </c>
      <c r="E332" s="29" t="s">
        <v>10842</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10843</v>
      </c>
    </row>
    <row r="335" spans="1:16" ht="12.75" customHeight="1" x14ac:dyDescent="0.2">
      <c r="E335" s="34" t="s">
        <v>59</v>
      </c>
    </row>
    <row r="336" spans="1:16" ht="12.75" customHeight="1" x14ac:dyDescent="0.2">
      <c r="A336" t="s">
        <v>52</v>
      </c>
      <c r="B336" s="10" t="s">
        <v>429</v>
      </c>
      <c r="C336" s="10" t="s">
        <v>10844</v>
      </c>
      <c r="D336" t="s">
        <v>5</v>
      </c>
      <c r="E336" s="29" t="s">
        <v>10845</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10846</v>
      </c>
      <c r="D340" t="s">
        <v>5</v>
      </c>
      <c r="E340" s="29" t="s">
        <v>10847</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10848</v>
      </c>
      <c r="D344" t="s">
        <v>5</v>
      </c>
      <c r="E344" s="29" t="s">
        <v>10849</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10850</v>
      </c>
      <c r="D348" t="s">
        <v>5</v>
      </c>
      <c r="E348" s="29" t="s">
        <v>10851</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10852</v>
      </c>
      <c r="D352" t="s">
        <v>5</v>
      </c>
      <c r="E352" s="29" t="s">
        <v>10853</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10854</v>
      </c>
    </row>
    <row r="355" spans="1:16" ht="12.75" customHeight="1" x14ac:dyDescent="0.2">
      <c r="E355" s="34" t="s">
        <v>59</v>
      </c>
    </row>
    <row r="356" spans="1:16" ht="12.75" customHeight="1" x14ac:dyDescent="0.2">
      <c r="A356" t="s">
        <v>52</v>
      </c>
      <c r="B356" s="10" t="s">
        <v>444</v>
      </c>
      <c r="C356" s="10" t="s">
        <v>10855</v>
      </c>
      <c r="D356" t="s">
        <v>5</v>
      </c>
      <c r="E356" s="29" t="s">
        <v>10856</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10857</v>
      </c>
      <c r="D360" t="s">
        <v>5</v>
      </c>
      <c r="E360" s="29" t="s">
        <v>10858</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10859</v>
      </c>
      <c r="D364" t="s">
        <v>5</v>
      </c>
      <c r="E364" s="29" t="s">
        <v>10860</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10861</v>
      </c>
      <c r="D368" t="s">
        <v>5</v>
      </c>
      <c r="E368" s="29" t="s">
        <v>10862</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10863</v>
      </c>
      <c r="D372" t="s">
        <v>5</v>
      </c>
      <c r="E372" s="29" t="s">
        <v>10864</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10865</v>
      </c>
      <c r="D376" t="s">
        <v>5</v>
      </c>
      <c r="E376" s="29" t="s">
        <v>10866</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10867</v>
      </c>
      <c r="D380" t="s">
        <v>5</v>
      </c>
      <c r="E380" s="29" t="s">
        <v>10868</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1447</v>
      </c>
    </row>
    <row r="383" spans="1:16" ht="12.75" customHeight="1" x14ac:dyDescent="0.2">
      <c r="E383" s="34" t="s">
        <v>59</v>
      </c>
    </row>
    <row r="384" spans="1:16" ht="12.75" customHeight="1" x14ac:dyDescent="0.2">
      <c r="A384" t="s">
        <v>52</v>
      </c>
      <c r="B384" s="10" t="s">
        <v>452</v>
      </c>
      <c r="C384" s="10" t="s">
        <v>10869</v>
      </c>
      <c r="D384" t="s">
        <v>5</v>
      </c>
      <c r="E384" s="29" t="s">
        <v>10870</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10871</v>
      </c>
      <c r="D388" t="s">
        <v>5</v>
      </c>
      <c r="E388" s="29" t="s">
        <v>10872</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10798</v>
      </c>
    </row>
    <row r="391" spans="1:16" ht="12.75" customHeight="1" x14ac:dyDescent="0.2">
      <c r="E391" s="34" t="s">
        <v>59</v>
      </c>
    </row>
    <row r="392" spans="1:16" ht="12.75" customHeight="1" x14ac:dyDescent="0.2">
      <c r="A392" t="s">
        <v>52</v>
      </c>
      <c r="B392" s="10" t="s">
        <v>458</v>
      </c>
      <c r="C392" s="10" t="s">
        <v>10873</v>
      </c>
      <c r="D392" t="s">
        <v>5</v>
      </c>
      <c r="E392" s="29" t="s">
        <v>10874</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10875</v>
      </c>
    </row>
    <row r="395" spans="1:16" ht="12.75" customHeight="1" x14ac:dyDescent="0.2">
      <c r="E395" s="34" t="s">
        <v>59</v>
      </c>
    </row>
    <row r="396" spans="1:16" ht="12.75" customHeight="1" x14ac:dyDescent="0.2">
      <c r="A396" t="s">
        <v>52</v>
      </c>
      <c r="B396" s="10" t="s">
        <v>461</v>
      </c>
      <c r="C396" s="10" t="s">
        <v>10876</v>
      </c>
      <c r="D396" t="s">
        <v>5</v>
      </c>
      <c r="E396" s="29" t="s">
        <v>10877</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10878</v>
      </c>
      <c r="D400" t="s">
        <v>5</v>
      </c>
      <c r="E400" s="29" t="s">
        <v>10879</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2180</v>
      </c>
    </row>
    <row r="403" spans="1:16" ht="12.75" customHeight="1" x14ac:dyDescent="0.2">
      <c r="E403" s="34" t="s">
        <v>59</v>
      </c>
    </row>
    <row r="404" spans="1:16" ht="12.75" customHeight="1" x14ac:dyDescent="0.2">
      <c r="A404" t="s">
        <v>52</v>
      </c>
      <c r="B404" s="10" t="s">
        <v>467</v>
      </c>
      <c r="C404" s="10" t="s">
        <v>10880</v>
      </c>
      <c r="D404" t="s">
        <v>5</v>
      </c>
      <c r="E404" s="29" t="s">
        <v>10881</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10882</v>
      </c>
    </row>
    <row r="407" spans="1:16" ht="12.75" customHeight="1" x14ac:dyDescent="0.2">
      <c r="E407" s="34" t="s">
        <v>59</v>
      </c>
    </row>
    <row r="408" spans="1:16" ht="12.75" customHeight="1" x14ac:dyDescent="0.2">
      <c r="A408" t="s">
        <v>49</v>
      </c>
      <c r="C408" s="11" t="s">
        <v>10883</v>
      </c>
      <c r="E408" s="28" t="s">
        <v>10884</v>
      </c>
      <c r="J408" s="27">
        <f>0</f>
        <v>0</v>
      </c>
      <c r="K408" s="27">
        <f>0</f>
        <v>0</v>
      </c>
      <c r="L408" s="27">
        <f>0+L409</f>
        <v>0</v>
      </c>
      <c r="M408" s="27">
        <f>0+M409</f>
        <v>0</v>
      </c>
    </row>
    <row r="409" spans="1:16" ht="12.75" customHeight="1" x14ac:dyDescent="0.2">
      <c r="A409" t="s">
        <v>52</v>
      </c>
      <c r="B409" s="10" t="s">
        <v>470</v>
      </c>
      <c r="C409" s="10" t="s">
        <v>10885</v>
      </c>
      <c r="D409" t="s">
        <v>5</v>
      </c>
      <c r="E409" s="29" t="s">
        <v>10886</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10887</v>
      </c>
      <c r="E413" s="28" t="s">
        <v>10888</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10889</v>
      </c>
      <c r="D414" t="s">
        <v>5</v>
      </c>
      <c r="E414" s="29" t="s">
        <v>10890</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10891</v>
      </c>
    </row>
    <row r="417" spans="1:16" ht="12.75" customHeight="1" x14ac:dyDescent="0.2">
      <c r="E417" s="34" t="s">
        <v>59</v>
      </c>
    </row>
    <row r="418" spans="1:16" ht="12.75" customHeight="1" x14ac:dyDescent="0.2">
      <c r="A418" t="s">
        <v>52</v>
      </c>
      <c r="B418" s="10" t="s">
        <v>476</v>
      </c>
      <c r="C418" s="10" t="s">
        <v>10892</v>
      </c>
      <c r="D418" t="s">
        <v>5</v>
      </c>
      <c r="E418" s="29" t="s">
        <v>10893</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10891</v>
      </c>
    </row>
    <row r="421" spans="1:16" ht="12.75" customHeight="1" x14ac:dyDescent="0.2">
      <c r="E421" s="34" t="s">
        <v>59</v>
      </c>
    </row>
    <row r="422" spans="1:16" ht="12.75" customHeight="1" x14ac:dyDescent="0.2">
      <c r="A422" t="s">
        <v>52</v>
      </c>
      <c r="B422" s="10" t="s">
        <v>479</v>
      </c>
      <c r="C422" s="10" t="s">
        <v>10894</v>
      </c>
      <c r="D422" t="s">
        <v>5</v>
      </c>
      <c r="E422" s="29" t="s">
        <v>10895</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10896</v>
      </c>
      <c r="D426" t="s">
        <v>5</v>
      </c>
      <c r="E426" s="29" t="s">
        <v>10897</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10898</v>
      </c>
      <c r="D430" t="s">
        <v>5</v>
      </c>
      <c r="E430" s="29" t="s">
        <v>10899</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10900</v>
      </c>
      <c r="D434" t="s">
        <v>5</v>
      </c>
      <c r="E434" s="29" t="s">
        <v>10901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10902</v>
      </c>
      <c r="D438" t="s">
        <v>5</v>
      </c>
      <c r="E438" s="29" t="s">
        <v>10903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10904</v>
      </c>
      <c r="D446" t="s">
        <v>5</v>
      </c>
      <c r="E446" s="29" t="s">
        <v>10905</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10906</v>
      </c>
      <c r="D450" t="s">
        <v>5</v>
      </c>
      <c r="E450" s="29" t="s">
        <v>10907</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10908</v>
      </c>
    </row>
    <row r="453" spans="1:16" ht="12.75" customHeight="1" x14ac:dyDescent="0.2">
      <c r="E453" s="34" t="s">
        <v>59</v>
      </c>
    </row>
    <row r="454" spans="1:16" ht="12.75" customHeight="1" x14ac:dyDescent="0.2">
      <c r="A454" t="s">
        <v>49</v>
      </c>
      <c r="C454" s="11" t="s">
        <v>10909</v>
      </c>
      <c r="E454" s="28" t="s">
        <v>10910</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10911</v>
      </c>
      <c r="D455" t="s">
        <v>5</v>
      </c>
      <c r="E455" s="29" t="s">
        <v>10912</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5752</v>
      </c>
    </row>
    <row r="458" spans="1:16" ht="12.75" customHeight="1" x14ac:dyDescent="0.2">
      <c r="E458" s="34" t="s">
        <v>59</v>
      </c>
    </row>
    <row r="459" spans="1:16" ht="12.75" customHeight="1" x14ac:dyDescent="0.2">
      <c r="A459" t="s">
        <v>52</v>
      </c>
      <c r="B459" s="10" t="s">
        <v>500</v>
      </c>
      <c r="C459" s="10" t="s">
        <v>10913</v>
      </c>
      <c r="D459" t="s">
        <v>5</v>
      </c>
      <c r="E459" s="29" t="s">
        <v>10914</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10915</v>
      </c>
      <c r="D463" t="s">
        <v>5</v>
      </c>
      <c r="E463" s="29" t="s">
        <v>10916</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10917</v>
      </c>
      <c r="D467" t="s">
        <v>5</v>
      </c>
      <c r="E467" s="29" t="s">
        <v>10918</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10919</v>
      </c>
      <c r="D471" t="s">
        <v>5</v>
      </c>
      <c r="E471" s="29" t="s">
        <v>10920</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10921</v>
      </c>
    </row>
    <row r="474" spans="1:16" ht="12.75" customHeight="1" x14ac:dyDescent="0.2">
      <c r="E474" s="34" t="s">
        <v>59</v>
      </c>
    </row>
    <row r="475" spans="1:16" ht="12.75" customHeight="1" x14ac:dyDescent="0.2">
      <c r="A475" t="s">
        <v>52</v>
      </c>
      <c r="B475" s="10" t="s">
        <v>508</v>
      </c>
      <c r="C475" s="10" t="s">
        <v>10922</v>
      </c>
      <c r="D475" t="s">
        <v>5</v>
      </c>
      <c r="E475" s="29" t="s">
        <v>10923</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10924</v>
      </c>
    </row>
    <row r="478" spans="1:16" ht="12.75" customHeight="1" x14ac:dyDescent="0.2">
      <c r="E478" s="34" t="s">
        <v>59</v>
      </c>
    </row>
    <row r="479" spans="1:16" ht="12.75" customHeight="1" x14ac:dyDescent="0.2">
      <c r="A479" t="s">
        <v>52</v>
      </c>
      <c r="B479" s="10" t="s">
        <v>509</v>
      </c>
      <c r="C479" s="10" t="s">
        <v>10925</v>
      </c>
      <c r="D479" t="s">
        <v>5</v>
      </c>
      <c r="E479" s="29" t="s">
        <v>10926</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9361</v>
      </c>
    </row>
    <row r="482" spans="1:16" ht="12.75" customHeight="1" x14ac:dyDescent="0.2">
      <c r="E482" s="34" t="s">
        <v>59</v>
      </c>
    </row>
    <row r="483" spans="1:16" ht="12.75" customHeight="1" x14ac:dyDescent="0.2">
      <c r="A483" t="s">
        <v>52</v>
      </c>
      <c r="B483" s="10" t="s">
        <v>510</v>
      </c>
      <c r="C483" s="10" t="s">
        <v>10927</v>
      </c>
      <c r="D483" t="s">
        <v>5</v>
      </c>
      <c r="E483" s="29" t="s">
        <v>10928</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10929</v>
      </c>
      <c r="D487" t="s">
        <v>5</v>
      </c>
      <c r="E487" s="29" t="s">
        <v>10930</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10931</v>
      </c>
      <c r="D491" t="s">
        <v>5</v>
      </c>
      <c r="E491" s="29" t="s">
        <v>10932</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10933</v>
      </c>
      <c r="D495" t="s">
        <v>5</v>
      </c>
      <c r="E495" s="29" t="s">
        <v>10934</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10935</v>
      </c>
      <c r="D499" t="s">
        <v>5</v>
      </c>
      <c r="E499" s="29" t="s">
        <v>10936</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10937</v>
      </c>
      <c r="D503" t="s">
        <v>5</v>
      </c>
      <c r="E503" s="29" t="s">
        <v>10938</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10939</v>
      </c>
      <c r="D507" t="s">
        <v>5</v>
      </c>
      <c r="E507" s="29" t="s">
        <v>10940</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10732</v>
      </c>
    </row>
    <row r="510" spans="1:16" ht="12.75" customHeight="1" x14ac:dyDescent="0.2">
      <c r="E510" s="34" t="s">
        <v>59</v>
      </c>
    </row>
    <row r="511" spans="1:16" ht="12.75" customHeight="1" x14ac:dyDescent="0.2">
      <c r="A511" t="s">
        <v>52</v>
      </c>
      <c r="B511" s="10" t="s">
        <v>583</v>
      </c>
      <c r="C511" s="10" t="s">
        <v>10941</v>
      </c>
      <c r="D511" t="s">
        <v>5</v>
      </c>
      <c r="E511" s="29" t="s">
        <v>10942</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10943</v>
      </c>
    </row>
    <row r="514" spans="1:16" ht="12.75" customHeight="1" x14ac:dyDescent="0.2">
      <c r="E514" s="34" t="s">
        <v>59</v>
      </c>
    </row>
    <row r="515" spans="1:16" ht="12.75" customHeight="1" x14ac:dyDescent="0.2">
      <c r="A515" t="s">
        <v>52</v>
      </c>
      <c r="B515" s="10" t="s">
        <v>584</v>
      </c>
      <c r="C515" s="10" t="s">
        <v>10944</v>
      </c>
      <c r="D515" t="s">
        <v>5</v>
      </c>
      <c r="E515" s="29" t="s">
        <v>10945</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10946</v>
      </c>
      <c r="D519" t="s">
        <v>5</v>
      </c>
      <c r="E519" s="29" t="s">
        <v>10947</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10948</v>
      </c>
      <c r="D523" t="s">
        <v>5</v>
      </c>
      <c r="E523" s="29" t="s">
        <v>10949</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10950</v>
      </c>
    </row>
    <row r="526" spans="1:16" ht="12.75" customHeight="1" x14ac:dyDescent="0.2">
      <c r="E526" s="34" t="s">
        <v>59</v>
      </c>
    </row>
    <row r="527" spans="1:16" ht="12.75" customHeight="1" x14ac:dyDescent="0.2">
      <c r="A527" t="s">
        <v>52</v>
      </c>
      <c r="B527" s="10" t="s">
        <v>587</v>
      </c>
      <c r="C527" s="10" t="s">
        <v>10951</v>
      </c>
      <c r="D527" t="s">
        <v>5</v>
      </c>
      <c r="E527" s="29" t="s">
        <v>10952</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10953</v>
      </c>
    </row>
    <row r="530" spans="1:16" ht="12.75" customHeight="1" x14ac:dyDescent="0.2">
      <c r="E530" s="34" t="s">
        <v>59</v>
      </c>
    </row>
    <row r="531" spans="1:16" ht="12.75" customHeight="1" x14ac:dyDescent="0.2">
      <c r="A531" t="s">
        <v>52</v>
      </c>
      <c r="B531" s="10" t="s">
        <v>588</v>
      </c>
      <c r="C531" s="10" t="s">
        <v>10954</v>
      </c>
      <c r="D531" t="s">
        <v>5</v>
      </c>
      <c r="E531" s="29" t="s">
        <v>10955</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10956</v>
      </c>
    </row>
    <row r="534" spans="1:16" ht="12.75" customHeight="1" x14ac:dyDescent="0.2">
      <c r="E534" s="34" t="s">
        <v>59</v>
      </c>
    </row>
    <row r="535" spans="1:16" ht="12.75" customHeight="1" x14ac:dyDescent="0.2">
      <c r="A535" t="s">
        <v>52</v>
      </c>
      <c r="B535" s="10" t="s">
        <v>589</v>
      </c>
      <c r="C535" s="10" t="s">
        <v>10957</v>
      </c>
      <c r="D535" t="s">
        <v>5</v>
      </c>
      <c r="E535" s="29" t="s">
        <v>10958</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10959</v>
      </c>
    </row>
    <row r="538" spans="1:16" ht="12.75" customHeight="1" x14ac:dyDescent="0.2">
      <c r="E538" s="34" t="s">
        <v>59</v>
      </c>
    </row>
    <row r="539" spans="1:16" ht="12.75" customHeight="1" x14ac:dyDescent="0.2">
      <c r="A539" t="s">
        <v>49</v>
      </c>
      <c r="C539" s="11" t="s">
        <v>10960</v>
      </c>
      <c r="E539" s="28" t="s">
        <v>10961</v>
      </c>
      <c r="J539" s="27">
        <f>0</f>
        <v>0</v>
      </c>
      <c r="K539" s="27">
        <f>0</f>
        <v>0</v>
      </c>
      <c r="L539" s="27">
        <f>0+L540+L544+L548+L552</f>
        <v>0</v>
      </c>
      <c r="M539" s="27">
        <f>0+M540+M544+M548+M552</f>
        <v>0</v>
      </c>
    </row>
    <row r="540" spans="1:16" ht="12.75" customHeight="1" x14ac:dyDescent="0.2">
      <c r="A540" t="s">
        <v>52</v>
      </c>
      <c r="B540" s="10" t="s">
        <v>590</v>
      </c>
      <c r="C540" s="10" t="s">
        <v>10962</v>
      </c>
      <c r="D540" t="s">
        <v>5</v>
      </c>
      <c r="E540" s="29" t="s">
        <v>10963</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10964</v>
      </c>
    </row>
    <row r="543" spans="1:16" ht="12.75" customHeight="1" x14ac:dyDescent="0.2">
      <c r="E543" s="34" t="s">
        <v>59</v>
      </c>
    </row>
    <row r="544" spans="1:16" ht="12.75" customHeight="1" x14ac:dyDescent="0.2">
      <c r="A544" t="s">
        <v>52</v>
      </c>
      <c r="B544" s="10" t="s">
        <v>591</v>
      </c>
      <c r="C544" s="10" t="s">
        <v>10965</v>
      </c>
      <c r="D544" t="s">
        <v>5</v>
      </c>
      <c r="E544" s="29" t="s">
        <v>10966</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10967</v>
      </c>
      <c r="D548" t="s">
        <v>5</v>
      </c>
      <c r="E548" s="29" t="s">
        <v>10968</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10969</v>
      </c>
      <c r="D552" t="s">
        <v>5</v>
      </c>
      <c r="E552" s="29" t="s">
        <v>10970</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10971</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10972</v>
      </c>
    </row>
    <row r="564" spans="1:16" ht="89.25" customHeight="1" x14ac:dyDescent="0.2">
      <c r="E564" s="34" t="s">
        <v>1234</v>
      </c>
    </row>
    <row r="565" spans="1:16" ht="12.75" customHeight="1" x14ac:dyDescent="0.2">
      <c r="A565" t="s">
        <v>52</v>
      </c>
      <c r="B565" s="10" t="s">
        <v>26</v>
      </c>
      <c r="C565" s="10" t="s">
        <v>10973</v>
      </c>
      <c r="D565" t="s">
        <v>5</v>
      </c>
      <c r="E565" s="29" t="s">
        <v>10974</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10975</v>
      </c>
    </row>
    <row r="567" spans="1:16" ht="12.75" customHeight="1" x14ac:dyDescent="0.2">
      <c r="A567" s="33" t="s">
        <v>58</v>
      </c>
      <c r="E567" s="35" t="s">
        <v>10976</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10977</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10980</v>
      </c>
      <c r="E8" s="26" t="s">
        <v>10981</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10652</v>
      </c>
      <c r="E9" s="28" t="s">
        <v>10653</v>
      </c>
      <c r="J9" s="27">
        <f>0</f>
        <v>0</v>
      </c>
      <c r="K9" s="27">
        <f>0</f>
        <v>0</v>
      </c>
      <c r="L9" s="27">
        <f>0+L10+L14+L18+L22+L26+L30</f>
        <v>0</v>
      </c>
      <c r="M9" s="27">
        <f>0+M10+M14+M18+M22+M26+M30</f>
        <v>0</v>
      </c>
    </row>
    <row r="10" spans="1:20" ht="12.75" customHeight="1" x14ac:dyDescent="0.2">
      <c r="A10" t="s">
        <v>52</v>
      </c>
      <c r="B10" s="10" t="s">
        <v>27</v>
      </c>
      <c r="C10" s="10" t="s">
        <v>10654</v>
      </c>
      <c r="D10" t="s">
        <v>5</v>
      </c>
      <c r="E10" s="29" t="s">
        <v>10655</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10982</v>
      </c>
    </row>
    <row r="13" spans="1:20" ht="12.75" customHeight="1" x14ac:dyDescent="0.2">
      <c r="E13" s="34" t="s">
        <v>59</v>
      </c>
    </row>
    <row r="14" spans="1:20" ht="12.75" customHeight="1" x14ac:dyDescent="0.2">
      <c r="A14" t="s">
        <v>52</v>
      </c>
      <c r="B14" s="10" t="s">
        <v>72</v>
      </c>
      <c r="C14" s="10" t="s">
        <v>10657</v>
      </c>
      <c r="D14" t="s">
        <v>5</v>
      </c>
      <c r="E14" s="29" t="s">
        <v>10658</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10660</v>
      </c>
      <c r="D18" t="s">
        <v>5</v>
      </c>
      <c r="E18" s="29" t="s">
        <v>10661</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10983</v>
      </c>
    </row>
    <row r="21" spans="1:16" ht="12.75" customHeight="1" x14ac:dyDescent="0.2">
      <c r="E21" s="34" t="s">
        <v>59</v>
      </c>
    </row>
    <row r="22" spans="1:16" ht="12.75" customHeight="1" x14ac:dyDescent="0.2">
      <c r="A22" t="s">
        <v>52</v>
      </c>
      <c r="B22" s="10" t="s">
        <v>78</v>
      </c>
      <c r="C22" s="10" t="s">
        <v>10663</v>
      </c>
      <c r="D22" t="s">
        <v>5</v>
      </c>
      <c r="E22" s="29" t="s">
        <v>10664</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10667</v>
      </c>
      <c r="D26" t="s">
        <v>5</v>
      </c>
      <c r="E26" s="29" t="s">
        <v>10668</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10669</v>
      </c>
      <c r="D30" t="s">
        <v>5</v>
      </c>
      <c r="E30" s="29" t="s">
        <v>10670</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10984</v>
      </c>
    </row>
    <row r="33" spans="1:16" ht="12.75" customHeight="1" x14ac:dyDescent="0.2">
      <c r="E33" s="34" t="s">
        <v>59</v>
      </c>
    </row>
    <row r="34" spans="1:16" ht="12.75" customHeight="1" x14ac:dyDescent="0.2">
      <c r="A34" t="s">
        <v>49</v>
      </c>
      <c r="C34" s="11" t="s">
        <v>10672</v>
      </c>
      <c r="E34" s="28" t="s">
        <v>10673</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10674</v>
      </c>
      <c r="D35" t="s">
        <v>5</v>
      </c>
      <c r="E35" s="29" t="s">
        <v>10675</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10985</v>
      </c>
      <c r="D39" t="s">
        <v>5</v>
      </c>
      <c r="E39" s="29" t="s">
        <v>10986</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10676</v>
      </c>
      <c r="D43" t="s">
        <v>5</v>
      </c>
      <c r="E43" s="29" t="s">
        <v>10677</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10678</v>
      </c>
      <c r="D47" t="s">
        <v>5</v>
      </c>
      <c r="E47" s="29" t="s">
        <v>10679</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10987</v>
      </c>
      <c r="D51" t="s">
        <v>5</v>
      </c>
      <c r="E51" s="29" t="s">
        <v>10988</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10680</v>
      </c>
      <c r="D55" t="s">
        <v>5</v>
      </c>
      <c r="E55" s="29" t="s">
        <v>10681</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10682</v>
      </c>
      <c r="D59" t="s">
        <v>5</v>
      </c>
      <c r="E59" s="29" t="s">
        <v>10683</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10989</v>
      </c>
      <c r="D63" t="s">
        <v>5</v>
      </c>
      <c r="E63" s="29" t="s">
        <v>10990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10684</v>
      </c>
      <c r="D67" t="s">
        <v>5</v>
      </c>
      <c r="E67" s="29" t="s">
        <v>10685</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10686</v>
      </c>
      <c r="D71" t="s">
        <v>5</v>
      </c>
      <c r="E71" s="29" t="s">
        <v>10687</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10688</v>
      </c>
      <c r="D75" t="s">
        <v>5</v>
      </c>
      <c r="E75" s="29" t="s">
        <v>10689</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10991</v>
      </c>
    </row>
    <row r="78" spans="1:16" ht="12.75" customHeight="1" x14ac:dyDescent="0.2">
      <c r="E78" s="34" t="s">
        <v>59</v>
      </c>
    </row>
    <row r="79" spans="1:16" ht="12.75" customHeight="1" x14ac:dyDescent="0.2">
      <c r="A79" t="s">
        <v>52</v>
      </c>
      <c r="B79" s="10" t="s">
        <v>161</v>
      </c>
      <c r="C79" s="10" t="s">
        <v>10690</v>
      </c>
      <c r="D79" t="s">
        <v>5</v>
      </c>
      <c r="E79" s="29" t="s">
        <v>10691</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10992</v>
      </c>
    </row>
    <row r="82" spans="1:16" ht="12.75" customHeight="1" x14ac:dyDescent="0.2">
      <c r="E82" s="34" t="s">
        <v>59</v>
      </c>
    </row>
    <row r="83" spans="1:16" ht="12.75" customHeight="1" x14ac:dyDescent="0.2">
      <c r="A83" t="s">
        <v>52</v>
      </c>
      <c r="B83" s="10" t="s">
        <v>162</v>
      </c>
      <c r="C83" s="10" t="s">
        <v>10693</v>
      </c>
      <c r="D83" t="s">
        <v>5</v>
      </c>
      <c r="E83" s="29" t="s">
        <v>10694</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10993</v>
      </c>
    </row>
    <row r="86" spans="1:16" ht="12.75" customHeight="1" x14ac:dyDescent="0.2">
      <c r="E86" s="34" t="s">
        <v>59</v>
      </c>
    </row>
    <row r="87" spans="1:16" ht="12.75" customHeight="1" x14ac:dyDescent="0.2">
      <c r="A87" t="s">
        <v>52</v>
      </c>
      <c r="B87" s="10" t="s">
        <v>163</v>
      </c>
      <c r="C87" s="10" t="s">
        <v>10696</v>
      </c>
      <c r="D87" t="s">
        <v>5</v>
      </c>
      <c r="E87" s="29" t="s">
        <v>10697</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10994</v>
      </c>
      <c r="D91" t="s">
        <v>5</v>
      </c>
      <c r="E91" s="29" t="s">
        <v>10995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10698</v>
      </c>
      <c r="D95" t="s">
        <v>5</v>
      </c>
      <c r="E95" s="29" t="s">
        <v>10699</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10700</v>
      </c>
      <c r="D99" t="s">
        <v>5</v>
      </c>
      <c r="E99" s="29" t="s">
        <v>10701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10702</v>
      </c>
      <c r="D103" t="s">
        <v>5</v>
      </c>
      <c r="E103" s="29" t="s">
        <v>10703</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10704</v>
      </c>
      <c r="D107" t="s">
        <v>5</v>
      </c>
      <c r="E107" s="29" t="s">
        <v>10705</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10707</v>
      </c>
      <c r="E111" s="28" t="s">
        <v>10708</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10709</v>
      </c>
      <c r="D112" t="s">
        <v>5</v>
      </c>
      <c r="E112" s="29" t="s">
        <v>10710</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10996</v>
      </c>
    </row>
    <row r="115" spans="1:16" ht="12.75" customHeight="1" x14ac:dyDescent="0.2">
      <c r="E115" s="34" t="s">
        <v>59</v>
      </c>
    </row>
    <row r="116" spans="1:16" ht="12.75" customHeight="1" x14ac:dyDescent="0.2">
      <c r="A116" t="s">
        <v>52</v>
      </c>
      <c r="B116" s="10" t="s">
        <v>180</v>
      </c>
      <c r="C116" s="10" t="s">
        <v>10711</v>
      </c>
      <c r="D116" t="s">
        <v>5</v>
      </c>
      <c r="E116" s="29" t="s">
        <v>10712</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10997</v>
      </c>
    </row>
    <row r="119" spans="1:16" ht="12.75" customHeight="1" x14ac:dyDescent="0.2">
      <c r="E119" s="34" t="s">
        <v>59</v>
      </c>
    </row>
    <row r="120" spans="1:16" ht="12.75" customHeight="1" x14ac:dyDescent="0.2">
      <c r="A120" t="s">
        <v>52</v>
      </c>
      <c r="B120" s="10" t="s">
        <v>183</v>
      </c>
      <c r="C120" s="10" t="s">
        <v>10714</v>
      </c>
      <c r="D120" t="s">
        <v>5</v>
      </c>
      <c r="E120" s="29" t="s">
        <v>10715</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10998</v>
      </c>
    </row>
    <row r="123" spans="1:16" ht="12.75" customHeight="1" x14ac:dyDescent="0.2">
      <c r="E123" s="34" t="s">
        <v>59</v>
      </c>
    </row>
    <row r="124" spans="1:16" ht="12.75" customHeight="1" x14ac:dyDescent="0.2">
      <c r="A124" t="s">
        <v>52</v>
      </c>
      <c r="B124" s="10" t="s">
        <v>186</v>
      </c>
      <c r="C124" s="10" t="s">
        <v>10722</v>
      </c>
      <c r="D124" t="s">
        <v>5</v>
      </c>
      <c r="E124" s="29" t="s">
        <v>10723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10724</v>
      </c>
      <c r="D128" t="s">
        <v>5</v>
      </c>
      <c r="E128" s="29" t="s">
        <v>10725</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10726</v>
      </c>
      <c r="D132" t="s">
        <v>5</v>
      </c>
      <c r="E132" s="29" t="s">
        <v>10727</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10728</v>
      </c>
      <c r="D136" t="s">
        <v>5</v>
      </c>
      <c r="E136" s="29" t="s">
        <v>10729</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10999</v>
      </c>
      <c r="D140" t="s">
        <v>5</v>
      </c>
      <c r="E140" s="29" t="s">
        <v>11000</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11001</v>
      </c>
    </row>
    <row r="143" spans="1:16" ht="12.75" customHeight="1" x14ac:dyDescent="0.2">
      <c r="E143" s="34" t="s">
        <v>59</v>
      </c>
    </row>
    <row r="144" spans="1:16" ht="12.75" customHeight="1" x14ac:dyDescent="0.2">
      <c r="A144" t="s">
        <v>52</v>
      </c>
      <c r="B144" s="10" t="s">
        <v>201</v>
      </c>
      <c r="C144" s="10" t="s">
        <v>10735</v>
      </c>
      <c r="D144" t="s">
        <v>5</v>
      </c>
      <c r="E144" s="29" t="s">
        <v>10736</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10738</v>
      </c>
      <c r="D148" t="s">
        <v>5</v>
      </c>
      <c r="E148" s="29" t="s">
        <v>10739</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10741</v>
      </c>
      <c r="D152" t="s">
        <v>5</v>
      </c>
      <c r="E152" s="29" t="s">
        <v>10742</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11002</v>
      </c>
    </row>
    <row r="155" spans="1:16" ht="12.75" customHeight="1" x14ac:dyDescent="0.2">
      <c r="E155" s="34" t="s">
        <v>59</v>
      </c>
    </row>
    <row r="156" spans="1:16" ht="12.75" customHeight="1" x14ac:dyDescent="0.2">
      <c r="A156" t="s">
        <v>52</v>
      </c>
      <c r="B156" s="10" t="s">
        <v>210</v>
      </c>
      <c r="C156" s="10" t="s">
        <v>10744</v>
      </c>
      <c r="D156" t="s">
        <v>5</v>
      </c>
      <c r="E156" s="29" t="s">
        <v>10745</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10746</v>
      </c>
      <c r="D160" t="s">
        <v>5</v>
      </c>
      <c r="E160" s="29" t="s">
        <v>10747</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10748</v>
      </c>
      <c r="D164" t="s">
        <v>5</v>
      </c>
      <c r="E164" s="29" t="s">
        <v>10749</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10750</v>
      </c>
      <c r="D168" t="s">
        <v>5</v>
      </c>
      <c r="E168" s="29" t="s">
        <v>10751</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10756</v>
      </c>
      <c r="D172" t="s">
        <v>5</v>
      </c>
      <c r="E172" s="29" t="s">
        <v>10757</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10758</v>
      </c>
      <c r="D176" t="s">
        <v>5</v>
      </c>
      <c r="E176" s="29" t="s">
        <v>10759</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10762</v>
      </c>
      <c r="D180" t="s">
        <v>5</v>
      </c>
      <c r="E180" s="29" t="s">
        <v>10763</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10764</v>
      </c>
      <c r="D184" t="s">
        <v>5</v>
      </c>
      <c r="E184" s="29" t="s">
        <v>10765</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11003</v>
      </c>
    </row>
    <row r="187" spans="1:16" ht="12.75" customHeight="1" x14ac:dyDescent="0.2">
      <c r="E187" s="34" t="s">
        <v>59</v>
      </c>
    </row>
    <row r="188" spans="1:16" ht="12.75" customHeight="1" x14ac:dyDescent="0.2">
      <c r="A188" t="s">
        <v>52</v>
      </c>
      <c r="B188" s="10" t="s">
        <v>235</v>
      </c>
      <c r="C188" s="10" t="s">
        <v>10767</v>
      </c>
      <c r="D188" t="s">
        <v>5</v>
      </c>
      <c r="E188" s="29" t="s">
        <v>10768</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11004</v>
      </c>
    </row>
    <row r="191" spans="1:16" ht="12.75" customHeight="1" x14ac:dyDescent="0.2">
      <c r="E191" s="34" t="s">
        <v>59</v>
      </c>
    </row>
    <row r="192" spans="1:16" ht="12.75" customHeight="1" x14ac:dyDescent="0.2">
      <c r="A192" t="s">
        <v>52</v>
      </c>
      <c r="B192" s="10" t="s">
        <v>238</v>
      </c>
      <c r="C192" s="10" t="s">
        <v>10770</v>
      </c>
      <c r="D192" t="s">
        <v>5</v>
      </c>
      <c r="E192" s="29" t="s">
        <v>10771</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11005</v>
      </c>
    </row>
    <row r="195" spans="1:16" ht="12.75" customHeight="1" x14ac:dyDescent="0.2">
      <c r="E195" s="34" t="s">
        <v>59</v>
      </c>
    </row>
    <row r="196" spans="1:16" ht="12.75" customHeight="1" x14ac:dyDescent="0.2">
      <c r="A196" t="s">
        <v>52</v>
      </c>
      <c r="B196" s="10" t="s">
        <v>241</v>
      </c>
      <c r="C196" s="10" t="s">
        <v>10773</v>
      </c>
      <c r="D196" t="s">
        <v>5</v>
      </c>
      <c r="E196" s="29" t="s">
        <v>10774</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11006</v>
      </c>
    </row>
    <row r="199" spans="1:16" ht="12.75" customHeight="1" x14ac:dyDescent="0.2">
      <c r="E199" s="34" t="s">
        <v>59</v>
      </c>
    </row>
    <row r="200" spans="1:16" ht="12.75" customHeight="1" x14ac:dyDescent="0.2">
      <c r="A200" t="s">
        <v>52</v>
      </c>
      <c r="B200" s="10" t="s">
        <v>244</v>
      </c>
      <c r="C200" s="10" t="s">
        <v>10775</v>
      </c>
      <c r="D200" t="s">
        <v>5</v>
      </c>
      <c r="E200" s="29" t="s">
        <v>10776</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11007</v>
      </c>
    </row>
    <row r="203" spans="1:16" ht="12.75" customHeight="1" x14ac:dyDescent="0.2">
      <c r="E203" s="34" t="s">
        <v>59</v>
      </c>
    </row>
    <row r="204" spans="1:16" ht="12.75" customHeight="1" x14ac:dyDescent="0.2">
      <c r="A204" t="s">
        <v>52</v>
      </c>
      <c r="B204" s="10" t="s">
        <v>247</v>
      </c>
      <c r="C204" s="10" t="s">
        <v>10778</v>
      </c>
      <c r="D204" t="s">
        <v>5</v>
      </c>
      <c r="E204" s="29" t="s">
        <v>10779</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11006</v>
      </c>
    </row>
    <row r="207" spans="1:16" ht="12.75" customHeight="1" x14ac:dyDescent="0.2">
      <c r="E207" s="34" t="s">
        <v>59</v>
      </c>
    </row>
    <row r="208" spans="1:16" ht="12.75" customHeight="1" x14ac:dyDescent="0.2">
      <c r="A208" t="s">
        <v>52</v>
      </c>
      <c r="B208" s="10" t="s">
        <v>251</v>
      </c>
      <c r="C208" s="10" t="s">
        <v>10781</v>
      </c>
      <c r="D208" t="s">
        <v>5</v>
      </c>
      <c r="E208" s="29" t="s">
        <v>10782</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11008</v>
      </c>
    </row>
    <row r="211" spans="1:16" ht="12.75" customHeight="1" x14ac:dyDescent="0.2">
      <c r="E211" s="34" t="s">
        <v>59</v>
      </c>
    </row>
    <row r="212" spans="1:16" ht="12.75" customHeight="1" x14ac:dyDescent="0.2">
      <c r="A212" t="s">
        <v>52</v>
      </c>
      <c r="B212" s="10" t="s">
        <v>254</v>
      </c>
      <c r="C212" s="10" t="s">
        <v>11009</v>
      </c>
      <c r="D212" t="s">
        <v>5</v>
      </c>
      <c r="E212" s="29" t="s">
        <v>11010</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11011</v>
      </c>
      <c r="D216" t="s">
        <v>5</v>
      </c>
      <c r="E216" s="29" t="s">
        <v>11012</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8152</v>
      </c>
    </row>
    <row r="219" spans="1:16" ht="12.75" customHeight="1" x14ac:dyDescent="0.2">
      <c r="E219" s="34" t="s">
        <v>59</v>
      </c>
    </row>
    <row r="220" spans="1:16" ht="12.75" customHeight="1" x14ac:dyDescent="0.2">
      <c r="A220" t="s">
        <v>52</v>
      </c>
      <c r="B220" s="10" t="s">
        <v>260</v>
      </c>
      <c r="C220" s="10" t="s">
        <v>10796</v>
      </c>
      <c r="D220" t="s">
        <v>5</v>
      </c>
      <c r="E220" s="29" t="s">
        <v>10797</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11013</v>
      </c>
      <c r="D224" t="s">
        <v>5</v>
      </c>
      <c r="E224" s="29" t="s">
        <v>11014</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10799</v>
      </c>
      <c r="D228" t="s">
        <v>5</v>
      </c>
      <c r="E228" s="29" t="s">
        <v>10800</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10801</v>
      </c>
      <c r="D232" t="s">
        <v>5</v>
      </c>
      <c r="E232" s="29" t="s">
        <v>10802</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10803</v>
      </c>
      <c r="D236" t="s">
        <v>5</v>
      </c>
      <c r="E236" s="29" t="s">
        <v>10804</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11015</v>
      </c>
    </row>
    <row r="239" spans="1:16" ht="12.75" customHeight="1" x14ac:dyDescent="0.2">
      <c r="E239" s="34" t="s">
        <v>59</v>
      </c>
    </row>
    <row r="240" spans="1:16" ht="12.75" customHeight="1" x14ac:dyDescent="0.2">
      <c r="A240" t="s">
        <v>52</v>
      </c>
      <c r="B240" s="10" t="s">
        <v>375</v>
      </c>
      <c r="C240" s="10" t="s">
        <v>10807</v>
      </c>
      <c r="D240" t="s">
        <v>5</v>
      </c>
      <c r="E240" s="29" t="s">
        <v>10808</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10810</v>
      </c>
      <c r="D244" t="s">
        <v>5</v>
      </c>
      <c r="E244" s="29" t="s">
        <v>10811</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11015</v>
      </c>
    </row>
    <row r="247" spans="1:16" ht="12.75" customHeight="1" x14ac:dyDescent="0.2">
      <c r="E247" s="34" t="s">
        <v>59</v>
      </c>
    </row>
    <row r="248" spans="1:16" ht="12.75" customHeight="1" x14ac:dyDescent="0.2">
      <c r="A248" t="s">
        <v>52</v>
      </c>
      <c r="B248" s="10" t="s">
        <v>380</v>
      </c>
      <c r="C248" s="10" t="s">
        <v>10813</v>
      </c>
      <c r="D248" t="s">
        <v>5</v>
      </c>
      <c r="E248" s="29" t="s">
        <v>10814</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10818</v>
      </c>
      <c r="D252" t="s">
        <v>5</v>
      </c>
      <c r="E252" s="29" t="s">
        <v>10819</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10820</v>
      </c>
      <c r="D256" t="s">
        <v>5</v>
      </c>
      <c r="E256" s="29" t="s">
        <v>10821</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9964</v>
      </c>
    </row>
    <row r="259" spans="1:16" ht="12.75" customHeight="1" x14ac:dyDescent="0.2">
      <c r="E259" s="34" t="s">
        <v>59</v>
      </c>
    </row>
    <row r="260" spans="1:16" ht="12.75" customHeight="1" x14ac:dyDescent="0.2">
      <c r="A260" t="s">
        <v>52</v>
      </c>
      <c r="B260" s="10" t="s">
        <v>383</v>
      </c>
      <c r="C260" s="10" t="s">
        <v>10822</v>
      </c>
      <c r="D260" t="s">
        <v>5</v>
      </c>
      <c r="E260" s="29" t="s">
        <v>10823</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11016</v>
      </c>
    </row>
    <row r="263" spans="1:16" ht="12.75" customHeight="1" x14ac:dyDescent="0.2">
      <c r="E263" s="34" t="s">
        <v>59</v>
      </c>
    </row>
    <row r="264" spans="1:16" ht="12.75" customHeight="1" x14ac:dyDescent="0.2">
      <c r="A264" t="s">
        <v>52</v>
      </c>
      <c r="B264" s="10" t="s">
        <v>386</v>
      </c>
      <c r="C264" s="10" t="s">
        <v>10825</v>
      </c>
      <c r="D264" t="s">
        <v>5</v>
      </c>
      <c r="E264" s="29" t="s">
        <v>10826</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10827</v>
      </c>
      <c r="D268" t="s">
        <v>5</v>
      </c>
      <c r="E268" s="29" t="s">
        <v>10828</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10829</v>
      </c>
      <c r="D272" t="s">
        <v>5</v>
      </c>
      <c r="E272" s="29" t="s">
        <v>10830</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10831</v>
      </c>
      <c r="D276" t="s">
        <v>5</v>
      </c>
      <c r="E276" s="29" t="s">
        <v>10832</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10833</v>
      </c>
      <c r="D280" t="s">
        <v>5</v>
      </c>
      <c r="E280" s="29" t="s">
        <v>10834</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11017</v>
      </c>
      <c r="D284" t="s">
        <v>5</v>
      </c>
      <c r="E284" s="29" t="s">
        <v>11018</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10844</v>
      </c>
      <c r="D288" t="s">
        <v>5</v>
      </c>
      <c r="E288" s="29" t="s">
        <v>10845</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10846</v>
      </c>
      <c r="D292" t="s">
        <v>5</v>
      </c>
      <c r="E292" s="29" t="s">
        <v>10847</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11019</v>
      </c>
      <c r="D296" t="s">
        <v>5</v>
      </c>
      <c r="E296" s="29" t="s">
        <v>11020</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10850</v>
      </c>
      <c r="D300" t="s">
        <v>5</v>
      </c>
      <c r="E300" s="29" t="s">
        <v>10851</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11021</v>
      </c>
      <c r="D304" t="s">
        <v>5</v>
      </c>
      <c r="E304" s="29" t="s">
        <v>11022</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11023</v>
      </c>
      <c r="D308" t="s">
        <v>5</v>
      </c>
      <c r="E308" s="29" t="s">
        <v>11024</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11025</v>
      </c>
    </row>
    <row r="311" spans="1:16" ht="12.75" customHeight="1" x14ac:dyDescent="0.2">
      <c r="E311" s="34" t="s">
        <v>59</v>
      </c>
    </row>
    <row r="312" spans="1:16" ht="12.75" customHeight="1" x14ac:dyDescent="0.2">
      <c r="A312" t="s">
        <v>52</v>
      </c>
      <c r="B312" s="10" t="s">
        <v>418</v>
      </c>
      <c r="C312" s="10" t="s">
        <v>10852</v>
      </c>
      <c r="D312" t="s">
        <v>5</v>
      </c>
      <c r="E312" s="29" t="s">
        <v>10853</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11026</v>
      </c>
    </row>
    <row r="315" spans="1:16" ht="12.75" customHeight="1" x14ac:dyDescent="0.2">
      <c r="E315" s="34" t="s">
        <v>59</v>
      </c>
    </row>
    <row r="316" spans="1:16" ht="12.75" customHeight="1" x14ac:dyDescent="0.2">
      <c r="A316" t="s">
        <v>52</v>
      </c>
      <c r="B316" s="10" t="s">
        <v>421</v>
      </c>
      <c r="C316" s="10" t="s">
        <v>10855</v>
      </c>
      <c r="D316" t="s">
        <v>5</v>
      </c>
      <c r="E316" s="29" t="s">
        <v>10856</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11015</v>
      </c>
    </row>
    <row r="319" spans="1:16" ht="12.75" customHeight="1" x14ac:dyDescent="0.2">
      <c r="E319" s="34" t="s">
        <v>59</v>
      </c>
    </row>
    <row r="320" spans="1:16" ht="12.75" customHeight="1" x14ac:dyDescent="0.2">
      <c r="A320" t="s">
        <v>52</v>
      </c>
      <c r="B320" s="10" t="s">
        <v>422</v>
      </c>
      <c r="C320" s="10" t="s">
        <v>10857</v>
      </c>
      <c r="D320" t="s">
        <v>5</v>
      </c>
      <c r="E320" s="29" t="s">
        <v>10858</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10859</v>
      </c>
      <c r="D324" t="s">
        <v>5</v>
      </c>
      <c r="E324" s="29" t="s">
        <v>10860</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10861</v>
      </c>
      <c r="D328" t="s">
        <v>5</v>
      </c>
      <c r="E328" s="29" t="s">
        <v>10862</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10863</v>
      </c>
      <c r="D332" t="s">
        <v>5</v>
      </c>
      <c r="E332" s="29" t="s">
        <v>10864</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10869</v>
      </c>
      <c r="D336" t="s">
        <v>5</v>
      </c>
      <c r="E336" s="29" t="s">
        <v>10870</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10871</v>
      </c>
      <c r="D340" t="s">
        <v>5</v>
      </c>
      <c r="E340" s="29" t="s">
        <v>10872</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10873</v>
      </c>
      <c r="D344" t="s">
        <v>5</v>
      </c>
      <c r="E344" s="29" t="s">
        <v>10874</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10921</v>
      </c>
    </row>
    <row r="347" spans="1:16" ht="12.75" customHeight="1" x14ac:dyDescent="0.2">
      <c r="E347" s="34" t="s">
        <v>59</v>
      </c>
    </row>
    <row r="348" spans="1:16" ht="12.75" customHeight="1" x14ac:dyDescent="0.2">
      <c r="A348" t="s">
        <v>52</v>
      </c>
      <c r="B348" s="10" t="s">
        <v>441</v>
      </c>
      <c r="C348" s="10" t="s">
        <v>10878</v>
      </c>
      <c r="D348" t="s">
        <v>5</v>
      </c>
      <c r="E348" s="29" t="s">
        <v>10879</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11027</v>
      </c>
      <c r="D352" t="s">
        <v>5</v>
      </c>
      <c r="E352" s="29" t="s">
        <v>11028</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10880</v>
      </c>
      <c r="D356" t="s">
        <v>5</v>
      </c>
      <c r="E356" s="29" t="s">
        <v>10881</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11029</v>
      </c>
    </row>
    <row r="359" spans="1:16" ht="12.75" customHeight="1" x14ac:dyDescent="0.2">
      <c r="E359" s="34" t="s">
        <v>59</v>
      </c>
    </row>
    <row r="360" spans="1:16" ht="12.75" customHeight="1" x14ac:dyDescent="0.2">
      <c r="A360" t="s">
        <v>49</v>
      </c>
      <c r="C360" s="11" t="s">
        <v>10883</v>
      </c>
      <c r="E360" s="28" t="s">
        <v>10884</v>
      </c>
      <c r="J360" s="27">
        <f>0</f>
        <v>0</v>
      </c>
      <c r="K360" s="27">
        <f>0</f>
        <v>0</v>
      </c>
      <c r="L360" s="27">
        <f>0+L361</f>
        <v>0</v>
      </c>
      <c r="M360" s="27">
        <f>0+M361</f>
        <v>0</v>
      </c>
    </row>
    <row r="361" spans="1:16" ht="12.75" customHeight="1" x14ac:dyDescent="0.2">
      <c r="A361" t="s">
        <v>52</v>
      </c>
      <c r="B361" s="10" t="s">
        <v>446</v>
      </c>
      <c r="C361" s="10" t="s">
        <v>10885</v>
      </c>
      <c r="D361" t="s">
        <v>5</v>
      </c>
      <c r="E361" s="29" t="s">
        <v>10886</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8143</v>
      </c>
    </row>
    <row r="364" spans="1:16" ht="12.75" customHeight="1" x14ac:dyDescent="0.2">
      <c r="E364" s="34" t="s">
        <v>59</v>
      </c>
    </row>
    <row r="365" spans="1:16" ht="12.75" customHeight="1" x14ac:dyDescent="0.2">
      <c r="A365" t="s">
        <v>49</v>
      </c>
      <c r="C365" s="11" t="s">
        <v>10887</v>
      </c>
      <c r="E365" s="28" t="s">
        <v>10888</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10889</v>
      </c>
      <c r="D366" t="s">
        <v>5</v>
      </c>
      <c r="E366" s="29" t="s">
        <v>10890</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10892</v>
      </c>
      <c r="D370" t="s">
        <v>5</v>
      </c>
      <c r="E370" s="29" t="s">
        <v>10893</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10894</v>
      </c>
      <c r="D374" t="s">
        <v>5</v>
      </c>
      <c r="E374" s="29" t="s">
        <v>10895</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10896</v>
      </c>
      <c r="D378" t="s">
        <v>5</v>
      </c>
      <c r="E378" s="29" t="s">
        <v>10897</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10898</v>
      </c>
      <c r="D382" t="s">
        <v>5</v>
      </c>
      <c r="E382" s="29" t="s">
        <v>10899</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10900</v>
      </c>
      <c r="D386" t="s">
        <v>5</v>
      </c>
      <c r="E386" s="29" t="s">
        <v>10901</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10902</v>
      </c>
      <c r="D390" t="s">
        <v>5</v>
      </c>
      <c r="E390" s="29" t="s">
        <v>10903</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10904</v>
      </c>
      <c r="D398" t="s">
        <v>5</v>
      </c>
      <c r="E398" s="29" t="s">
        <v>10905</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10906</v>
      </c>
      <c r="D402" t="s">
        <v>5</v>
      </c>
      <c r="E402" s="29" t="s">
        <v>10907</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11030</v>
      </c>
    </row>
    <row r="405" spans="1:16" ht="12.75" customHeight="1" x14ac:dyDescent="0.2">
      <c r="E405" s="34" t="s">
        <v>59</v>
      </c>
    </row>
    <row r="406" spans="1:16" ht="12.75" customHeight="1" x14ac:dyDescent="0.2">
      <c r="A406" t="s">
        <v>49</v>
      </c>
      <c r="C406" s="11" t="s">
        <v>10909</v>
      </c>
      <c r="E406" s="28" t="s">
        <v>10910</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10911</v>
      </c>
      <c r="D407" t="s">
        <v>5</v>
      </c>
      <c r="E407" s="29" t="s">
        <v>10912</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11031</v>
      </c>
    </row>
    <row r="410" spans="1:16" ht="12.75" customHeight="1" x14ac:dyDescent="0.2">
      <c r="E410" s="34" t="s">
        <v>59</v>
      </c>
    </row>
    <row r="411" spans="1:16" ht="12.75" customHeight="1" x14ac:dyDescent="0.2">
      <c r="A411" t="s">
        <v>52</v>
      </c>
      <c r="B411" s="10" t="s">
        <v>473</v>
      </c>
      <c r="C411" s="10" t="s">
        <v>10913</v>
      </c>
      <c r="D411" t="s">
        <v>5</v>
      </c>
      <c r="E411" s="29" t="s">
        <v>10914</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10915</v>
      </c>
      <c r="D415" t="s">
        <v>5</v>
      </c>
      <c r="E415" s="29" t="s">
        <v>10916</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10917</v>
      </c>
      <c r="D419" t="s">
        <v>5</v>
      </c>
      <c r="E419" s="29" t="s">
        <v>10918</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10919</v>
      </c>
      <c r="D423" t="s">
        <v>5</v>
      </c>
      <c r="E423" s="29" t="s">
        <v>10920</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11032</v>
      </c>
    </row>
    <row r="426" spans="1:16" ht="12.75" customHeight="1" x14ac:dyDescent="0.2">
      <c r="E426" s="34" t="s">
        <v>59</v>
      </c>
    </row>
    <row r="427" spans="1:16" ht="12.75" customHeight="1" x14ac:dyDescent="0.2">
      <c r="A427" t="s">
        <v>52</v>
      </c>
      <c r="B427" s="10" t="s">
        <v>485</v>
      </c>
      <c r="C427" s="10" t="s">
        <v>10925</v>
      </c>
      <c r="D427" t="s">
        <v>5</v>
      </c>
      <c r="E427" s="29" t="s">
        <v>10926</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10927</v>
      </c>
      <c r="D431" t="s">
        <v>5</v>
      </c>
      <c r="E431" s="29" t="s">
        <v>10928</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10931</v>
      </c>
      <c r="D435" t="s">
        <v>5</v>
      </c>
      <c r="E435" s="29" t="s">
        <v>10932</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10933</v>
      </c>
      <c r="D439" t="s">
        <v>5</v>
      </c>
      <c r="E439" s="29" t="s">
        <v>10934</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10935</v>
      </c>
      <c r="D443" t="s">
        <v>5</v>
      </c>
      <c r="E443" s="29" t="s">
        <v>10936</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10937</v>
      </c>
      <c r="D447" t="s">
        <v>5</v>
      </c>
      <c r="E447" s="29" t="s">
        <v>10938</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10939</v>
      </c>
      <c r="D451" t="s">
        <v>5</v>
      </c>
      <c r="E451" s="29" t="s">
        <v>10940</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11033</v>
      </c>
    </row>
    <row r="454" spans="1:16" ht="12.75" customHeight="1" x14ac:dyDescent="0.2">
      <c r="E454" s="34" t="s">
        <v>59</v>
      </c>
    </row>
    <row r="455" spans="1:16" ht="12.75" customHeight="1" x14ac:dyDescent="0.2">
      <c r="A455" t="s">
        <v>52</v>
      </c>
      <c r="B455" s="10" t="s">
        <v>500</v>
      </c>
      <c r="C455" s="10" t="s">
        <v>10941</v>
      </c>
      <c r="D455" t="s">
        <v>5</v>
      </c>
      <c r="E455" s="29" t="s">
        <v>10942</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10944</v>
      </c>
      <c r="D459" t="s">
        <v>5</v>
      </c>
      <c r="E459" s="29" t="s">
        <v>10945</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11015</v>
      </c>
    </row>
    <row r="462" spans="1:16" ht="12.75" customHeight="1" x14ac:dyDescent="0.2">
      <c r="E462" s="34" t="s">
        <v>59</v>
      </c>
    </row>
    <row r="463" spans="1:16" ht="12.75" customHeight="1" x14ac:dyDescent="0.2">
      <c r="A463" t="s">
        <v>52</v>
      </c>
      <c r="B463" s="10" t="s">
        <v>504</v>
      </c>
      <c r="C463" s="10" t="s">
        <v>10946</v>
      </c>
      <c r="D463" t="s">
        <v>5</v>
      </c>
      <c r="E463" s="29" t="s">
        <v>10947</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10948</v>
      </c>
      <c r="D467" t="s">
        <v>5</v>
      </c>
      <c r="E467" s="29" t="s">
        <v>10949</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11034</v>
      </c>
    </row>
    <row r="470" spans="1:16" ht="12.75" customHeight="1" x14ac:dyDescent="0.2">
      <c r="E470" s="34" t="s">
        <v>59</v>
      </c>
    </row>
    <row r="471" spans="1:16" ht="12.75" customHeight="1" x14ac:dyDescent="0.2">
      <c r="A471" t="s">
        <v>52</v>
      </c>
      <c r="B471" s="10" t="s">
        <v>508</v>
      </c>
      <c r="C471" s="10" t="s">
        <v>10951</v>
      </c>
      <c r="D471" t="s">
        <v>5</v>
      </c>
      <c r="E471" s="29" t="s">
        <v>10952</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11034</v>
      </c>
    </row>
    <row r="474" spans="1:16" ht="12.75" customHeight="1" x14ac:dyDescent="0.2">
      <c r="E474" s="34" t="s">
        <v>59</v>
      </c>
    </row>
    <row r="475" spans="1:16" ht="12.75" customHeight="1" x14ac:dyDescent="0.2">
      <c r="A475" t="s">
        <v>52</v>
      </c>
      <c r="B475" s="10" t="s">
        <v>509</v>
      </c>
      <c r="C475" s="10" t="s">
        <v>10954</v>
      </c>
      <c r="D475" t="s">
        <v>5</v>
      </c>
      <c r="E475" s="29" t="s">
        <v>10955</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11035</v>
      </c>
    </row>
    <row r="478" spans="1:16" ht="12.75" customHeight="1" x14ac:dyDescent="0.2">
      <c r="E478" s="34" t="s">
        <v>59</v>
      </c>
    </row>
    <row r="479" spans="1:16" ht="12.75" customHeight="1" x14ac:dyDescent="0.2">
      <c r="A479" t="s">
        <v>52</v>
      </c>
      <c r="B479" s="10" t="s">
        <v>510</v>
      </c>
      <c r="C479" s="10" t="s">
        <v>10957</v>
      </c>
      <c r="D479" t="s">
        <v>5</v>
      </c>
      <c r="E479" s="29" t="s">
        <v>10958</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11036</v>
      </c>
    </row>
    <row r="482" spans="1:16" ht="12.75" customHeight="1" x14ac:dyDescent="0.2">
      <c r="E482" s="34" t="s">
        <v>59</v>
      </c>
    </row>
    <row r="483" spans="1:16" ht="12.75" customHeight="1" x14ac:dyDescent="0.2">
      <c r="A483" t="s">
        <v>49</v>
      </c>
      <c r="C483" s="11" t="s">
        <v>10960</v>
      </c>
      <c r="E483" s="28" t="s">
        <v>10961</v>
      </c>
      <c r="J483" s="27">
        <f>0</f>
        <v>0</v>
      </c>
      <c r="K483" s="27">
        <f>0</f>
        <v>0</v>
      </c>
      <c r="L483" s="27">
        <f>0+L484+L488+L492</f>
        <v>0</v>
      </c>
      <c r="M483" s="27">
        <f>0+M484+M488+M492</f>
        <v>0</v>
      </c>
    </row>
    <row r="484" spans="1:16" ht="12.75" customHeight="1" x14ac:dyDescent="0.2">
      <c r="A484" t="s">
        <v>52</v>
      </c>
      <c r="B484" s="10" t="s">
        <v>511</v>
      </c>
      <c r="C484" s="10" t="s">
        <v>10962</v>
      </c>
      <c r="D484" t="s">
        <v>5</v>
      </c>
      <c r="E484" s="29" t="s">
        <v>10963</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11037</v>
      </c>
    </row>
    <row r="487" spans="1:16" ht="12.75" customHeight="1" x14ac:dyDescent="0.2">
      <c r="E487" s="34" t="s">
        <v>59</v>
      </c>
    </row>
    <row r="488" spans="1:16" ht="12.75" customHeight="1" x14ac:dyDescent="0.2">
      <c r="A488" t="s">
        <v>52</v>
      </c>
      <c r="B488" s="10" t="s">
        <v>512</v>
      </c>
      <c r="C488" s="10" t="s">
        <v>10967</v>
      </c>
      <c r="D488" t="s">
        <v>5</v>
      </c>
      <c r="E488" s="29" t="s">
        <v>10968</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10969</v>
      </c>
      <c r="D492" t="s">
        <v>5</v>
      </c>
      <c r="E492" s="29" t="s">
        <v>10970</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11038</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11039</v>
      </c>
    </row>
    <row r="504" spans="1:16" ht="89.25" customHeight="1" x14ac:dyDescent="0.2">
      <c r="E504" s="34" t="s">
        <v>1234</v>
      </c>
    </row>
    <row r="505" spans="1:16" ht="12.75" customHeight="1" x14ac:dyDescent="0.2">
      <c r="A505" t="s">
        <v>52</v>
      </c>
      <c r="B505" s="10" t="s">
        <v>26</v>
      </c>
      <c r="C505" s="10" t="s">
        <v>10973</v>
      </c>
      <c r="D505" t="s">
        <v>5</v>
      </c>
      <c r="E505" s="29" t="s">
        <v>10974</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10975</v>
      </c>
    </row>
    <row r="507" spans="1:16" ht="12.75" customHeight="1" x14ac:dyDescent="0.2">
      <c r="A507" s="33" t="s">
        <v>58</v>
      </c>
      <c r="E507" s="35" t="s">
        <v>11040</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5724</v>
      </c>
    </row>
    <row r="511" spans="1:16" ht="12.75" customHeight="1" x14ac:dyDescent="0.2">
      <c r="A511" s="33" t="s">
        <v>58</v>
      </c>
      <c r="E511" s="35" t="s">
        <v>11041</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11042</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11045</v>
      </c>
      <c r="E8" s="26" t="s">
        <v>11046</v>
      </c>
      <c r="J8" s="25">
        <f>0+J9+J62+J95+J112+J117</f>
        <v>0</v>
      </c>
      <c r="K8" s="25">
        <f>0+K9+K62+K95+K112+K117</f>
        <v>0</v>
      </c>
      <c r="L8" s="25">
        <f>0+L9+L62+L95+L112+L117</f>
        <v>0</v>
      </c>
      <c r="M8" s="25">
        <f>0+M9+M62+M95+M112+M117</f>
        <v>0</v>
      </c>
    </row>
    <row r="9" spans="1:20" ht="12.75" customHeight="1" x14ac:dyDescent="0.2">
      <c r="A9" t="s">
        <v>49</v>
      </c>
      <c r="C9" s="11" t="s">
        <v>10707</v>
      </c>
      <c r="E9" s="28" t="s">
        <v>10708</v>
      </c>
      <c r="J9" s="27">
        <f>0</f>
        <v>0</v>
      </c>
      <c r="K9" s="27">
        <f>0</f>
        <v>0</v>
      </c>
      <c r="L9" s="27">
        <f>0+L10+L14+L18+L22+L26+L30+L34+L38+L42+L46+L50+L54+L58</f>
        <v>0</v>
      </c>
      <c r="M9" s="27">
        <f>0+M10+M14+M18+M22+M26+M30+M34+M38+M42+M46+M50+M54+M58</f>
        <v>0</v>
      </c>
    </row>
    <row r="10" spans="1:20" ht="12.75" customHeight="1" x14ac:dyDescent="0.2">
      <c r="A10" t="s">
        <v>52</v>
      </c>
      <c r="B10" s="10" t="s">
        <v>28</v>
      </c>
      <c r="C10" s="10" t="s">
        <v>10796</v>
      </c>
      <c r="D10" t="s">
        <v>5</v>
      </c>
      <c r="E10" s="29" t="s">
        <v>10797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11013</v>
      </c>
      <c r="D14" t="s">
        <v>5</v>
      </c>
      <c r="E14" s="29" t="s">
        <v>11014</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10799</v>
      </c>
      <c r="D18" t="s">
        <v>5</v>
      </c>
      <c r="E18" s="29" t="s">
        <v>10800</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10801</v>
      </c>
      <c r="D22" t="s">
        <v>5</v>
      </c>
      <c r="E22" s="29" t="s">
        <v>10802</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11047</v>
      </c>
    </row>
    <row r="25" spans="1:16" ht="12.75" customHeight="1" x14ac:dyDescent="0.2">
      <c r="E25" s="34" t="s">
        <v>59</v>
      </c>
    </row>
    <row r="26" spans="1:16" ht="12.75" customHeight="1" x14ac:dyDescent="0.2">
      <c r="A26" t="s">
        <v>52</v>
      </c>
      <c r="B26" s="10" t="s">
        <v>27</v>
      </c>
      <c r="C26" s="10" t="s">
        <v>10803</v>
      </c>
      <c r="D26" t="s">
        <v>5</v>
      </c>
      <c r="E26" s="29" t="s">
        <v>10804</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10996</v>
      </c>
    </row>
    <row r="29" spans="1:16" ht="12.75" customHeight="1" x14ac:dyDescent="0.2">
      <c r="E29" s="34" t="s">
        <v>59</v>
      </c>
    </row>
    <row r="30" spans="1:16" ht="12.75" customHeight="1" x14ac:dyDescent="0.2">
      <c r="A30" t="s">
        <v>52</v>
      </c>
      <c r="B30" s="10" t="s">
        <v>72</v>
      </c>
      <c r="C30" s="10" t="s">
        <v>11048</v>
      </c>
      <c r="D30" t="s">
        <v>5</v>
      </c>
      <c r="E30" s="29" t="s">
        <v>11049</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11047</v>
      </c>
    </row>
    <row r="33" spans="1:16" ht="12.75" customHeight="1" x14ac:dyDescent="0.2">
      <c r="E33" s="34" t="s">
        <v>59</v>
      </c>
    </row>
    <row r="34" spans="1:16" ht="12.75" customHeight="1" x14ac:dyDescent="0.2">
      <c r="A34" t="s">
        <v>52</v>
      </c>
      <c r="B34" s="10" t="s">
        <v>75</v>
      </c>
      <c r="C34" s="10" t="s">
        <v>11050</v>
      </c>
      <c r="D34" t="s">
        <v>5</v>
      </c>
      <c r="E34" s="29" t="s">
        <v>11051</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10996</v>
      </c>
    </row>
    <row r="37" spans="1:16" ht="12.75" customHeight="1" x14ac:dyDescent="0.2">
      <c r="E37" s="34" t="s">
        <v>59</v>
      </c>
    </row>
    <row r="38" spans="1:16" ht="12.75" customHeight="1" x14ac:dyDescent="0.2">
      <c r="A38" t="s">
        <v>52</v>
      </c>
      <c r="B38" s="10" t="s">
        <v>78</v>
      </c>
      <c r="C38" s="10" t="s">
        <v>10818</v>
      </c>
      <c r="D38" t="s">
        <v>5</v>
      </c>
      <c r="E38" s="29" t="s">
        <v>10819</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11052</v>
      </c>
      <c r="D42" t="s">
        <v>5</v>
      </c>
      <c r="E42" s="29" t="s">
        <v>11053</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11054</v>
      </c>
    </row>
    <row r="45" spans="1:16" ht="12.75" customHeight="1" x14ac:dyDescent="0.2">
      <c r="E45" s="34" t="s">
        <v>59</v>
      </c>
    </row>
    <row r="46" spans="1:16" ht="12.75" customHeight="1" x14ac:dyDescent="0.2">
      <c r="A46" t="s">
        <v>52</v>
      </c>
      <c r="B46" s="10" t="s">
        <v>84</v>
      </c>
      <c r="C46" s="10" t="s">
        <v>10822</v>
      </c>
      <c r="D46" t="s">
        <v>5</v>
      </c>
      <c r="E46" s="29" t="s">
        <v>10823</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11055</v>
      </c>
    </row>
    <row r="49" spans="1:16" ht="12.75" customHeight="1" x14ac:dyDescent="0.2">
      <c r="E49" s="34" t="s">
        <v>59</v>
      </c>
    </row>
    <row r="50" spans="1:16" ht="12.75" customHeight="1" x14ac:dyDescent="0.2">
      <c r="A50" t="s">
        <v>52</v>
      </c>
      <c r="B50" s="10" t="s">
        <v>87</v>
      </c>
      <c r="C50" s="10" t="s">
        <v>10878</v>
      </c>
      <c r="D50" t="s">
        <v>5</v>
      </c>
      <c r="E50" s="29" t="s">
        <v>10879</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11027</v>
      </c>
      <c r="D54" t="s">
        <v>5</v>
      </c>
      <c r="E54" s="29" t="s">
        <v>11028</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10880</v>
      </c>
      <c r="D58" t="s">
        <v>5</v>
      </c>
      <c r="E58" s="29" t="s">
        <v>10881</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11056</v>
      </c>
    </row>
    <row r="61" spans="1:16" ht="12.75" customHeight="1" x14ac:dyDescent="0.2">
      <c r="E61" s="34" t="s">
        <v>59</v>
      </c>
    </row>
    <row r="62" spans="1:16" ht="12.75" customHeight="1" x14ac:dyDescent="0.2">
      <c r="A62" t="s">
        <v>49</v>
      </c>
      <c r="C62" s="11" t="s">
        <v>10887</v>
      </c>
      <c r="E62" s="28" t="s">
        <v>10888</v>
      </c>
      <c r="J62" s="27">
        <f>0</f>
        <v>0</v>
      </c>
      <c r="K62" s="27">
        <f>0</f>
        <v>0</v>
      </c>
      <c r="L62" s="27">
        <f>0+L63+L67+L71+L75+L79+L83+L87+L91</f>
        <v>0</v>
      </c>
      <c r="M62" s="27">
        <f>0+M63+M67+M71+M75+M79+M83+M87+M91</f>
        <v>0</v>
      </c>
    </row>
    <row r="63" spans="1:16" ht="12.75" customHeight="1" x14ac:dyDescent="0.2">
      <c r="A63" t="s">
        <v>52</v>
      </c>
      <c r="B63" s="10" t="s">
        <v>95</v>
      </c>
      <c r="C63" s="10" t="s">
        <v>10892</v>
      </c>
      <c r="D63" t="s">
        <v>5</v>
      </c>
      <c r="E63" s="29" t="s">
        <v>10893</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10894</v>
      </c>
      <c r="D67" t="s">
        <v>5</v>
      </c>
      <c r="E67" s="29" t="s">
        <v>10895</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10896</v>
      </c>
      <c r="D71" t="s">
        <v>5</v>
      </c>
      <c r="E71" s="29" t="s">
        <v>10897</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10900</v>
      </c>
      <c r="D75" t="s">
        <v>5</v>
      </c>
      <c r="E75" s="29" t="s">
        <v>10901</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10902</v>
      </c>
      <c r="D79" t="s">
        <v>5</v>
      </c>
      <c r="E79" s="29" t="s">
        <v>10903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10904</v>
      </c>
      <c r="D87" t="s">
        <v>5</v>
      </c>
      <c r="E87" s="29" t="s">
        <v>10905</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10906</v>
      </c>
      <c r="D91" t="s">
        <v>5</v>
      </c>
      <c r="E91" s="29" t="s">
        <v>10907</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10909</v>
      </c>
      <c r="E95" s="28" t="s">
        <v>10910</v>
      </c>
      <c r="J95" s="27">
        <f>0</f>
        <v>0</v>
      </c>
      <c r="K95" s="27">
        <f>0</f>
        <v>0</v>
      </c>
      <c r="L95" s="27">
        <f>0+L96+L100+L104+L108</f>
        <v>0</v>
      </c>
      <c r="M95" s="27">
        <f>0+M96+M100+M104+M108</f>
        <v>0</v>
      </c>
    </row>
    <row r="96" spans="1:16" ht="12.75" customHeight="1" x14ac:dyDescent="0.2">
      <c r="A96" t="s">
        <v>52</v>
      </c>
      <c r="B96" s="10" t="s">
        <v>161</v>
      </c>
      <c r="C96" s="10" t="s">
        <v>10927</v>
      </c>
      <c r="D96" t="s">
        <v>5</v>
      </c>
      <c r="E96" s="29" t="s">
        <v>10928</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11057</v>
      </c>
    </row>
    <row r="99" spans="1:16" ht="12.75" customHeight="1" x14ac:dyDescent="0.2">
      <c r="E99" s="34" t="s">
        <v>59</v>
      </c>
    </row>
    <row r="100" spans="1:16" ht="12.75" customHeight="1" x14ac:dyDescent="0.2">
      <c r="A100" t="s">
        <v>52</v>
      </c>
      <c r="B100" s="10" t="s">
        <v>162</v>
      </c>
      <c r="C100" s="10" t="s">
        <v>10935</v>
      </c>
      <c r="D100" t="s">
        <v>5</v>
      </c>
      <c r="E100" s="29" t="s">
        <v>10936</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10954</v>
      </c>
      <c r="D104" t="s">
        <v>5</v>
      </c>
      <c r="E104" s="29" t="s">
        <v>10955</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11058</v>
      </c>
    </row>
    <row r="107" spans="1:16" ht="12.75" customHeight="1" x14ac:dyDescent="0.2">
      <c r="E107" s="34" t="s">
        <v>59</v>
      </c>
    </row>
    <row r="108" spans="1:16" ht="12.75" customHeight="1" x14ac:dyDescent="0.2">
      <c r="A108" t="s">
        <v>52</v>
      </c>
      <c r="B108" s="10" t="s">
        <v>164</v>
      </c>
      <c r="C108" s="10" t="s">
        <v>10957</v>
      </c>
      <c r="D108" t="s">
        <v>5</v>
      </c>
      <c r="E108" s="29" t="s">
        <v>10958</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11059</v>
      </c>
    </row>
    <row r="111" spans="1:16" ht="12.75" customHeight="1" x14ac:dyDescent="0.2">
      <c r="E111" s="34" t="s">
        <v>59</v>
      </c>
    </row>
    <row r="112" spans="1:16" ht="12.75" customHeight="1" x14ac:dyDescent="0.2">
      <c r="A112" t="s">
        <v>49</v>
      </c>
      <c r="C112" s="11" t="s">
        <v>10965</v>
      </c>
      <c r="E112" s="28" t="s">
        <v>10961</v>
      </c>
      <c r="J112" s="27">
        <f>0</f>
        <v>0</v>
      </c>
      <c r="K112" s="27">
        <f>0</f>
        <v>0</v>
      </c>
      <c r="L112" s="27">
        <f>0+L113</f>
        <v>0</v>
      </c>
      <c r="M112" s="27">
        <f>0+M113</f>
        <v>0</v>
      </c>
    </row>
    <row r="113" spans="1:16" ht="12.75" customHeight="1" x14ac:dyDescent="0.2">
      <c r="A113" t="s">
        <v>52</v>
      </c>
      <c r="B113" s="10" t="s">
        <v>165</v>
      </c>
      <c r="C113" s="10" t="s">
        <v>10965</v>
      </c>
      <c r="D113" t="s">
        <v>5</v>
      </c>
      <c r="E113" s="29" t="s">
        <v>10966</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11060</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11063</v>
      </c>
      <c r="E8" s="26" t="s">
        <v>11064</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10652</v>
      </c>
      <c r="E9" s="28" t="s">
        <v>10653</v>
      </c>
      <c r="J9" s="27">
        <f>0</f>
        <v>0</v>
      </c>
      <c r="K9" s="27">
        <f>0</f>
        <v>0</v>
      </c>
      <c r="L9" s="27">
        <f>0+L10+L14+L18+L22+L26+L30+L34+L38+L42+L46+L50+L54</f>
        <v>0</v>
      </c>
      <c r="M9" s="27">
        <f>0+M10+M14+M18+M22+M26+M30+M34+M38+M42+M46+M50+M54</f>
        <v>0</v>
      </c>
    </row>
    <row r="10" spans="1:20" ht="12.75" customHeight="1" x14ac:dyDescent="0.2">
      <c r="A10" t="s">
        <v>52</v>
      </c>
      <c r="B10" s="10" t="s">
        <v>27</v>
      </c>
      <c r="C10" s="10" t="s">
        <v>10654</v>
      </c>
      <c r="D10" t="s">
        <v>5</v>
      </c>
      <c r="E10" s="29" t="s">
        <v>10655</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11065</v>
      </c>
    </row>
    <row r="13" spans="1:20" ht="12.75" customHeight="1" x14ac:dyDescent="0.2">
      <c r="E13" s="34" t="s">
        <v>59</v>
      </c>
    </row>
    <row r="14" spans="1:20" ht="12.75" customHeight="1" x14ac:dyDescent="0.2">
      <c r="A14" t="s">
        <v>52</v>
      </c>
      <c r="B14" s="10" t="s">
        <v>72</v>
      </c>
      <c r="C14" s="10" t="s">
        <v>10657</v>
      </c>
      <c r="D14" t="s">
        <v>5</v>
      </c>
      <c r="E14" s="29" t="s">
        <v>10658</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10660</v>
      </c>
      <c r="D18" t="s">
        <v>5</v>
      </c>
      <c r="E18" s="29" t="s">
        <v>10661</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11066</v>
      </c>
    </row>
    <row r="21" spans="1:16" ht="12.75" customHeight="1" x14ac:dyDescent="0.2">
      <c r="E21" s="34" t="s">
        <v>59</v>
      </c>
    </row>
    <row r="22" spans="1:16" ht="12.75" customHeight="1" x14ac:dyDescent="0.2">
      <c r="A22" t="s">
        <v>52</v>
      </c>
      <c r="B22" s="10" t="s">
        <v>78</v>
      </c>
      <c r="C22" s="10" t="s">
        <v>10663</v>
      </c>
      <c r="D22" t="s">
        <v>5</v>
      </c>
      <c r="E22" s="29" t="s">
        <v>10664</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10991</v>
      </c>
    </row>
    <row r="25" spans="1:16" ht="12.75" customHeight="1" x14ac:dyDescent="0.2">
      <c r="E25" s="34" t="s">
        <v>59</v>
      </c>
    </row>
    <row r="26" spans="1:16" ht="12.75" customHeight="1" x14ac:dyDescent="0.2">
      <c r="A26" t="s">
        <v>52</v>
      </c>
      <c r="B26" s="10" t="s">
        <v>81</v>
      </c>
      <c r="C26" s="10" t="s">
        <v>10665</v>
      </c>
      <c r="D26" t="s">
        <v>5</v>
      </c>
      <c r="E26" s="29" t="s">
        <v>10666</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11067</v>
      </c>
      <c r="D30" t="s">
        <v>5</v>
      </c>
      <c r="E30" s="29" t="s">
        <v>11068</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11069</v>
      </c>
      <c r="D34" t="s">
        <v>5</v>
      </c>
      <c r="E34" s="29" t="s">
        <v>11070</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11071</v>
      </c>
    </row>
    <row r="37" spans="1:16" ht="12.75" customHeight="1" x14ac:dyDescent="0.2">
      <c r="E37" s="34" t="s">
        <v>59</v>
      </c>
    </row>
    <row r="38" spans="1:16" ht="12.75" customHeight="1" x14ac:dyDescent="0.2">
      <c r="A38" t="s">
        <v>52</v>
      </c>
      <c r="B38" s="10" t="s">
        <v>90</v>
      </c>
      <c r="C38" s="10" t="s">
        <v>11072</v>
      </c>
      <c r="D38" t="s">
        <v>5</v>
      </c>
      <c r="E38" s="29" t="s">
        <v>11073</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11074</v>
      </c>
    </row>
    <row r="41" spans="1:16" ht="12.75" customHeight="1" x14ac:dyDescent="0.2">
      <c r="E41" s="34" t="s">
        <v>59</v>
      </c>
    </row>
    <row r="42" spans="1:16" ht="12.75" customHeight="1" x14ac:dyDescent="0.2">
      <c r="A42" t="s">
        <v>52</v>
      </c>
      <c r="B42" s="10" t="s">
        <v>93</v>
      </c>
      <c r="C42" s="10" t="s">
        <v>11075</v>
      </c>
      <c r="D42" t="s">
        <v>5</v>
      </c>
      <c r="E42" s="29" t="s">
        <v>11076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10667</v>
      </c>
      <c r="D46" t="s">
        <v>5</v>
      </c>
      <c r="E46" s="29" t="s">
        <v>10668</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11077</v>
      </c>
      <c r="D50" t="s">
        <v>5</v>
      </c>
      <c r="E50" s="29" t="s">
        <v>11078</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10669</v>
      </c>
      <c r="D54" t="s">
        <v>5</v>
      </c>
      <c r="E54" s="29" t="s">
        <v>10670</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11079</v>
      </c>
    </row>
    <row r="57" spans="1:16" ht="12.75" customHeight="1" x14ac:dyDescent="0.2">
      <c r="E57" s="34" t="s">
        <v>59</v>
      </c>
    </row>
    <row r="58" spans="1:16" ht="12.75" customHeight="1" x14ac:dyDescent="0.2">
      <c r="A58" t="s">
        <v>49</v>
      </c>
      <c r="C58" s="11" t="s">
        <v>10672</v>
      </c>
      <c r="E58" s="28" t="s">
        <v>10673</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11080</v>
      </c>
      <c r="D59" t="s">
        <v>5</v>
      </c>
      <c r="E59" s="29" t="s">
        <v>11081</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8150</v>
      </c>
    </row>
    <row r="62" spans="1:16" ht="12.75" customHeight="1" x14ac:dyDescent="0.2">
      <c r="E62" s="34" t="s">
        <v>59</v>
      </c>
    </row>
    <row r="63" spans="1:16" ht="12.75" customHeight="1" x14ac:dyDescent="0.2">
      <c r="A63" t="s">
        <v>52</v>
      </c>
      <c r="B63" s="10" t="s">
        <v>104</v>
      </c>
      <c r="C63" s="10" t="s">
        <v>11082</v>
      </c>
      <c r="D63" t="s">
        <v>5</v>
      </c>
      <c r="E63" s="29" t="s">
        <v>11083</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10674</v>
      </c>
      <c r="D67" t="s">
        <v>5</v>
      </c>
      <c r="E67" s="29" t="s">
        <v>10675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10985</v>
      </c>
      <c r="D71" t="s">
        <v>5</v>
      </c>
      <c r="E71" s="29" t="s">
        <v>10986</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10676</v>
      </c>
      <c r="D75" t="s">
        <v>5</v>
      </c>
      <c r="E75" s="29" t="s">
        <v>10677</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11084</v>
      </c>
      <c r="D79" t="s">
        <v>5</v>
      </c>
      <c r="E79" s="29" t="s">
        <v>11085</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11086</v>
      </c>
      <c r="D83" t="s">
        <v>5</v>
      </c>
      <c r="E83" s="29" t="s">
        <v>11087</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11088</v>
      </c>
      <c r="D87" t="s">
        <v>5</v>
      </c>
      <c r="E87" s="29" t="s">
        <v>11089</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10684</v>
      </c>
      <c r="D91" t="s">
        <v>5</v>
      </c>
      <c r="E91" s="29" t="s">
        <v>10685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10686</v>
      </c>
      <c r="D95" t="s">
        <v>5</v>
      </c>
      <c r="E95" s="29" t="s">
        <v>10687</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10688</v>
      </c>
      <c r="D99" t="s">
        <v>5</v>
      </c>
      <c r="E99" s="29" t="s">
        <v>10689</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11090</v>
      </c>
      <c r="D103" t="s">
        <v>5</v>
      </c>
      <c r="E103" s="29" t="s">
        <v>11091</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10690</v>
      </c>
      <c r="D107" t="s">
        <v>5</v>
      </c>
      <c r="E107" s="29" t="s">
        <v>10691</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11092</v>
      </c>
    </row>
    <row r="110" spans="1:16" ht="12.75" customHeight="1" x14ac:dyDescent="0.2">
      <c r="E110" s="34" t="s">
        <v>59</v>
      </c>
    </row>
    <row r="111" spans="1:16" ht="12.75" customHeight="1" x14ac:dyDescent="0.2">
      <c r="A111" t="s">
        <v>52</v>
      </c>
      <c r="B111" s="10" t="s">
        <v>177</v>
      </c>
      <c r="C111" s="10" t="s">
        <v>10693</v>
      </c>
      <c r="D111" t="s">
        <v>5</v>
      </c>
      <c r="E111" s="29" t="s">
        <v>10694</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11093</v>
      </c>
    </row>
    <row r="114" spans="1:16" ht="12.75" customHeight="1" x14ac:dyDescent="0.2">
      <c r="E114" s="34" t="s">
        <v>59</v>
      </c>
    </row>
    <row r="115" spans="1:16" ht="12.75" customHeight="1" x14ac:dyDescent="0.2">
      <c r="A115" t="s">
        <v>52</v>
      </c>
      <c r="B115" s="10" t="s">
        <v>180</v>
      </c>
      <c r="C115" s="10" t="s">
        <v>10696</v>
      </c>
      <c r="D115" t="s">
        <v>5</v>
      </c>
      <c r="E115" s="29" t="s">
        <v>10697</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10994</v>
      </c>
      <c r="D119" t="s">
        <v>5</v>
      </c>
      <c r="E119" s="29" t="s">
        <v>10995</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5961</v>
      </c>
    </row>
    <row r="122" spans="1:16" ht="12.75" customHeight="1" x14ac:dyDescent="0.2">
      <c r="E122" s="34" t="s">
        <v>59</v>
      </c>
    </row>
    <row r="123" spans="1:16" ht="12.75" customHeight="1" x14ac:dyDescent="0.2">
      <c r="A123" t="s">
        <v>52</v>
      </c>
      <c r="B123" s="10" t="s">
        <v>186</v>
      </c>
      <c r="C123" s="10" t="s">
        <v>10698</v>
      </c>
      <c r="D123" t="s">
        <v>5</v>
      </c>
      <c r="E123" s="29" t="s">
        <v>10699</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10700</v>
      </c>
      <c r="D127" t="s">
        <v>5</v>
      </c>
      <c r="E127" s="29" t="s">
        <v>10701</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11094</v>
      </c>
      <c r="D131" t="s">
        <v>5</v>
      </c>
      <c r="E131" s="29" t="s">
        <v>11095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11096</v>
      </c>
      <c r="D135" t="s">
        <v>5</v>
      </c>
      <c r="E135" s="29" t="s">
        <v>11097</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10991</v>
      </c>
    </row>
    <row r="138" spans="1:16" ht="12.75" customHeight="1" x14ac:dyDescent="0.2">
      <c r="E138" s="34" t="s">
        <v>59</v>
      </c>
    </row>
    <row r="139" spans="1:16" ht="12.75" customHeight="1" x14ac:dyDescent="0.2">
      <c r="A139" t="s">
        <v>52</v>
      </c>
      <c r="B139" s="10" t="s">
        <v>198</v>
      </c>
      <c r="C139" s="10" t="s">
        <v>11098</v>
      </c>
      <c r="D139" t="s">
        <v>5</v>
      </c>
      <c r="E139" s="29" t="s">
        <v>11099</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11100</v>
      </c>
      <c r="D143" t="s">
        <v>5</v>
      </c>
      <c r="E143" s="29" t="s">
        <v>11101</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11102</v>
      </c>
      <c r="D147" t="s">
        <v>5</v>
      </c>
      <c r="E147" s="29" t="s">
        <v>11103</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10702</v>
      </c>
      <c r="D151" t="s">
        <v>5</v>
      </c>
      <c r="E151" s="29" t="s">
        <v>10703</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11015</v>
      </c>
    </row>
    <row r="154" spans="1:16" ht="12.75" customHeight="1" x14ac:dyDescent="0.2">
      <c r="E154" s="34" t="s">
        <v>59</v>
      </c>
    </row>
    <row r="155" spans="1:16" ht="12.75" customHeight="1" x14ac:dyDescent="0.2">
      <c r="A155" t="s">
        <v>52</v>
      </c>
      <c r="B155" s="10" t="s">
        <v>210</v>
      </c>
      <c r="C155" s="10" t="s">
        <v>10704</v>
      </c>
      <c r="D155" t="s">
        <v>5</v>
      </c>
      <c r="E155" s="29" t="s">
        <v>10705</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11104</v>
      </c>
    </row>
    <row r="158" spans="1:16" ht="12.75" customHeight="1" x14ac:dyDescent="0.2">
      <c r="E158" s="34" t="s">
        <v>59</v>
      </c>
    </row>
    <row r="159" spans="1:16" ht="12.75" customHeight="1" x14ac:dyDescent="0.2">
      <c r="A159" t="s">
        <v>49</v>
      </c>
      <c r="C159" s="11" t="s">
        <v>10707</v>
      </c>
      <c r="E159" s="28" t="s">
        <v>10708</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10709</v>
      </c>
      <c r="D160" t="s">
        <v>5</v>
      </c>
      <c r="E160" s="29" t="s">
        <v>10710</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11105</v>
      </c>
    </row>
    <row r="163" spans="1:16" ht="12.75" customHeight="1" x14ac:dyDescent="0.2">
      <c r="E163" s="34" t="s">
        <v>59</v>
      </c>
    </row>
    <row r="164" spans="1:16" ht="12.75" customHeight="1" x14ac:dyDescent="0.2">
      <c r="A164" t="s">
        <v>52</v>
      </c>
      <c r="B164" s="10" t="s">
        <v>216</v>
      </c>
      <c r="C164" s="10" t="s">
        <v>10711</v>
      </c>
      <c r="D164" t="s">
        <v>5</v>
      </c>
      <c r="E164" s="29" t="s">
        <v>10712</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11106</v>
      </c>
    </row>
    <row r="167" spans="1:16" ht="12.75" customHeight="1" x14ac:dyDescent="0.2">
      <c r="E167" s="34" t="s">
        <v>59</v>
      </c>
    </row>
    <row r="168" spans="1:16" ht="12.75" customHeight="1" x14ac:dyDescent="0.2">
      <c r="A168" t="s">
        <v>52</v>
      </c>
      <c r="B168" s="10" t="s">
        <v>219</v>
      </c>
      <c r="C168" s="10" t="s">
        <v>10714</v>
      </c>
      <c r="D168" t="s">
        <v>5</v>
      </c>
      <c r="E168" s="29" t="s">
        <v>10715</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11107</v>
      </c>
    </row>
    <row r="171" spans="1:16" ht="12.75" customHeight="1" x14ac:dyDescent="0.2">
      <c r="E171" s="34" t="s">
        <v>59</v>
      </c>
    </row>
    <row r="172" spans="1:16" ht="12.75" customHeight="1" x14ac:dyDescent="0.2">
      <c r="A172" t="s">
        <v>52</v>
      </c>
      <c r="B172" s="10" t="s">
        <v>222</v>
      </c>
      <c r="C172" s="10" t="s">
        <v>11108</v>
      </c>
      <c r="D172" t="s">
        <v>5</v>
      </c>
      <c r="E172" s="29" t="s">
        <v>11109</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11110</v>
      </c>
    </row>
    <row r="175" spans="1:16" ht="12.75" customHeight="1" x14ac:dyDescent="0.2">
      <c r="E175" s="34" t="s">
        <v>59</v>
      </c>
    </row>
    <row r="176" spans="1:16" ht="12.75" customHeight="1" x14ac:dyDescent="0.2">
      <c r="A176" t="s">
        <v>52</v>
      </c>
      <c r="B176" s="10" t="s">
        <v>226</v>
      </c>
      <c r="C176" s="10" t="s">
        <v>11111</v>
      </c>
      <c r="D176" t="s">
        <v>5</v>
      </c>
      <c r="E176" s="29" t="s">
        <v>11112</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10717</v>
      </c>
      <c r="D180" t="s">
        <v>5</v>
      </c>
      <c r="E180" s="29" t="s">
        <v>10718</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11113</v>
      </c>
      <c r="D184" t="s">
        <v>5</v>
      </c>
      <c r="E184" s="29" t="s">
        <v>11114</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11115</v>
      </c>
      <c r="D188" t="s">
        <v>5</v>
      </c>
      <c r="E188" s="29" t="s">
        <v>11116</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10812</v>
      </c>
    </row>
    <row r="191" spans="1:16" ht="12.75" customHeight="1" x14ac:dyDescent="0.2">
      <c r="E191" s="34" t="s">
        <v>59</v>
      </c>
    </row>
    <row r="192" spans="1:16" ht="12.75" customHeight="1" x14ac:dyDescent="0.2">
      <c r="A192" t="s">
        <v>52</v>
      </c>
      <c r="B192" s="10" t="s">
        <v>238</v>
      </c>
      <c r="C192" s="10" t="s">
        <v>10719</v>
      </c>
      <c r="D192" t="s">
        <v>5</v>
      </c>
      <c r="E192" s="29" t="s">
        <v>10720</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11117</v>
      </c>
    </row>
    <row r="195" spans="1:16" ht="12.75" customHeight="1" x14ac:dyDescent="0.2">
      <c r="E195" s="34" t="s">
        <v>59</v>
      </c>
    </row>
    <row r="196" spans="1:16" ht="12.75" customHeight="1" x14ac:dyDescent="0.2">
      <c r="A196" t="s">
        <v>52</v>
      </c>
      <c r="B196" s="10" t="s">
        <v>241</v>
      </c>
      <c r="C196" s="10" t="s">
        <v>10722</v>
      </c>
      <c r="D196" t="s">
        <v>5</v>
      </c>
      <c r="E196" s="29" t="s">
        <v>10723</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10724</v>
      </c>
      <c r="D200" t="s">
        <v>5</v>
      </c>
      <c r="E200" s="29" t="s">
        <v>10725</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11118</v>
      </c>
    </row>
    <row r="203" spans="1:16" ht="12.75" customHeight="1" x14ac:dyDescent="0.2">
      <c r="E203" s="34" t="s">
        <v>59</v>
      </c>
    </row>
    <row r="204" spans="1:16" ht="12.75" customHeight="1" x14ac:dyDescent="0.2">
      <c r="A204" t="s">
        <v>52</v>
      </c>
      <c r="B204" s="10" t="s">
        <v>247</v>
      </c>
      <c r="C204" s="10" t="s">
        <v>10726</v>
      </c>
      <c r="D204" t="s">
        <v>5</v>
      </c>
      <c r="E204" s="29" t="s">
        <v>10727</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10728</v>
      </c>
      <c r="D208" t="s">
        <v>5</v>
      </c>
      <c r="E208" s="29" t="s">
        <v>10729</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11110</v>
      </c>
    </row>
    <row r="211" spans="1:16" ht="12.75" customHeight="1" x14ac:dyDescent="0.2">
      <c r="E211" s="34" t="s">
        <v>59</v>
      </c>
    </row>
    <row r="212" spans="1:16" ht="12.75" customHeight="1" x14ac:dyDescent="0.2">
      <c r="A212" t="s">
        <v>52</v>
      </c>
      <c r="B212" s="10" t="s">
        <v>254</v>
      </c>
      <c r="C212" s="10" t="s">
        <v>10999</v>
      </c>
      <c r="D212" t="s">
        <v>5</v>
      </c>
      <c r="E212" s="29" t="s">
        <v>11000</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11119</v>
      </c>
    </row>
    <row r="215" spans="1:16" ht="12.75" customHeight="1" x14ac:dyDescent="0.2">
      <c r="E215" s="34" t="s">
        <v>59</v>
      </c>
    </row>
    <row r="216" spans="1:16" ht="12.75" customHeight="1" x14ac:dyDescent="0.2">
      <c r="A216" t="s">
        <v>52</v>
      </c>
      <c r="B216" s="10" t="s">
        <v>257</v>
      </c>
      <c r="C216" s="10" t="s">
        <v>10733</v>
      </c>
      <c r="D216" t="s">
        <v>5</v>
      </c>
      <c r="E216" s="29" t="s">
        <v>10734</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10735</v>
      </c>
      <c r="D220" t="s">
        <v>5</v>
      </c>
      <c r="E220" s="29" t="s">
        <v>10736</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10875</v>
      </c>
    </row>
    <row r="223" spans="1:16" ht="12.75" customHeight="1" x14ac:dyDescent="0.2">
      <c r="E223" s="34" t="s">
        <v>59</v>
      </c>
    </row>
    <row r="224" spans="1:16" ht="12.75" customHeight="1" x14ac:dyDescent="0.2">
      <c r="A224" t="s">
        <v>52</v>
      </c>
      <c r="B224" s="10" t="s">
        <v>369</v>
      </c>
      <c r="C224" s="10" t="s">
        <v>10738</v>
      </c>
      <c r="D224" t="s">
        <v>5</v>
      </c>
      <c r="E224" s="29" t="s">
        <v>10739</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9964</v>
      </c>
    </row>
    <row r="227" spans="1:16" ht="12.75" customHeight="1" x14ac:dyDescent="0.2">
      <c r="E227" s="34" t="s">
        <v>59</v>
      </c>
    </row>
    <row r="228" spans="1:16" ht="12.75" customHeight="1" x14ac:dyDescent="0.2">
      <c r="A228" t="s">
        <v>52</v>
      </c>
      <c r="B228" s="10" t="s">
        <v>370</v>
      </c>
      <c r="C228" s="10" t="s">
        <v>10741</v>
      </c>
      <c r="D228" t="s">
        <v>5</v>
      </c>
      <c r="E228" s="29" t="s">
        <v>10742</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10744</v>
      </c>
      <c r="D232" t="s">
        <v>5</v>
      </c>
      <c r="E232" s="29" t="s">
        <v>10745</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10746</v>
      </c>
      <c r="D236" t="s">
        <v>5</v>
      </c>
      <c r="E236" s="29" t="s">
        <v>10747</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10748</v>
      </c>
      <c r="D240" t="s">
        <v>5</v>
      </c>
      <c r="E240" s="29" t="s">
        <v>10749</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11120</v>
      </c>
    </row>
    <row r="243" spans="1:16" ht="12.75" customHeight="1" x14ac:dyDescent="0.2">
      <c r="E243" s="34" t="s">
        <v>59</v>
      </c>
    </row>
    <row r="244" spans="1:16" ht="12.75" customHeight="1" x14ac:dyDescent="0.2">
      <c r="A244" t="s">
        <v>52</v>
      </c>
      <c r="B244" s="10" t="s">
        <v>377</v>
      </c>
      <c r="C244" s="10" t="s">
        <v>11121</v>
      </c>
      <c r="D244" t="s">
        <v>5</v>
      </c>
      <c r="E244" s="29" t="s">
        <v>11122</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11123</v>
      </c>
      <c r="D248" t="s">
        <v>5</v>
      </c>
      <c r="E248" s="29" t="s">
        <v>11124</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11125</v>
      </c>
      <c r="D252" t="s">
        <v>5</v>
      </c>
      <c r="E252" s="29" t="s">
        <v>11126</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11127</v>
      </c>
      <c r="D256" t="s">
        <v>5</v>
      </c>
      <c r="E256" s="29" t="s">
        <v>11128</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11129</v>
      </c>
    </row>
    <row r="259" spans="1:16" ht="12.75" customHeight="1" x14ac:dyDescent="0.2">
      <c r="E259" s="34" t="s">
        <v>59</v>
      </c>
    </row>
    <row r="260" spans="1:16" ht="12.75" customHeight="1" x14ac:dyDescent="0.2">
      <c r="A260" t="s">
        <v>52</v>
      </c>
      <c r="B260" s="10" t="s">
        <v>383</v>
      </c>
      <c r="C260" s="10" t="s">
        <v>11130</v>
      </c>
      <c r="D260" t="s">
        <v>5</v>
      </c>
      <c r="E260" s="29" t="s">
        <v>11131</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11132</v>
      </c>
      <c r="D264" t="s">
        <v>5</v>
      </c>
      <c r="E264" s="29" t="s">
        <v>11133</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10752</v>
      </c>
      <c r="D268" t="s">
        <v>5</v>
      </c>
      <c r="E268" s="29" t="s">
        <v>10753</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10754</v>
      </c>
      <c r="D272" t="s">
        <v>5</v>
      </c>
      <c r="E272" s="29" t="s">
        <v>10755</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10756</v>
      </c>
      <c r="D276" t="s">
        <v>5</v>
      </c>
      <c r="E276" s="29" t="s">
        <v>10757</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10758</v>
      </c>
      <c r="D280" t="s">
        <v>5</v>
      </c>
      <c r="E280" s="29" t="s">
        <v>10759</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10760</v>
      </c>
      <c r="D284" t="s">
        <v>5</v>
      </c>
      <c r="E284" s="29" t="s">
        <v>10761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10762</v>
      </c>
      <c r="D288" t="s">
        <v>5</v>
      </c>
      <c r="E288" s="29" t="s">
        <v>10763</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11134</v>
      </c>
      <c r="D292" t="s">
        <v>5</v>
      </c>
      <c r="E292" s="29" t="s">
        <v>11135</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10764</v>
      </c>
      <c r="D296" t="s">
        <v>5</v>
      </c>
      <c r="E296" s="29" t="s">
        <v>10765</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11136</v>
      </c>
    </row>
    <row r="299" spans="1:16" ht="12.75" customHeight="1" x14ac:dyDescent="0.2">
      <c r="E299" s="34" t="s">
        <v>59</v>
      </c>
    </row>
    <row r="300" spans="1:16" ht="12.75" customHeight="1" x14ac:dyDescent="0.2">
      <c r="A300" t="s">
        <v>52</v>
      </c>
      <c r="B300" s="10" t="s">
        <v>413</v>
      </c>
      <c r="C300" s="10" t="s">
        <v>10767</v>
      </c>
      <c r="D300" t="s">
        <v>5</v>
      </c>
      <c r="E300" s="29" t="s">
        <v>10768</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11137</v>
      </c>
    </row>
    <row r="303" spans="1:16" ht="12.75" customHeight="1" x14ac:dyDescent="0.2">
      <c r="E303" s="34" t="s">
        <v>59</v>
      </c>
    </row>
    <row r="304" spans="1:16" ht="12.75" customHeight="1" x14ac:dyDescent="0.2">
      <c r="A304" t="s">
        <v>52</v>
      </c>
      <c r="B304" s="10" t="s">
        <v>416</v>
      </c>
      <c r="C304" s="10" t="s">
        <v>10770</v>
      </c>
      <c r="D304" t="s">
        <v>5</v>
      </c>
      <c r="E304" s="29" t="s">
        <v>10771</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11138</v>
      </c>
    </row>
    <row r="307" spans="1:16" ht="12.75" customHeight="1" x14ac:dyDescent="0.2">
      <c r="E307" s="34" t="s">
        <v>59</v>
      </c>
    </row>
    <row r="308" spans="1:16" ht="12.75" customHeight="1" x14ac:dyDescent="0.2">
      <c r="A308" t="s">
        <v>52</v>
      </c>
      <c r="B308" s="10" t="s">
        <v>417</v>
      </c>
      <c r="C308" s="10" t="s">
        <v>10773</v>
      </c>
      <c r="D308" t="s">
        <v>5</v>
      </c>
      <c r="E308" s="29" t="s">
        <v>10774</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11139</v>
      </c>
    </row>
    <row r="311" spans="1:16" ht="12.75" customHeight="1" x14ac:dyDescent="0.2">
      <c r="E311" s="34" t="s">
        <v>59</v>
      </c>
    </row>
    <row r="312" spans="1:16" ht="12.75" customHeight="1" x14ac:dyDescent="0.2">
      <c r="A312" t="s">
        <v>52</v>
      </c>
      <c r="B312" s="10" t="s">
        <v>418</v>
      </c>
      <c r="C312" s="10" t="s">
        <v>10775</v>
      </c>
      <c r="D312" t="s">
        <v>5</v>
      </c>
      <c r="E312" s="29" t="s">
        <v>10776</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11140</v>
      </c>
    </row>
    <row r="315" spans="1:16" ht="12.75" customHeight="1" x14ac:dyDescent="0.2">
      <c r="E315" s="34" t="s">
        <v>59</v>
      </c>
    </row>
    <row r="316" spans="1:16" ht="12.75" customHeight="1" x14ac:dyDescent="0.2">
      <c r="A316" t="s">
        <v>52</v>
      </c>
      <c r="B316" s="10" t="s">
        <v>421</v>
      </c>
      <c r="C316" s="10" t="s">
        <v>10778</v>
      </c>
      <c r="D316" t="s">
        <v>5</v>
      </c>
      <c r="E316" s="29" t="s">
        <v>10779</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11139</v>
      </c>
    </row>
    <row r="319" spans="1:16" ht="12.75" customHeight="1" x14ac:dyDescent="0.2">
      <c r="E319" s="34" t="s">
        <v>59</v>
      </c>
    </row>
    <row r="320" spans="1:16" ht="12.75" customHeight="1" x14ac:dyDescent="0.2">
      <c r="A320" t="s">
        <v>52</v>
      </c>
      <c r="B320" s="10" t="s">
        <v>422</v>
      </c>
      <c r="C320" s="10" t="s">
        <v>10781</v>
      </c>
      <c r="D320" t="s">
        <v>5</v>
      </c>
      <c r="E320" s="29" t="s">
        <v>10782</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11141</v>
      </c>
    </row>
    <row r="323" spans="1:16" ht="12.75" customHeight="1" x14ac:dyDescent="0.2">
      <c r="E323" s="34" t="s">
        <v>59</v>
      </c>
    </row>
    <row r="324" spans="1:16" ht="12.75" customHeight="1" x14ac:dyDescent="0.2">
      <c r="A324" t="s">
        <v>52</v>
      </c>
      <c r="B324" s="10" t="s">
        <v>423</v>
      </c>
      <c r="C324" s="10" t="s">
        <v>10784</v>
      </c>
      <c r="D324" t="s">
        <v>5</v>
      </c>
      <c r="E324" s="29" t="s">
        <v>10785</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11142</v>
      </c>
    </row>
    <row r="327" spans="1:16" ht="12.75" customHeight="1" x14ac:dyDescent="0.2">
      <c r="E327" s="34" t="s">
        <v>59</v>
      </c>
    </row>
    <row r="328" spans="1:16" ht="12.75" customHeight="1" x14ac:dyDescent="0.2">
      <c r="A328" t="s">
        <v>52</v>
      </c>
      <c r="B328" s="10" t="s">
        <v>426</v>
      </c>
      <c r="C328" s="10" t="s">
        <v>10786</v>
      </c>
      <c r="D328" t="s">
        <v>5</v>
      </c>
      <c r="E328" s="29" t="s">
        <v>10787</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11009</v>
      </c>
      <c r="D332" t="s">
        <v>5</v>
      </c>
      <c r="E332" s="29" t="s">
        <v>11010</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10788</v>
      </c>
      <c r="D336" t="s">
        <v>5</v>
      </c>
      <c r="E336" s="29" t="s">
        <v>10789</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11143</v>
      </c>
    </row>
    <row r="339" spans="1:16" ht="12.75" customHeight="1" x14ac:dyDescent="0.2">
      <c r="E339" s="34" t="s">
        <v>59</v>
      </c>
    </row>
    <row r="340" spans="1:16" ht="12.75" customHeight="1" x14ac:dyDescent="0.2">
      <c r="A340" t="s">
        <v>52</v>
      </c>
      <c r="B340" s="10" t="s">
        <v>435</v>
      </c>
      <c r="C340" s="10" t="s">
        <v>10790</v>
      </c>
      <c r="D340" t="s">
        <v>5</v>
      </c>
      <c r="E340" s="29" t="s">
        <v>10791</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11144</v>
      </c>
    </row>
    <row r="343" spans="1:16" ht="12.75" customHeight="1" x14ac:dyDescent="0.2">
      <c r="E343" s="34" t="s">
        <v>59</v>
      </c>
    </row>
    <row r="344" spans="1:16" ht="12.75" customHeight="1" x14ac:dyDescent="0.2">
      <c r="A344" t="s">
        <v>52</v>
      </c>
      <c r="B344" s="10" t="s">
        <v>438</v>
      </c>
      <c r="C344" s="10" t="s">
        <v>10792</v>
      </c>
      <c r="D344" t="s">
        <v>5</v>
      </c>
      <c r="E344" s="29" t="s">
        <v>10793</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10794</v>
      </c>
      <c r="D348" t="s">
        <v>5</v>
      </c>
      <c r="E348" s="29" t="s">
        <v>10795</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10796</v>
      </c>
      <c r="D352" t="s">
        <v>5</v>
      </c>
      <c r="E352" s="29" t="s">
        <v>10797</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10799</v>
      </c>
      <c r="D356" t="s">
        <v>5</v>
      </c>
      <c r="E356" s="29" t="s">
        <v>10800</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10801</v>
      </c>
      <c r="D360" t="s">
        <v>5</v>
      </c>
      <c r="E360" s="29" t="s">
        <v>10802</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10803</v>
      </c>
      <c r="D364" t="s">
        <v>5</v>
      </c>
      <c r="E364" s="29" t="s">
        <v>10804</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10805</v>
      </c>
      <c r="D368" t="s">
        <v>5</v>
      </c>
      <c r="E368" s="29" t="s">
        <v>10806</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10807</v>
      </c>
      <c r="D372" t="s">
        <v>5</v>
      </c>
      <c r="E372" s="29" t="s">
        <v>10808</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10810</v>
      </c>
      <c r="D376" t="s">
        <v>5</v>
      </c>
      <c r="E376" s="29" t="s">
        <v>10811</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10813</v>
      </c>
      <c r="D380" t="s">
        <v>5</v>
      </c>
      <c r="E380" s="29" t="s">
        <v>10814</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11145</v>
      </c>
    </row>
    <row r="383" spans="1:16" ht="12.75" customHeight="1" x14ac:dyDescent="0.2">
      <c r="E383" s="34" t="s">
        <v>59</v>
      </c>
    </row>
    <row r="384" spans="1:16" ht="12.75" customHeight="1" x14ac:dyDescent="0.2">
      <c r="A384" t="s">
        <v>52</v>
      </c>
      <c r="B384" s="10" t="s">
        <v>455</v>
      </c>
      <c r="C384" s="10" t="s">
        <v>10818</v>
      </c>
      <c r="D384" t="s">
        <v>5</v>
      </c>
      <c r="E384" s="29" t="s">
        <v>10819</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11052</v>
      </c>
      <c r="D388" t="s">
        <v>5</v>
      </c>
      <c r="E388" s="29" t="s">
        <v>11053</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10820</v>
      </c>
      <c r="D392" t="s">
        <v>5</v>
      </c>
      <c r="E392" s="29" t="s">
        <v>10821</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11146</v>
      </c>
      <c r="D396" t="s">
        <v>5</v>
      </c>
      <c r="E396" s="29" t="s">
        <v>11147</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10822</v>
      </c>
      <c r="D400" t="s">
        <v>5</v>
      </c>
      <c r="E400" s="29" t="s">
        <v>10823</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11148</v>
      </c>
    </row>
    <row r="403" spans="1:16" ht="12.75" customHeight="1" x14ac:dyDescent="0.2">
      <c r="E403" s="34" t="s">
        <v>59</v>
      </c>
    </row>
    <row r="404" spans="1:16" ht="12.75" customHeight="1" x14ac:dyDescent="0.2">
      <c r="A404" t="s">
        <v>52</v>
      </c>
      <c r="B404" s="10" t="s">
        <v>470</v>
      </c>
      <c r="C404" s="10" t="s">
        <v>10825</v>
      </c>
      <c r="D404" t="s">
        <v>5</v>
      </c>
      <c r="E404" s="29" t="s">
        <v>10826</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10827</v>
      </c>
      <c r="D408" t="s">
        <v>5</v>
      </c>
      <c r="E408" s="29" t="s">
        <v>10828</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10829</v>
      </c>
      <c r="D412" t="s">
        <v>5</v>
      </c>
      <c r="E412" s="29" t="s">
        <v>10830</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11149</v>
      </c>
      <c r="D416" t="s">
        <v>5</v>
      </c>
      <c r="E416" s="29" t="s">
        <v>11150</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10831</v>
      </c>
      <c r="D420" t="s">
        <v>5</v>
      </c>
      <c r="E420" s="29" t="s">
        <v>10832</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10833</v>
      </c>
      <c r="D424" t="s">
        <v>5</v>
      </c>
      <c r="E424" s="29" t="s">
        <v>10834</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10841</v>
      </c>
      <c r="D428" t="s">
        <v>5</v>
      </c>
      <c r="E428" s="29" t="s">
        <v>10842</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11120</v>
      </c>
    </row>
    <row r="431" spans="1:16" ht="12.75" customHeight="1" x14ac:dyDescent="0.2">
      <c r="E431" s="34" t="s">
        <v>59</v>
      </c>
    </row>
    <row r="432" spans="1:16" ht="12.75" customHeight="1" x14ac:dyDescent="0.2">
      <c r="A432" t="s">
        <v>52</v>
      </c>
      <c r="B432" s="10" t="s">
        <v>491</v>
      </c>
      <c r="C432" s="10" t="s">
        <v>10850</v>
      </c>
      <c r="D432" t="s">
        <v>5</v>
      </c>
      <c r="E432" s="29" t="s">
        <v>10851</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11151</v>
      </c>
      <c r="D436" t="s">
        <v>5</v>
      </c>
      <c r="E436" s="29" t="s">
        <v>11152</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11023</v>
      </c>
      <c r="D440" t="s">
        <v>5</v>
      </c>
      <c r="E440" s="29" t="s">
        <v>11024</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10852</v>
      </c>
      <c r="D444" t="s">
        <v>5</v>
      </c>
      <c r="E444" s="29" t="s">
        <v>10853</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9361</v>
      </c>
    </row>
    <row r="447" spans="1:16" ht="12.75" customHeight="1" x14ac:dyDescent="0.2">
      <c r="E447" s="34" t="s">
        <v>59</v>
      </c>
    </row>
    <row r="448" spans="1:16" ht="12.75" customHeight="1" x14ac:dyDescent="0.2">
      <c r="A448" t="s">
        <v>52</v>
      </c>
      <c r="B448" s="10" t="s">
        <v>497</v>
      </c>
      <c r="C448" s="10" t="s">
        <v>10855</v>
      </c>
      <c r="D448" t="s">
        <v>5</v>
      </c>
      <c r="E448" s="29" t="s">
        <v>10856</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11153</v>
      </c>
      <c r="D452" t="s">
        <v>5</v>
      </c>
      <c r="E452" s="29" t="s">
        <v>11154</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10857</v>
      </c>
      <c r="D456" t="s">
        <v>5</v>
      </c>
      <c r="E456" s="29" t="s">
        <v>10858</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11155</v>
      </c>
      <c r="D460" t="s">
        <v>5</v>
      </c>
      <c r="E460" s="29" t="s">
        <v>11156</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10859</v>
      </c>
      <c r="D464" t="s">
        <v>5</v>
      </c>
      <c r="E464" s="29" t="s">
        <v>10860</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10861</v>
      </c>
      <c r="D468" t="s">
        <v>5</v>
      </c>
      <c r="E468" s="29" t="s">
        <v>10862</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10863</v>
      </c>
      <c r="D472" t="s">
        <v>5</v>
      </c>
      <c r="E472" s="29" t="s">
        <v>10864</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10869</v>
      </c>
      <c r="D476" t="s">
        <v>5</v>
      </c>
      <c r="E476" s="29" t="s">
        <v>10870</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10871</v>
      </c>
      <c r="D480" t="s">
        <v>5</v>
      </c>
      <c r="E480" s="29" t="s">
        <v>10872</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11157</v>
      </c>
    </row>
    <row r="483" spans="1:16" ht="12.75" customHeight="1" x14ac:dyDescent="0.2">
      <c r="E483" s="34" t="s">
        <v>59</v>
      </c>
    </row>
    <row r="484" spans="1:16" ht="12.75" customHeight="1" x14ac:dyDescent="0.2">
      <c r="A484" t="s">
        <v>52</v>
      </c>
      <c r="B484" s="10" t="s">
        <v>512</v>
      </c>
      <c r="C484" s="10" t="s">
        <v>10873</v>
      </c>
      <c r="D484" t="s">
        <v>5</v>
      </c>
      <c r="E484" s="29" t="s">
        <v>10874</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11158</v>
      </c>
    </row>
    <row r="487" spans="1:16" ht="12.75" customHeight="1" x14ac:dyDescent="0.2">
      <c r="E487" s="34" t="s">
        <v>59</v>
      </c>
    </row>
    <row r="488" spans="1:16" ht="12.75" customHeight="1" x14ac:dyDescent="0.2">
      <c r="A488" t="s">
        <v>52</v>
      </c>
      <c r="B488" s="10" t="s">
        <v>513</v>
      </c>
      <c r="C488" s="10" t="s">
        <v>10878</v>
      </c>
      <c r="D488" t="s">
        <v>5</v>
      </c>
      <c r="E488" s="29" t="s">
        <v>10879</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11159</v>
      </c>
    </row>
    <row r="491" spans="1:16" ht="12.75" customHeight="1" x14ac:dyDescent="0.2">
      <c r="E491" s="34" t="s">
        <v>59</v>
      </c>
    </row>
    <row r="492" spans="1:16" ht="12.75" customHeight="1" x14ac:dyDescent="0.2">
      <c r="A492" t="s">
        <v>52</v>
      </c>
      <c r="B492" s="10" t="s">
        <v>580</v>
      </c>
      <c r="C492" s="10" t="s">
        <v>11027</v>
      </c>
      <c r="D492" t="s">
        <v>5</v>
      </c>
      <c r="E492" s="29" t="s">
        <v>11028</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11160</v>
      </c>
    </row>
    <row r="495" spans="1:16" ht="12.75" customHeight="1" x14ac:dyDescent="0.2">
      <c r="E495" s="34" t="s">
        <v>59</v>
      </c>
    </row>
    <row r="496" spans="1:16" ht="12.75" customHeight="1" x14ac:dyDescent="0.2">
      <c r="A496" t="s">
        <v>52</v>
      </c>
      <c r="B496" s="10" t="s">
        <v>581</v>
      </c>
      <c r="C496" s="10" t="s">
        <v>10880</v>
      </c>
      <c r="D496" t="s">
        <v>5</v>
      </c>
      <c r="E496" s="29" t="s">
        <v>10881</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11161</v>
      </c>
    </row>
    <row r="499" spans="1:16" ht="12.75" customHeight="1" x14ac:dyDescent="0.2">
      <c r="E499" s="34" t="s">
        <v>59</v>
      </c>
    </row>
    <row r="500" spans="1:16" ht="12.75" customHeight="1" x14ac:dyDescent="0.2">
      <c r="A500" t="s">
        <v>49</v>
      </c>
      <c r="C500" s="11" t="s">
        <v>10883</v>
      </c>
      <c r="E500" s="28" t="s">
        <v>10884</v>
      </c>
      <c r="J500" s="27">
        <f>0</f>
        <v>0</v>
      </c>
      <c r="K500" s="27">
        <f>0</f>
        <v>0</v>
      </c>
      <c r="L500" s="27">
        <f>0+L501+L505+L509+L513</f>
        <v>0</v>
      </c>
      <c r="M500" s="27">
        <f>0+M501+M505+M509+M513</f>
        <v>0</v>
      </c>
    </row>
    <row r="501" spans="1:16" ht="12.75" customHeight="1" x14ac:dyDescent="0.2">
      <c r="A501" t="s">
        <v>52</v>
      </c>
      <c r="B501" s="10" t="s">
        <v>582</v>
      </c>
      <c r="C501" s="10" t="s">
        <v>11162</v>
      </c>
      <c r="D501" t="s">
        <v>5</v>
      </c>
      <c r="E501" s="29" t="s">
        <v>11163</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11164</v>
      </c>
    </row>
    <row r="504" spans="1:16" ht="12.75" customHeight="1" x14ac:dyDescent="0.2">
      <c r="E504" s="34" t="s">
        <v>59</v>
      </c>
    </row>
    <row r="505" spans="1:16" ht="12.75" customHeight="1" x14ac:dyDescent="0.2">
      <c r="A505" t="s">
        <v>52</v>
      </c>
      <c r="B505" s="10" t="s">
        <v>583</v>
      </c>
      <c r="C505" s="10" t="s">
        <v>11165</v>
      </c>
      <c r="D505" t="s">
        <v>5</v>
      </c>
      <c r="E505" s="29" t="s">
        <v>11166</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11167</v>
      </c>
    </row>
    <row r="508" spans="1:16" ht="12.75" customHeight="1" x14ac:dyDescent="0.2">
      <c r="E508" s="34" t="s">
        <v>59</v>
      </c>
    </row>
    <row r="509" spans="1:16" ht="12.75" customHeight="1" x14ac:dyDescent="0.2">
      <c r="A509" t="s">
        <v>52</v>
      </c>
      <c r="B509" s="10" t="s">
        <v>584</v>
      </c>
      <c r="C509" s="10" t="s">
        <v>10885</v>
      </c>
      <c r="D509" t="s">
        <v>5</v>
      </c>
      <c r="E509" s="29" t="s">
        <v>10886</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11168</v>
      </c>
      <c r="D513" t="s">
        <v>5</v>
      </c>
      <c r="E513" s="29" t="s">
        <v>11169</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11170</v>
      </c>
    </row>
    <row r="516" spans="1:16" ht="12.75" customHeight="1" x14ac:dyDescent="0.2">
      <c r="E516" s="34" t="s">
        <v>59</v>
      </c>
    </row>
    <row r="517" spans="1:16" ht="12.75" customHeight="1" x14ac:dyDescent="0.2">
      <c r="A517" t="s">
        <v>49</v>
      </c>
      <c r="C517" s="11" t="s">
        <v>10887</v>
      </c>
      <c r="E517" s="28" t="s">
        <v>10888</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10889</v>
      </c>
      <c r="D518" t="s">
        <v>5</v>
      </c>
      <c r="E518" s="29" t="s">
        <v>10890</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11171</v>
      </c>
    </row>
    <row r="521" spans="1:16" ht="12.75" customHeight="1" x14ac:dyDescent="0.2">
      <c r="E521" s="34" t="s">
        <v>59</v>
      </c>
    </row>
    <row r="522" spans="1:16" ht="12.75" customHeight="1" x14ac:dyDescent="0.2">
      <c r="A522" t="s">
        <v>52</v>
      </c>
      <c r="B522" s="10" t="s">
        <v>587</v>
      </c>
      <c r="C522" s="10" t="s">
        <v>10892</v>
      </c>
      <c r="D522" t="s">
        <v>5</v>
      </c>
      <c r="E522" s="29" t="s">
        <v>10893</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11171</v>
      </c>
    </row>
    <row r="525" spans="1:16" ht="12.75" customHeight="1" x14ac:dyDescent="0.2">
      <c r="E525" s="34" t="s">
        <v>59</v>
      </c>
    </row>
    <row r="526" spans="1:16" ht="12.75" customHeight="1" x14ac:dyDescent="0.2">
      <c r="A526" t="s">
        <v>52</v>
      </c>
      <c r="B526" s="10" t="s">
        <v>588</v>
      </c>
      <c r="C526" s="10" t="s">
        <v>10894</v>
      </c>
      <c r="D526" t="s">
        <v>5</v>
      </c>
      <c r="E526" s="29" t="s">
        <v>10895</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10896</v>
      </c>
      <c r="D530" t="s">
        <v>5</v>
      </c>
      <c r="E530" s="29" t="s">
        <v>10897</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11172</v>
      </c>
    </row>
    <row r="533" spans="1:16" ht="12.75" customHeight="1" x14ac:dyDescent="0.2">
      <c r="E533" s="34" t="s">
        <v>59</v>
      </c>
    </row>
    <row r="534" spans="1:16" ht="12.75" customHeight="1" x14ac:dyDescent="0.2">
      <c r="A534" t="s">
        <v>52</v>
      </c>
      <c r="B534" s="10" t="s">
        <v>590</v>
      </c>
      <c r="C534" s="10" t="s">
        <v>10898</v>
      </c>
      <c r="D534" t="s">
        <v>5</v>
      </c>
      <c r="E534" s="29" t="s">
        <v>10899</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11172</v>
      </c>
    </row>
    <row r="537" spans="1:16" ht="12.75" customHeight="1" x14ac:dyDescent="0.2">
      <c r="E537" s="34" t="s">
        <v>59</v>
      </c>
    </row>
    <row r="538" spans="1:16" ht="12.75" customHeight="1" x14ac:dyDescent="0.2">
      <c r="A538" t="s">
        <v>52</v>
      </c>
      <c r="B538" s="10" t="s">
        <v>591</v>
      </c>
      <c r="C538" s="10" t="s">
        <v>10900</v>
      </c>
      <c r="D538" t="s">
        <v>5</v>
      </c>
      <c r="E538" s="29" t="s">
        <v>10901</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10902</v>
      </c>
      <c r="D542" t="s">
        <v>5</v>
      </c>
      <c r="E542" s="29" t="s">
        <v>10903</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10904</v>
      </c>
      <c r="D550" t="s">
        <v>5</v>
      </c>
      <c r="E550" s="29" t="s">
        <v>10905</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10906</v>
      </c>
      <c r="D554" t="s">
        <v>5</v>
      </c>
      <c r="E554" s="29" t="s">
        <v>10907</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11173</v>
      </c>
    </row>
    <row r="557" spans="1:16" ht="12.75" customHeight="1" x14ac:dyDescent="0.2">
      <c r="E557" s="34" t="s">
        <v>59</v>
      </c>
    </row>
    <row r="558" spans="1:16" ht="12.75" customHeight="1" x14ac:dyDescent="0.2">
      <c r="A558" t="s">
        <v>49</v>
      </c>
      <c r="C558" s="11" t="s">
        <v>10909</v>
      </c>
      <c r="E558" s="28" t="s">
        <v>10910</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10911</v>
      </c>
      <c r="D559" t="s">
        <v>5</v>
      </c>
      <c r="E559" s="29" t="s">
        <v>10912</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11174</v>
      </c>
    </row>
    <row r="562" spans="1:16" ht="12.75" customHeight="1" x14ac:dyDescent="0.2">
      <c r="E562" s="34" t="s">
        <v>59</v>
      </c>
    </row>
    <row r="563" spans="1:16" ht="12.75" customHeight="1" x14ac:dyDescent="0.2">
      <c r="A563" t="s">
        <v>52</v>
      </c>
      <c r="B563" s="10" t="s">
        <v>742</v>
      </c>
      <c r="C563" s="10" t="s">
        <v>10913</v>
      </c>
      <c r="D563" t="s">
        <v>5</v>
      </c>
      <c r="E563" s="29" t="s">
        <v>10914</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10915</v>
      </c>
      <c r="D567" t="s">
        <v>5</v>
      </c>
      <c r="E567" s="29" t="s">
        <v>10916</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10917</v>
      </c>
      <c r="D571" t="s">
        <v>5</v>
      </c>
      <c r="E571" s="29" t="s">
        <v>10918</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11120</v>
      </c>
    </row>
    <row r="574" spans="1:16" ht="12.75" customHeight="1" x14ac:dyDescent="0.2">
      <c r="E574" s="34" t="s">
        <v>59</v>
      </c>
    </row>
    <row r="575" spans="1:16" ht="12.75" customHeight="1" x14ac:dyDescent="0.2">
      <c r="A575" t="s">
        <v>52</v>
      </c>
      <c r="B575" s="10" t="s">
        <v>745</v>
      </c>
      <c r="C575" s="10" t="s">
        <v>11175</v>
      </c>
      <c r="D575" t="s">
        <v>5</v>
      </c>
      <c r="E575" s="29" t="s">
        <v>11176</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5961</v>
      </c>
    </row>
    <row r="578" spans="1:16" ht="12.75" customHeight="1" x14ac:dyDescent="0.2">
      <c r="E578" s="34" t="s">
        <v>59</v>
      </c>
    </row>
    <row r="579" spans="1:16" ht="12.75" customHeight="1" x14ac:dyDescent="0.2">
      <c r="A579" t="s">
        <v>52</v>
      </c>
      <c r="B579" s="10" t="s">
        <v>746</v>
      </c>
      <c r="C579" s="10" t="s">
        <v>11177</v>
      </c>
      <c r="D579" t="s">
        <v>5</v>
      </c>
      <c r="E579" s="29" t="s">
        <v>11178</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11179</v>
      </c>
      <c r="D583" t="s">
        <v>5</v>
      </c>
      <c r="E583" s="29" t="s">
        <v>11180</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11181</v>
      </c>
      <c r="D587" t="s">
        <v>5</v>
      </c>
      <c r="E587" s="29" t="s">
        <v>11182</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11183</v>
      </c>
      <c r="D591" t="s">
        <v>5</v>
      </c>
      <c r="E591" s="29" t="s">
        <v>11184</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10925</v>
      </c>
      <c r="D595" t="s">
        <v>5</v>
      </c>
      <c r="E595" s="29" t="s">
        <v>10926</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9964</v>
      </c>
    </row>
    <row r="598" spans="1:16" ht="12.75" customHeight="1" x14ac:dyDescent="0.2">
      <c r="E598" s="34" t="s">
        <v>59</v>
      </c>
    </row>
    <row r="599" spans="1:16" ht="12.75" customHeight="1" x14ac:dyDescent="0.2">
      <c r="A599" t="s">
        <v>52</v>
      </c>
      <c r="B599" s="10" t="s">
        <v>751</v>
      </c>
      <c r="C599" s="10" t="s">
        <v>11185</v>
      </c>
      <c r="D599" t="s">
        <v>5</v>
      </c>
      <c r="E599" s="29" t="s">
        <v>11186</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11187</v>
      </c>
    </row>
    <row r="602" spans="1:16" ht="12.75" customHeight="1" x14ac:dyDescent="0.2">
      <c r="E602" s="34" t="s">
        <v>59</v>
      </c>
    </row>
    <row r="603" spans="1:16" ht="12.75" customHeight="1" x14ac:dyDescent="0.2">
      <c r="A603" t="s">
        <v>52</v>
      </c>
      <c r="B603" s="10" t="s">
        <v>752</v>
      </c>
      <c r="C603" s="10" t="s">
        <v>11188</v>
      </c>
      <c r="D603" t="s">
        <v>5</v>
      </c>
      <c r="E603" s="29" t="s">
        <v>11189</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9964</v>
      </c>
    </row>
    <row r="606" spans="1:16" ht="12.75" customHeight="1" x14ac:dyDescent="0.2">
      <c r="E606" s="34" t="s">
        <v>59</v>
      </c>
    </row>
    <row r="607" spans="1:16" ht="12.75" customHeight="1" x14ac:dyDescent="0.2">
      <c r="A607" t="s">
        <v>52</v>
      </c>
      <c r="B607" s="10" t="s">
        <v>755</v>
      </c>
      <c r="C607" s="10" t="s">
        <v>10927</v>
      </c>
      <c r="D607" t="s">
        <v>5</v>
      </c>
      <c r="E607" s="29" t="s">
        <v>10928</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11190</v>
      </c>
      <c r="D611" t="s">
        <v>5</v>
      </c>
      <c r="E611" s="29" t="s">
        <v>11191</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10929</v>
      </c>
      <c r="D615" t="s">
        <v>5</v>
      </c>
      <c r="E615" s="29" t="s">
        <v>10930</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10931</v>
      </c>
      <c r="D619" t="s">
        <v>5</v>
      </c>
      <c r="E619" s="29" t="s">
        <v>10932</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11192</v>
      </c>
      <c r="D623" t="s">
        <v>5</v>
      </c>
      <c r="E623" s="29" t="s">
        <v>11193</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10933</v>
      </c>
      <c r="D627" t="s">
        <v>5</v>
      </c>
      <c r="E627" s="29" t="s">
        <v>10934</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11143</v>
      </c>
    </row>
    <row r="630" spans="1:16" ht="12.75" customHeight="1" x14ac:dyDescent="0.2">
      <c r="E630" s="34" t="s">
        <v>59</v>
      </c>
    </row>
    <row r="631" spans="1:16" ht="12.75" customHeight="1" x14ac:dyDescent="0.2">
      <c r="A631" t="s">
        <v>52</v>
      </c>
      <c r="B631" s="10" t="s">
        <v>766</v>
      </c>
      <c r="C631" s="10" t="s">
        <v>10935</v>
      </c>
      <c r="D631" t="s">
        <v>5</v>
      </c>
      <c r="E631" s="29" t="s">
        <v>10936</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11194</v>
      </c>
      <c r="D639" t="s">
        <v>5</v>
      </c>
      <c r="E639" s="29" t="s">
        <v>11195</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11196</v>
      </c>
      <c r="D643" t="s">
        <v>5</v>
      </c>
      <c r="E643" s="29" t="s">
        <v>11197</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11198</v>
      </c>
      <c r="D647" t="s">
        <v>5</v>
      </c>
      <c r="E647" s="29" t="s">
        <v>11199</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10937</v>
      </c>
      <c r="D651" t="s">
        <v>5</v>
      </c>
      <c r="E651" s="29" t="s">
        <v>10938</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10939</v>
      </c>
      <c r="D655" t="s">
        <v>5</v>
      </c>
      <c r="E655" s="29" t="s">
        <v>10940</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11200</v>
      </c>
    </row>
    <row r="658" spans="1:16" ht="12.75" customHeight="1" x14ac:dyDescent="0.2">
      <c r="E658" s="34" t="s">
        <v>59</v>
      </c>
    </row>
    <row r="659" spans="1:16" ht="12.75" customHeight="1" x14ac:dyDescent="0.2">
      <c r="A659" t="s">
        <v>52</v>
      </c>
      <c r="B659" s="10" t="s">
        <v>779</v>
      </c>
      <c r="C659" s="10" t="s">
        <v>10941</v>
      </c>
      <c r="D659" t="s">
        <v>5</v>
      </c>
      <c r="E659" s="29" t="s">
        <v>10942</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11201</v>
      </c>
    </row>
    <row r="662" spans="1:16" ht="12.75" customHeight="1" x14ac:dyDescent="0.2">
      <c r="E662" s="34" t="s">
        <v>59</v>
      </c>
    </row>
    <row r="663" spans="1:16" ht="12.75" customHeight="1" x14ac:dyDescent="0.2">
      <c r="A663" t="s">
        <v>52</v>
      </c>
      <c r="B663" s="10" t="s">
        <v>780</v>
      </c>
      <c r="C663" s="10" t="s">
        <v>10944</v>
      </c>
      <c r="D663" t="s">
        <v>5</v>
      </c>
      <c r="E663" s="29" t="s">
        <v>10945</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11202</v>
      </c>
    </row>
    <row r="666" spans="1:16" ht="12.75" customHeight="1" x14ac:dyDescent="0.2">
      <c r="E666" s="34" t="s">
        <v>59</v>
      </c>
    </row>
    <row r="667" spans="1:16" ht="12.75" customHeight="1" x14ac:dyDescent="0.2">
      <c r="A667" t="s">
        <v>52</v>
      </c>
      <c r="B667" s="10" t="s">
        <v>781</v>
      </c>
      <c r="C667" s="10" t="s">
        <v>11203</v>
      </c>
      <c r="D667" t="s">
        <v>5</v>
      </c>
      <c r="E667" s="29" t="s">
        <v>11204</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10946</v>
      </c>
      <c r="D671" t="s">
        <v>5</v>
      </c>
      <c r="E671" s="29" t="s">
        <v>10947</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11157</v>
      </c>
    </row>
    <row r="674" spans="1:16" ht="12.75" customHeight="1" x14ac:dyDescent="0.2">
      <c r="E674" s="34" t="s">
        <v>59</v>
      </c>
    </row>
    <row r="675" spans="1:16" ht="12.75" customHeight="1" x14ac:dyDescent="0.2">
      <c r="A675" t="s">
        <v>52</v>
      </c>
      <c r="B675" s="10" t="s">
        <v>783</v>
      </c>
      <c r="C675" s="10" t="s">
        <v>10948</v>
      </c>
      <c r="D675" t="s">
        <v>5</v>
      </c>
      <c r="E675" s="29" t="s">
        <v>10949</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11205</v>
      </c>
    </row>
    <row r="678" spans="1:16" ht="12.75" customHeight="1" x14ac:dyDescent="0.2">
      <c r="E678" s="34" t="s">
        <v>59</v>
      </c>
    </row>
    <row r="679" spans="1:16" ht="12.75" customHeight="1" x14ac:dyDescent="0.2">
      <c r="A679" t="s">
        <v>52</v>
      </c>
      <c r="B679" s="10" t="s">
        <v>784</v>
      </c>
      <c r="C679" s="10" t="s">
        <v>10951</v>
      </c>
      <c r="D679" t="s">
        <v>5</v>
      </c>
      <c r="E679" s="29" t="s">
        <v>10952</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11206</v>
      </c>
    </row>
    <row r="682" spans="1:16" ht="12.75" customHeight="1" x14ac:dyDescent="0.2">
      <c r="E682" s="34" t="s">
        <v>59</v>
      </c>
    </row>
    <row r="683" spans="1:16" ht="12.75" customHeight="1" x14ac:dyDescent="0.2">
      <c r="A683" t="s">
        <v>52</v>
      </c>
      <c r="B683" s="10" t="s">
        <v>785</v>
      </c>
      <c r="C683" s="10" t="s">
        <v>10954</v>
      </c>
      <c r="D683" t="s">
        <v>5</v>
      </c>
      <c r="E683" s="29" t="s">
        <v>10955</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11207</v>
      </c>
    </row>
    <row r="686" spans="1:16" ht="12.75" customHeight="1" x14ac:dyDescent="0.2">
      <c r="E686" s="34" t="s">
        <v>59</v>
      </c>
    </row>
    <row r="687" spans="1:16" ht="12.75" customHeight="1" x14ac:dyDescent="0.2">
      <c r="A687" t="s">
        <v>52</v>
      </c>
      <c r="B687" s="10" t="s">
        <v>786</v>
      </c>
      <c r="C687" s="10" t="s">
        <v>11208</v>
      </c>
      <c r="D687" t="s">
        <v>5</v>
      </c>
      <c r="E687" s="29" t="s">
        <v>11209</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11210</v>
      </c>
    </row>
    <row r="690" spans="1:16" ht="12.75" customHeight="1" x14ac:dyDescent="0.2">
      <c r="E690" s="34" t="s">
        <v>59</v>
      </c>
    </row>
    <row r="691" spans="1:16" ht="12.75" customHeight="1" x14ac:dyDescent="0.2">
      <c r="A691" t="s">
        <v>52</v>
      </c>
      <c r="B691" s="10" t="s">
        <v>787</v>
      </c>
      <c r="C691" s="10" t="s">
        <v>10957</v>
      </c>
      <c r="D691" t="s">
        <v>5</v>
      </c>
      <c r="E691" s="29" t="s">
        <v>10958</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11211</v>
      </c>
    </row>
    <row r="694" spans="1:16" ht="12.75" customHeight="1" x14ac:dyDescent="0.2">
      <c r="E694" s="34" t="s">
        <v>59</v>
      </c>
    </row>
    <row r="695" spans="1:16" ht="12.75" customHeight="1" x14ac:dyDescent="0.2">
      <c r="A695" t="s">
        <v>49</v>
      </c>
      <c r="C695" s="11" t="s">
        <v>10960</v>
      </c>
      <c r="E695" s="28" t="s">
        <v>10961</v>
      </c>
      <c r="J695" s="27">
        <f>0</f>
        <v>0</v>
      </c>
      <c r="K695" s="27">
        <f>0</f>
        <v>0</v>
      </c>
      <c r="L695" s="27">
        <f>0+L696+L700+L704+L708</f>
        <v>0</v>
      </c>
      <c r="M695" s="27">
        <f>0+M696+M700+M704+M708</f>
        <v>0</v>
      </c>
    </row>
    <row r="696" spans="1:16" ht="12.75" customHeight="1" x14ac:dyDescent="0.2">
      <c r="A696" t="s">
        <v>52</v>
      </c>
      <c r="B696" s="10" t="s">
        <v>790</v>
      </c>
      <c r="C696" s="10" t="s">
        <v>11212</v>
      </c>
      <c r="D696" t="s">
        <v>5</v>
      </c>
      <c r="E696" s="29" t="s">
        <v>11213</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11172</v>
      </c>
    </row>
    <row r="699" spans="1:16" ht="12.75" customHeight="1" x14ac:dyDescent="0.2">
      <c r="E699" s="34" t="s">
        <v>59</v>
      </c>
    </row>
    <row r="700" spans="1:16" ht="12.75" customHeight="1" x14ac:dyDescent="0.2">
      <c r="A700" t="s">
        <v>52</v>
      </c>
      <c r="B700" s="10" t="s">
        <v>791</v>
      </c>
      <c r="C700" s="10" t="s">
        <v>10962</v>
      </c>
      <c r="D700" t="s">
        <v>5</v>
      </c>
      <c r="E700" s="29" t="s">
        <v>10963</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10976</v>
      </c>
    </row>
    <row r="703" spans="1:16" ht="12.75" customHeight="1" x14ac:dyDescent="0.2">
      <c r="E703" s="34" t="s">
        <v>59</v>
      </c>
    </row>
    <row r="704" spans="1:16" ht="12.75" customHeight="1" x14ac:dyDescent="0.2">
      <c r="A704" t="s">
        <v>52</v>
      </c>
      <c r="B704" s="10" t="s">
        <v>792</v>
      </c>
      <c r="C704" s="10" t="s">
        <v>11214</v>
      </c>
      <c r="D704" t="s">
        <v>5</v>
      </c>
      <c r="E704" s="29" t="s">
        <v>11215</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11216</v>
      </c>
    </row>
    <row r="707" spans="1:16" ht="12.75" customHeight="1" x14ac:dyDescent="0.2">
      <c r="E707" s="34" t="s">
        <v>59</v>
      </c>
    </row>
    <row r="708" spans="1:16" ht="12.75" customHeight="1" x14ac:dyDescent="0.2">
      <c r="A708" t="s">
        <v>52</v>
      </c>
      <c r="B708" s="10" t="s">
        <v>793</v>
      </c>
      <c r="C708" s="10" t="s">
        <v>10969</v>
      </c>
      <c r="D708" t="s">
        <v>5</v>
      </c>
      <c r="E708" s="29" t="s">
        <v>10970</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11217</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11218</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5724</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11074</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11221</v>
      </c>
      <c r="E8" s="26" t="s">
        <v>11222</v>
      </c>
      <c r="J8" s="25">
        <f>0+J9+J34+J39+J68+J81</f>
        <v>0</v>
      </c>
      <c r="K8" s="25">
        <f>0+K9+K34+K39+K68+K81</f>
        <v>0</v>
      </c>
      <c r="L8" s="25">
        <f>0+L9+L34+L39+L68+L81</f>
        <v>0</v>
      </c>
      <c r="M8" s="25">
        <f>0+M9+M34+M39+M68+M81</f>
        <v>0</v>
      </c>
    </row>
    <row r="9" spans="1:20" ht="12.75" customHeight="1" x14ac:dyDescent="0.2">
      <c r="A9" t="s">
        <v>49</v>
      </c>
      <c r="C9" s="11" t="s">
        <v>10707</v>
      </c>
      <c r="E9" s="28" t="s">
        <v>10708</v>
      </c>
      <c r="J9" s="27">
        <f>0</f>
        <v>0</v>
      </c>
      <c r="K9" s="27">
        <f>0</f>
        <v>0</v>
      </c>
      <c r="L9" s="27">
        <f>0+L10+L14+L18+L22+L26+L30</f>
        <v>0</v>
      </c>
      <c r="M9" s="27">
        <f>0+M10+M14+M18+M22+M26+M30</f>
        <v>0</v>
      </c>
    </row>
    <row r="10" spans="1:20" ht="12.75" customHeight="1" x14ac:dyDescent="0.2">
      <c r="A10" t="s">
        <v>52</v>
      </c>
      <c r="B10" s="10" t="s">
        <v>50</v>
      </c>
      <c r="C10" s="10" t="s">
        <v>10803</v>
      </c>
      <c r="D10" t="s">
        <v>5</v>
      </c>
      <c r="E10" s="29" t="s">
        <v>10804</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10810</v>
      </c>
      <c r="D14" t="s">
        <v>5</v>
      </c>
      <c r="E14" s="29" t="s">
        <v>10811</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10871</v>
      </c>
      <c r="D18" t="s">
        <v>5</v>
      </c>
      <c r="E18" s="29" t="s">
        <v>10872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10873</v>
      </c>
      <c r="D22" t="s">
        <v>5</v>
      </c>
      <c r="E22" s="29" t="s">
        <v>10874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10878</v>
      </c>
      <c r="D26" t="s">
        <v>5</v>
      </c>
      <c r="E26" s="29" t="s">
        <v>10879</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10880</v>
      </c>
      <c r="D30" t="s">
        <v>5</v>
      </c>
      <c r="E30" s="29" t="s">
        <v>10881</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10883</v>
      </c>
      <c r="E34" s="28" t="s">
        <v>10884</v>
      </c>
      <c r="J34" s="27">
        <f>0</f>
        <v>0</v>
      </c>
      <c r="K34" s="27">
        <f>0</f>
        <v>0</v>
      </c>
      <c r="L34" s="27">
        <f>0+L35</f>
        <v>0</v>
      </c>
      <c r="M34" s="27">
        <f>0+M35</f>
        <v>0</v>
      </c>
    </row>
    <row r="35" spans="1:16" ht="12.75" customHeight="1" x14ac:dyDescent="0.2">
      <c r="A35" t="s">
        <v>52</v>
      </c>
      <c r="B35" s="10" t="s">
        <v>72</v>
      </c>
      <c r="C35" s="10" t="s">
        <v>10885</v>
      </c>
      <c r="D35" t="s">
        <v>5</v>
      </c>
      <c r="E35" s="29" t="s">
        <v>10886</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10887</v>
      </c>
      <c r="E39" s="28" t="s">
        <v>10888</v>
      </c>
      <c r="J39" s="27">
        <f>0</f>
        <v>0</v>
      </c>
      <c r="K39" s="27">
        <f>0</f>
        <v>0</v>
      </c>
      <c r="L39" s="27">
        <f>0+L40+L44+L48+L52+L56+L60+L64</f>
        <v>0</v>
      </c>
      <c r="M39" s="27">
        <f>0+M40+M44+M48+M52+M56+M60+M64</f>
        <v>0</v>
      </c>
    </row>
    <row r="40" spans="1:16" ht="12.75" customHeight="1" x14ac:dyDescent="0.2">
      <c r="A40" t="s">
        <v>52</v>
      </c>
      <c r="B40" s="10" t="s">
        <v>75</v>
      </c>
      <c r="C40" s="10" t="s">
        <v>10892</v>
      </c>
      <c r="D40" t="s">
        <v>5</v>
      </c>
      <c r="E40" s="29" t="s">
        <v>10893</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10894</v>
      </c>
      <c r="D44" t="s">
        <v>5</v>
      </c>
      <c r="E44" s="29" t="s">
        <v>10895</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10896</v>
      </c>
      <c r="D48" t="s">
        <v>5</v>
      </c>
      <c r="E48" s="29" t="s">
        <v>10897</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10900</v>
      </c>
      <c r="D52" t="s">
        <v>5</v>
      </c>
      <c r="E52" s="29" t="s">
        <v>10901</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10902</v>
      </c>
      <c r="D56" t="s">
        <v>5</v>
      </c>
      <c r="E56" s="29" t="s">
        <v>10903</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10906</v>
      </c>
      <c r="D64" t="s">
        <v>5</v>
      </c>
      <c r="E64" s="29" t="s">
        <v>10907</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10909</v>
      </c>
      <c r="E68" s="28" t="s">
        <v>10910</v>
      </c>
      <c r="J68" s="27">
        <f>0</f>
        <v>0</v>
      </c>
      <c r="K68" s="27">
        <f>0</f>
        <v>0</v>
      </c>
      <c r="L68" s="27">
        <f>0+L69+L73+L77</f>
        <v>0</v>
      </c>
      <c r="M68" s="27">
        <f>0+M69+M73+M77</f>
        <v>0</v>
      </c>
    </row>
    <row r="69" spans="1:16" ht="12.75" customHeight="1" x14ac:dyDescent="0.2">
      <c r="A69" t="s">
        <v>52</v>
      </c>
      <c r="B69" s="10" t="s">
        <v>95</v>
      </c>
      <c r="C69" s="10" t="s">
        <v>10927</v>
      </c>
      <c r="D69" t="s">
        <v>5</v>
      </c>
      <c r="E69" s="29" t="s">
        <v>10928</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11198</v>
      </c>
      <c r="D73" t="s">
        <v>5</v>
      </c>
      <c r="E73" s="29" t="s">
        <v>11199</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10957</v>
      </c>
      <c r="D77" t="s">
        <v>5</v>
      </c>
      <c r="E77" s="29" t="s">
        <v>10958</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10960</v>
      </c>
      <c r="E81" s="28" t="s">
        <v>10961</v>
      </c>
      <c r="J81" s="27">
        <f>0</f>
        <v>0</v>
      </c>
      <c r="K81" s="27">
        <f>0</f>
        <v>0</v>
      </c>
      <c r="L81" s="27">
        <f>0+L82</f>
        <v>0</v>
      </c>
      <c r="M81" s="27">
        <f>0+M82</f>
        <v>0</v>
      </c>
    </row>
    <row r="82" spans="1:16" ht="12.75" customHeight="1" x14ac:dyDescent="0.2">
      <c r="A82" t="s">
        <v>52</v>
      </c>
      <c r="B82" s="10" t="s">
        <v>101</v>
      </c>
      <c r="C82" s="10" t="s">
        <v>10965</v>
      </c>
      <c r="D82" t="s">
        <v>5</v>
      </c>
      <c r="E82" s="29" t="s">
        <v>10966</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10646</v>
      </c>
      <c r="M3" s="36">
        <f>Rekapitulace!C155</f>
        <v>0</v>
      </c>
      <c r="N3" s="19" t="s">
        <v>15</v>
      </c>
      <c r="O3" t="s">
        <v>23</v>
      </c>
      <c r="P3" t="s">
        <v>28</v>
      </c>
    </row>
    <row r="4" spans="1:20" ht="15" customHeight="1" x14ac:dyDescent="0.25">
      <c r="A4" s="22" t="s">
        <v>20</v>
      </c>
      <c r="B4" s="23" t="s">
        <v>29</v>
      </c>
      <c r="C4" s="2" t="s">
        <v>10646</v>
      </c>
      <c r="D4" s="5"/>
      <c r="E4" s="23" t="s">
        <v>10647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11225</v>
      </c>
      <c r="E8" s="26" t="s">
        <v>11226</v>
      </c>
      <c r="J8" s="25">
        <f>0+J9+J122</f>
        <v>0</v>
      </c>
      <c r="K8" s="25">
        <f>0+K9+K122</f>
        <v>0</v>
      </c>
      <c r="L8" s="25">
        <f>0+L9+L122</f>
        <v>0</v>
      </c>
      <c r="M8" s="25">
        <f>0+M9+M122</f>
        <v>0</v>
      </c>
    </row>
    <row r="9" spans="1:20" ht="12.75" customHeight="1" x14ac:dyDescent="0.2">
      <c r="A9" t="s">
        <v>49</v>
      </c>
      <c r="C9" s="11" t="s">
        <v>11227</v>
      </c>
      <c r="E9" s="28" t="s">
        <v>11228</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11229</v>
      </c>
      <c r="D10" t="s">
        <v>5</v>
      </c>
      <c r="E10" s="29" t="s">
        <v>11230</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11231</v>
      </c>
      <c r="D14" t="s">
        <v>5</v>
      </c>
      <c r="E14" s="29" t="s">
        <v>11232</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11233</v>
      </c>
      <c r="D18" t="s">
        <v>5</v>
      </c>
      <c r="E18" s="29" t="s">
        <v>11234</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11235</v>
      </c>
      <c r="D22" t="s">
        <v>5</v>
      </c>
      <c r="E22" s="29" t="s">
        <v>11236</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11237</v>
      </c>
      <c r="D26" t="s">
        <v>5</v>
      </c>
      <c r="E26" s="29" t="s">
        <v>11238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11239</v>
      </c>
      <c r="D30" t="s">
        <v>5</v>
      </c>
      <c r="E30" s="29" t="s">
        <v>11240</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11241</v>
      </c>
      <c r="D34" t="s">
        <v>5</v>
      </c>
      <c r="E34" s="29" t="s">
        <v>11242</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11243</v>
      </c>
      <c r="D38" t="s">
        <v>5</v>
      </c>
      <c r="E38" s="29" t="s">
        <v>11244</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11245</v>
      </c>
      <c r="D42" t="s">
        <v>5</v>
      </c>
      <c r="E42" s="29" t="s">
        <v>11246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11247</v>
      </c>
      <c r="D46" t="s">
        <v>5</v>
      </c>
      <c r="E46" s="29" t="s">
        <v>11248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11249</v>
      </c>
      <c r="D50" t="s">
        <v>5</v>
      </c>
      <c r="E50" s="29" t="s">
        <v>11250</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11251</v>
      </c>
      <c r="D54" t="s">
        <v>5</v>
      </c>
      <c r="E54" s="29" t="s">
        <v>11252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11253</v>
      </c>
      <c r="D58" t="s">
        <v>5</v>
      </c>
      <c r="E58" s="29" t="s">
        <v>11254</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11255</v>
      </c>
      <c r="D62" t="s">
        <v>5</v>
      </c>
      <c r="E62" s="29" t="s">
        <v>11256</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11257</v>
      </c>
      <c r="D66" t="s">
        <v>5</v>
      </c>
      <c r="E66" s="29" t="s">
        <v>11258</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11259</v>
      </c>
      <c r="D70" t="s">
        <v>5</v>
      </c>
      <c r="E70" s="29" t="s">
        <v>11260</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11261</v>
      </c>
      <c r="D74" t="s">
        <v>5</v>
      </c>
      <c r="E74" s="29" t="s">
        <v>11262</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11263</v>
      </c>
      <c r="D78" t="s">
        <v>5</v>
      </c>
      <c r="E78" s="29" t="s">
        <v>11264</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11265</v>
      </c>
      <c r="D82" t="s">
        <v>5</v>
      </c>
      <c r="E82" s="29" t="s">
        <v>11266</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11267</v>
      </c>
      <c r="D86" t="s">
        <v>5</v>
      </c>
      <c r="E86" s="29" t="s">
        <v>11268</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11269</v>
      </c>
    </row>
    <row r="89" spans="1:16" ht="12.75" customHeight="1" x14ac:dyDescent="0.2">
      <c r="E89" s="34" t="s">
        <v>59</v>
      </c>
    </row>
    <row r="90" spans="1:16" ht="12.75" customHeight="1" x14ac:dyDescent="0.2">
      <c r="A90" t="s">
        <v>52</v>
      </c>
      <c r="B90" s="10" t="s">
        <v>110</v>
      </c>
      <c r="C90" s="10" t="s">
        <v>11270</v>
      </c>
      <c r="D90" t="s">
        <v>5</v>
      </c>
      <c r="E90" s="29" t="s">
        <v>11271</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11269</v>
      </c>
    </row>
    <row r="93" spans="1:16" ht="12.75" customHeight="1" x14ac:dyDescent="0.2">
      <c r="E93" s="34" t="s">
        <v>59</v>
      </c>
    </row>
    <row r="94" spans="1:16" ht="12.75" customHeight="1" x14ac:dyDescent="0.2">
      <c r="A94" t="s">
        <v>52</v>
      </c>
      <c r="B94" s="10" t="s">
        <v>158</v>
      </c>
      <c r="C94" s="10" t="s">
        <v>11272</v>
      </c>
      <c r="D94" t="s">
        <v>5</v>
      </c>
      <c r="E94" s="29" t="s">
        <v>11273</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11269</v>
      </c>
    </row>
    <row r="97" spans="1:16" ht="12.75" customHeight="1" x14ac:dyDescent="0.2">
      <c r="E97" s="34" t="s">
        <v>59</v>
      </c>
    </row>
    <row r="98" spans="1:16" ht="12.75" customHeight="1" x14ac:dyDescent="0.2">
      <c r="A98" t="s">
        <v>52</v>
      </c>
      <c r="B98" s="10" t="s">
        <v>161</v>
      </c>
      <c r="C98" s="10" t="s">
        <v>11274</v>
      </c>
      <c r="D98" t="s">
        <v>5</v>
      </c>
      <c r="E98" s="29" t="s">
        <v>11275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11276</v>
      </c>
      <c r="D102" t="s">
        <v>5</v>
      </c>
      <c r="E102" s="29" t="s">
        <v>11277</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11278</v>
      </c>
      <c r="D106" t="s">
        <v>5</v>
      </c>
      <c r="E106" s="29" t="s">
        <v>11279</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8150</v>
      </c>
    </row>
    <row r="109" spans="1:16" ht="12.75" customHeight="1" x14ac:dyDescent="0.2">
      <c r="E109" s="34" t="s">
        <v>59</v>
      </c>
    </row>
    <row r="110" spans="1:16" ht="12.75" customHeight="1" x14ac:dyDescent="0.2">
      <c r="A110" t="s">
        <v>52</v>
      </c>
      <c r="B110" s="10" t="s">
        <v>164</v>
      </c>
      <c r="C110" s="10" t="s">
        <v>11280</v>
      </c>
      <c r="D110" t="s">
        <v>5</v>
      </c>
      <c r="E110" s="29" t="s">
        <v>11281</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11282</v>
      </c>
      <c r="D114" t="s">
        <v>5</v>
      </c>
      <c r="E114" s="29" t="s">
        <v>11283</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11284</v>
      </c>
    </row>
    <row r="117" spans="1:16" ht="12.75" customHeight="1" x14ac:dyDescent="0.2">
      <c r="E117" s="34" t="s">
        <v>59</v>
      </c>
    </row>
    <row r="118" spans="1:16" ht="12.75" customHeight="1" x14ac:dyDescent="0.2">
      <c r="A118" t="s">
        <v>52</v>
      </c>
      <c r="B118" s="10" t="s">
        <v>168</v>
      </c>
      <c r="C118" s="10" t="s">
        <v>11285</v>
      </c>
      <c r="D118" t="s">
        <v>5</v>
      </c>
      <c r="E118" s="29" t="s">
        <v>11286</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11284</v>
      </c>
    </row>
    <row r="121" spans="1:16" ht="12.75" customHeight="1" x14ac:dyDescent="0.2">
      <c r="E121" s="34" t="s">
        <v>59</v>
      </c>
    </row>
    <row r="122" spans="1:16" ht="12.75" customHeight="1" x14ac:dyDescent="0.2">
      <c r="A122" t="s">
        <v>49</v>
      </c>
      <c r="C122" s="11" t="s">
        <v>10887</v>
      </c>
      <c r="E122" s="28" t="s">
        <v>10888</v>
      </c>
      <c r="J122" s="27">
        <f>0</f>
        <v>0</v>
      </c>
      <c r="K122" s="27">
        <f>0</f>
        <v>0</v>
      </c>
      <c r="L122" s="27">
        <f>0+L123</f>
        <v>0</v>
      </c>
      <c r="M122" s="27">
        <f>0+M123</f>
        <v>0</v>
      </c>
    </row>
    <row r="123" spans="1:16" ht="12.75" customHeight="1" x14ac:dyDescent="0.2">
      <c r="A123" t="s">
        <v>52</v>
      </c>
      <c r="B123" s="10" t="s">
        <v>171</v>
      </c>
      <c r="C123" s="10" t="s">
        <v>10906</v>
      </c>
      <c r="D123" t="s">
        <v>5</v>
      </c>
      <c r="E123" s="29" t="s">
        <v>10907</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11291</v>
      </c>
      <c r="E8" s="26" t="s">
        <v>11292</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11294</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11295</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11296</v>
      </c>
    </row>
    <row r="25" spans="1:16" ht="12.75" customHeight="1" x14ac:dyDescent="0.2">
      <c r="E25" s="34" t="s">
        <v>1033</v>
      </c>
    </row>
    <row r="26" spans="1:16" ht="12.75" customHeight="1" x14ac:dyDescent="0.2">
      <c r="A26" t="s">
        <v>52</v>
      </c>
      <c r="B26" s="10" t="s">
        <v>27</v>
      </c>
      <c r="C26" s="10" t="s">
        <v>11297</v>
      </c>
      <c r="D26" t="s">
        <v>5</v>
      </c>
      <c r="E26" s="29" t="s">
        <v>11298</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9964</v>
      </c>
    </row>
    <row r="29" spans="1:16" ht="12.75" customHeight="1" x14ac:dyDescent="0.2">
      <c r="E29" s="34" t="s">
        <v>11299</v>
      </c>
    </row>
    <row r="30" spans="1:16" ht="12.75" customHeight="1" x14ac:dyDescent="0.2">
      <c r="A30" t="s">
        <v>52</v>
      </c>
      <c r="B30" s="10" t="s">
        <v>72</v>
      </c>
      <c r="C30" s="10" t="s">
        <v>11300</v>
      </c>
      <c r="D30" t="s">
        <v>5</v>
      </c>
      <c r="E30" s="29" t="s">
        <v>11301</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11302</v>
      </c>
    </row>
    <row r="33" spans="1:16" ht="12.75" customHeight="1" x14ac:dyDescent="0.2">
      <c r="E33" s="34" t="s">
        <v>11303</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11304</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11305</v>
      </c>
      <c r="D43" t="s">
        <v>5</v>
      </c>
      <c r="E43" s="29" t="s">
        <v>11306</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11304</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11307</v>
      </c>
      <c r="D55" t="s">
        <v>5</v>
      </c>
      <c r="E55" s="29" t="s">
        <v>11308</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11309</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10991</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11060</v>
      </c>
    </row>
    <row r="74" spans="1:16" ht="12.75" customHeight="1" x14ac:dyDescent="0.2">
      <c r="E74" s="34" t="s">
        <v>1033</v>
      </c>
    </row>
    <row r="75" spans="1:16" ht="12.75" customHeight="1" x14ac:dyDescent="0.2">
      <c r="A75" t="s">
        <v>52</v>
      </c>
      <c r="B75" s="10" t="s">
        <v>101</v>
      </c>
      <c r="C75" s="10" t="s">
        <v>11310</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11313</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11314</v>
      </c>
      <c r="D84" t="s">
        <v>5</v>
      </c>
      <c r="E84" s="29" t="s">
        <v>11315</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11316</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11317</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11318</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11319</v>
      </c>
    </row>
    <row r="99" spans="1:16" ht="12.75" customHeight="1" x14ac:dyDescent="0.2">
      <c r="E99" s="34" t="s">
        <v>1033</v>
      </c>
    </row>
    <row r="100" spans="1:16" ht="12.75" customHeight="1" x14ac:dyDescent="0.2">
      <c r="A100" t="s">
        <v>52</v>
      </c>
      <c r="B100" s="10" t="s">
        <v>162</v>
      </c>
      <c r="C100" s="10" t="s">
        <v>11320</v>
      </c>
      <c r="D100" t="s">
        <v>5</v>
      </c>
      <c r="E100" s="29" t="s">
        <v>11321</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11322</v>
      </c>
      <c r="D112" t="s">
        <v>5</v>
      </c>
      <c r="E112" s="29" t="s">
        <v>11323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11324</v>
      </c>
      <c r="D116" t="s">
        <v>5</v>
      </c>
      <c r="E116" s="29" t="s">
        <v>11325</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11326</v>
      </c>
      <c r="D120" t="s">
        <v>5</v>
      </c>
      <c r="E120" s="29" t="s">
        <v>11327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11328</v>
      </c>
      <c r="D124" t="s">
        <v>5</v>
      </c>
      <c r="E124" s="29" t="s">
        <v>11329</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11330</v>
      </c>
      <c r="D128" t="s">
        <v>5</v>
      </c>
      <c r="E128" s="29" t="s">
        <v>11331</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11332</v>
      </c>
      <c r="D132" t="s">
        <v>5</v>
      </c>
      <c r="E132" s="29" t="s">
        <v>11333</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11334</v>
      </c>
      <c r="D136" t="s">
        <v>5</v>
      </c>
      <c r="E136" s="29" t="s">
        <v>11335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11336</v>
      </c>
      <c r="D140" t="s">
        <v>5</v>
      </c>
      <c r="E140" s="29" t="s">
        <v>11337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11338</v>
      </c>
      <c r="D144" t="s">
        <v>5</v>
      </c>
      <c r="E144" s="29" t="s">
        <v>11339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11340</v>
      </c>
      <c r="D148" t="s">
        <v>5</v>
      </c>
      <c r="E148" s="29" t="s">
        <v>11341</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11110</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11342</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11345</v>
      </c>
      <c r="E8" s="26" t="s">
        <v>11346</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11293</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11347</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11348</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11349</v>
      </c>
    </row>
    <row r="29" spans="1:16" ht="12.75" customHeight="1" x14ac:dyDescent="0.2">
      <c r="E29" s="34" t="s">
        <v>1033</v>
      </c>
    </row>
    <row r="30" spans="1:16" ht="12.75" customHeight="1" x14ac:dyDescent="0.2">
      <c r="A30" t="s">
        <v>52</v>
      </c>
      <c r="B30" s="10" t="s">
        <v>72</v>
      </c>
      <c r="C30" s="10" t="s">
        <v>11297</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75</v>
      </c>
      <c r="C34" s="10" t="s">
        <v>11300</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10809</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11350</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11110</v>
      </c>
    </row>
    <row r="58" spans="1:16" ht="12.75" customHeight="1" x14ac:dyDescent="0.2">
      <c r="E58" s="34" t="s">
        <v>1033</v>
      </c>
    </row>
    <row r="59" spans="1:16" ht="12.75" customHeight="1" x14ac:dyDescent="0.2">
      <c r="A59" t="s">
        <v>52</v>
      </c>
      <c r="B59" s="10" t="s">
        <v>93</v>
      </c>
      <c r="C59" s="10" t="s">
        <v>11307</v>
      </c>
      <c r="D59" t="s">
        <v>5</v>
      </c>
      <c r="E59" s="29" t="s">
        <v>11308</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10809</v>
      </c>
    </row>
    <row r="62" spans="1:16" ht="12.75" customHeight="1" x14ac:dyDescent="0.2">
      <c r="E62" s="34" t="s">
        <v>11309</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11350</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11060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11312</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11313</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11314</v>
      </c>
      <c r="D88" t="s">
        <v>5</v>
      </c>
      <c r="E88" s="29" t="s">
        <v>11315</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11351</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11352</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11318</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11353</v>
      </c>
    </row>
    <row r="103" spans="1:16" ht="12.75" customHeight="1" x14ac:dyDescent="0.2">
      <c r="E103" s="34" t="s">
        <v>1033</v>
      </c>
    </row>
    <row r="104" spans="1:16" ht="12.75" customHeight="1" x14ac:dyDescent="0.2">
      <c r="A104" t="s">
        <v>52</v>
      </c>
      <c r="B104" s="10" t="s">
        <v>163</v>
      </c>
      <c r="C104" s="10" t="s">
        <v>11320</v>
      </c>
      <c r="D104" t="s">
        <v>5</v>
      </c>
      <c r="E104" s="29" t="s">
        <v>11321</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11324</v>
      </c>
      <c r="D120" t="s">
        <v>5</v>
      </c>
      <c r="E120" s="29" t="s">
        <v>11325</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11326</v>
      </c>
      <c r="D124" t="s">
        <v>5</v>
      </c>
      <c r="E124" s="29" t="s">
        <v>11327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11328</v>
      </c>
      <c r="D128" t="s">
        <v>5</v>
      </c>
      <c r="E128" s="29" t="s">
        <v>11329</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11330</v>
      </c>
      <c r="D132" t="s">
        <v>5</v>
      </c>
      <c r="E132" s="29" t="s">
        <v>11331</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11332</v>
      </c>
      <c r="D136" t="s">
        <v>5</v>
      </c>
      <c r="E136" s="29" t="s">
        <v>11333</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11334</v>
      </c>
      <c r="D140" t="s">
        <v>5</v>
      </c>
      <c r="E140" s="29" t="s">
        <v>11335</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11336</v>
      </c>
      <c r="D144" t="s">
        <v>5</v>
      </c>
      <c r="E144" s="29" t="s">
        <v>11337</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11338</v>
      </c>
      <c r="D148" t="s">
        <v>5</v>
      </c>
      <c r="E148" s="29" t="s">
        <v>11339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11340</v>
      </c>
      <c r="D152" t="s">
        <v>5</v>
      </c>
      <c r="E152" s="29" t="s">
        <v>11341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11110</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11354</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11287</v>
      </c>
      <c r="M3" s="36">
        <f>Rekapitulace!C162</f>
        <v>0</v>
      </c>
      <c r="N3" s="19" t="s">
        <v>15</v>
      </c>
      <c r="O3" t="s">
        <v>23</v>
      </c>
      <c r="P3" t="s">
        <v>28</v>
      </c>
    </row>
    <row r="4" spans="1:20" ht="15" customHeight="1" x14ac:dyDescent="0.25">
      <c r="A4" s="22" t="s">
        <v>20</v>
      </c>
      <c r="B4" s="23" t="s">
        <v>29</v>
      </c>
      <c r="C4" s="2" t="s">
        <v>11287</v>
      </c>
      <c r="D4" s="5"/>
      <c r="E4" s="23" t="s">
        <v>11288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11357</v>
      </c>
      <c r="E8" s="26" t="s">
        <v>11358</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11359</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11360</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11361</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11362</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11363</v>
      </c>
    </row>
    <row r="29" spans="1:16" ht="12.75" customHeight="1" x14ac:dyDescent="0.2">
      <c r="E29" s="34" t="s">
        <v>1033</v>
      </c>
    </row>
    <row r="30" spans="1:16" ht="12.75" customHeight="1" x14ac:dyDescent="0.2">
      <c r="A30" t="s">
        <v>52</v>
      </c>
      <c r="B30" s="10" t="s">
        <v>99</v>
      </c>
      <c r="C30" s="10" t="s">
        <v>11364</v>
      </c>
      <c r="D30" t="s">
        <v>5</v>
      </c>
      <c r="E30" s="29" t="s">
        <v>11298</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11365</v>
      </c>
    </row>
    <row r="33" spans="1:16" ht="12.75" customHeight="1" x14ac:dyDescent="0.2">
      <c r="E33" s="34" t="s">
        <v>11299</v>
      </c>
    </row>
    <row r="34" spans="1:16" ht="12.75" customHeight="1" x14ac:dyDescent="0.2">
      <c r="A34" t="s">
        <v>52</v>
      </c>
      <c r="B34" s="10" t="s">
        <v>101</v>
      </c>
      <c r="C34" s="10" t="s">
        <v>11366</v>
      </c>
      <c r="D34" t="s">
        <v>5</v>
      </c>
      <c r="E34" s="29" t="s">
        <v>11301</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11367</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11368</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11369</v>
      </c>
    </row>
    <row r="46" spans="1:16" ht="12.75" customHeight="1" x14ac:dyDescent="0.2">
      <c r="E46" s="34" t="s">
        <v>1033</v>
      </c>
    </row>
    <row r="47" spans="1:16" ht="12.75" customHeight="1" x14ac:dyDescent="0.2">
      <c r="A47" t="s">
        <v>52</v>
      </c>
      <c r="B47" s="10" t="s">
        <v>110</v>
      </c>
      <c r="C47" s="10" t="s">
        <v>11305</v>
      </c>
      <c r="D47" t="s">
        <v>5</v>
      </c>
      <c r="E47" s="29" t="s">
        <v>11306</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11370</v>
      </c>
    </row>
    <row r="50" spans="1:16" ht="12.75" customHeight="1" x14ac:dyDescent="0.2">
      <c r="E50" s="34" t="s">
        <v>1033</v>
      </c>
    </row>
    <row r="51" spans="1:16" ht="12.75" customHeight="1" x14ac:dyDescent="0.2">
      <c r="A51" t="s">
        <v>52</v>
      </c>
      <c r="B51" s="10" t="s">
        <v>158</v>
      </c>
      <c r="C51" s="10" t="s">
        <v>11371</v>
      </c>
      <c r="D51" t="s">
        <v>5</v>
      </c>
      <c r="E51" s="29" t="s">
        <v>11306</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11372</v>
      </c>
    </row>
    <row r="58" spans="1:16" ht="12.75" customHeight="1" x14ac:dyDescent="0.2">
      <c r="E58" s="34" t="s">
        <v>1033</v>
      </c>
    </row>
    <row r="59" spans="1:16" ht="12.75" customHeight="1" x14ac:dyDescent="0.2">
      <c r="A59" t="s">
        <v>52</v>
      </c>
      <c r="B59" s="10" t="s">
        <v>162</v>
      </c>
      <c r="C59" s="10" t="s">
        <v>11373</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11374</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11375</v>
      </c>
    </row>
    <row r="66" spans="1:16" ht="12.75" customHeight="1" x14ac:dyDescent="0.2">
      <c r="E66" s="34" t="s">
        <v>1033</v>
      </c>
    </row>
    <row r="67" spans="1:16" ht="12.75" customHeight="1" x14ac:dyDescent="0.2">
      <c r="A67" t="s">
        <v>52</v>
      </c>
      <c r="B67" s="10" t="s">
        <v>164</v>
      </c>
      <c r="C67" s="10" t="s">
        <v>11376</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11060</v>
      </c>
    </row>
    <row r="70" spans="1:16" ht="12.75" customHeight="1" x14ac:dyDescent="0.2">
      <c r="E70" s="34" t="s">
        <v>1033</v>
      </c>
    </row>
    <row r="71" spans="1:16" ht="12.75" customHeight="1" x14ac:dyDescent="0.2">
      <c r="A71" t="s">
        <v>52</v>
      </c>
      <c r="B71" s="10" t="s">
        <v>165</v>
      </c>
      <c r="C71" s="10" t="s">
        <v>11377</v>
      </c>
      <c r="D71" t="s">
        <v>5</v>
      </c>
      <c r="E71" s="29" t="s">
        <v>11308</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9961</v>
      </c>
    </row>
    <row r="74" spans="1:16" ht="12.75" customHeight="1" x14ac:dyDescent="0.2">
      <c r="E74" s="34" t="s">
        <v>11309</v>
      </c>
    </row>
    <row r="75" spans="1:16" ht="12.75" customHeight="1" x14ac:dyDescent="0.2">
      <c r="A75" t="s">
        <v>52</v>
      </c>
      <c r="B75" s="10" t="s">
        <v>168</v>
      </c>
      <c r="C75" s="10" t="s">
        <v>11378</v>
      </c>
      <c r="D75" t="s">
        <v>5</v>
      </c>
      <c r="E75" s="29" t="s">
        <v>11379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11380</v>
      </c>
      <c r="D79" t="s">
        <v>5</v>
      </c>
      <c r="E79" s="29" t="s">
        <v>11379</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11381</v>
      </c>
    </row>
    <row r="94" spans="1:16" ht="12.75" customHeight="1" x14ac:dyDescent="0.2">
      <c r="E94" s="34" t="s">
        <v>1033</v>
      </c>
    </row>
    <row r="95" spans="1:16" ht="12.75" customHeight="1" x14ac:dyDescent="0.2">
      <c r="A95" t="s">
        <v>52</v>
      </c>
      <c r="B95" s="10" t="s">
        <v>183</v>
      </c>
      <c r="C95" s="10" t="s">
        <v>11382</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11383</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11310</v>
      </c>
      <c r="D107" t="s">
        <v>5</v>
      </c>
      <c r="E107" s="29" t="s">
        <v>11384</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11385</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11313</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11314</v>
      </c>
      <c r="D116" t="s">
        <v>5</v>
      </c>
      <c r="E116" s="29" t="s">
        <v>11315</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11386</v>
      </c>
    </row>
    <row r="119" spans="1:16" ht="12.75" customHeight="1" x14ac:dyDescent="0.2">
      <c r="E119" s="34" t="s">
        <v>1033</v>
      </c>
    </row>
    <row r="120" spans="1:16" ht="12.75" customHeight="1" x14ac:dyDescent="0.2">
      <c r="A120" t="s">
        <v>52</v>
      </c>
      <c r="B120" s="10" t="s">
        <v>201</v>
      </c>
      <c r="C120" s="10" t="s">
        <v>11387</v>
      </c>
      <c r="D120" t="s">
        <v>5</v>
      </c>
      <c r="E120" s="29" t="s">
        <v>11315</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11388</v>
      </c>
    </row>
    <row r="123" spans="1:16" ht="12.75" customHeight="1" x14ac:dyDescent="0.2">
      <c r="E123" s="34" t="s">
        <v>1033</v>
      </c>
    </row>
    <row r="124" spans="1:16" ht="12.75" customHeight="1" x14ac:dyDescent="0.2">
      <c r="A124" t="s">
        <v>52</v>
      </c>
      <c r="B124" s="10" t="s">
        <v>204</v>
      </c>
      <c r="C124" s="10" t="s">
        <v>11389</v>
      </c>
      <c r="D124" t="s">
        <v>5</v>
      </c>
      <c r="E124" s="29" t="s">
        <v>11390</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11391</v>
      </c>
    </row>
    <row r="127" spans="1:16" ht="12.75" customHeight="1" x14ac:dyDescent="0.2">
      <c r="E127" s="34" t="s">
        <v>1033</v>
      </c>
    </row>
    <row r="128" spans="1:16" ht="12.75" customHeight="1" x14ac:dyDescent="0.2">
      <c r="A128" t="s">
        <v>52</v>
      </c>
      <c r="B128" s="10" t="s">
        <v>207</v>
      </c>
      <c r="C128" s="10" t="s">
        <v>11392</v>
      </c>
      <c r="D128" t="s">
        <v>5</v>
      </c>
      <c r="E128" s="29" t="s">
        <v>11390</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11393</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11394</v>
      </c>
    </row>
    <row r="135" spans="1:16" ht="12.75" customHeight="1" x14ac:dyDescent="0.2">
      <c r="E135" s="34" t="s">
        <v>1033</v>
      </c>
    </row>
    <row r="136" spans="1:16" ht="12.75" customHeight="1" x14ac:dyDescent="0.2">
      <c r="A136" t="s">
        <v>52</v>
      </c>
      <c r="B136" s="10" t="s">
        <v>213</v>
      </c>
      <c r="C136" s="10" t="s">
        <v>11395</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11396</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11397</v>
      </c>
    </row>
    <row r="143" spans="1:16" ht="12.75" customHeight="1" x14ac:dyDescent="0.2">
      <c r="E143" s="34" t="s">
        <v>1033</v>
      </c>
    </row>
    <row r="144" spans="1:16" ht="12.75" customHeight="1" x14ac:dyDescent="0.2">
      <c r="A144" t="s">
        <v>52</v>
      </c>
      <c r="B144" s="10" t="s">
        <v>219</v>
      </c>
      <c r="C144" s="10" t="s">
        <v>11398</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11399</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11400</v>
      </c>
    </row>
    <row r="151" spans="1:16" ht="12.75" customHeight="1" x14ac:dyDescent="0.2">
      <c r="E151" s="34" t="s">
        <v>59</v>
      </c>
    </row>
    <row r="152" spans="1:16" ht="12.75" customHeight="1" x14ac:dyDescent="0.2">
      <c r="A152" t="s">
        <v>52</v>
      </c>
      <c r="B152" s="10" t="s">
        <v>226</v>
      </c>
      <c r="C152" s="10" t="s">
        <v>11320</v>
      </c>
      <c r="D152" t="s">
        <v>5</v>
      </c>
      <c r="E152" s="29" t="s">
        <v>11321</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11401</v>
      </c>
      <c r="D156" t="s">
        <v>5</v>
      </c>
      <c r="E156" s="29" t="s">
        <v>11321</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9387</v>
      </c>
      <c r="D160" t="s">
        <v>5</v>
      </c>
      <c r="E160" s="29" t="s">
        <v>9388</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11402</v>
      </c>
      <c r="D164" t="s">
        <v>5</v>
      </c>
      <c r="E164" s="29" t="s">
        <v>9388</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11403</v>
      </c>
    </row>
    <row r="171" spans="1:16" ht="12.75" customHeight="1" x14ac:dyDescent="0.2">
      <c r="E171" s="34" t="s">
        <v>1033</v>
      </c>
    </row>
    <row r="172" spans="1:16" ht="12.75" customHeight="1" x14ac:dyDescent="0.2">
      <c r="A172" t="s">
        <v>52</v>
      </c>
      <c r="B172" s="10" t="s">
        <v>241</v>
      </c>
      <c r="C172" s="10" t="s">
        <v>11404</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11322</v>
      </c>
      <c r="D176" t="s">
        <v>5</v>
      </c>
      <c r="E176" s="29" t="s">
        <v>11323</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11405</v>
      </c>
      <c r="D180" t="s">
        <v>5</v>
      </c>
      <c r="E180" s="29" t="s">
        <v>11323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11406</v>
      </c>
      <c r="D184" t="s">
        <v>5</v>
      </c>
      <c r="E184" s="29" t="s">
        <v>11407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11408</v>
      </c>
      <c r="D188" t="s">
        <v>5</v>
      </c>
      <c r="E188" s="29" t="s">
        <v>11407</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11409</v>
      </c>
      <c r="D192" t="s">
        <v>5</v>
      </c>
      <c r="E192" s="29" t="s">
        <v>11410</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11411</v>
      </c>
      <c r="D196" t="s">
        <v>5</v>
      </c>
      <c r="E196" s="29" t="s">
        <v>11412</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11413</v>
      </c>
    </row>
    <row r="200" spans="1:16" ht="12.75" customHeight="1" x14ac:dyDescent="0.2">
      <c r="A200" t="s">
        <v>52</v>
      </c>
      <c r="B200" s="10" t="s">
        <v>369</v>
      </c>
      <c r="C200" s="10" t="s">
        <v>11414</v>
      </c>
      <c r="D200" t="s">
        <v>5</v>
      </c>
      <c r="E200" s="29" t="s">
        <v>11415</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11416</v>
      </c>
      <c r="D204" t="s">
        <v>5</v>
      </c>
      <c r="E204" s="29" t="s">
        <v>11417</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11418</v>
      </c>
      <c r="D208" t="s">
        <v>5</v>
      </c>
      <c r="E208" s="29" t="s">
        <v>11419</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11420</v>
      </c>
      <c r="D212" t="s">
        <v>5</v>
      </c>
      <c r="E212" s="29" t="s">
        <v>11421</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11422</v>
      </c>
      <c r="D216" t="s">
        <v>5</v>
      </c>
      <c r="E216" s="29" t="s">
        <v>11325</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11423</v>
      </c>
      <c r="D220" t="s">
        <v>5</v>
      </c>
      <c r="E220" s="29" t="s">
        <v>11424</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11425</v>
      </c>
      <c r="D224" t="s">
        <v>5</v>
      </c>
      <c r="E224" s="29" t="s">
        <v>11426</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11427</v>
      </c>
      <c r="D228" t="s">
        <v>5</v>
      </c>
      <c r="E228" s="29" t="s">
        <v>11428</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11429</v>
      </c>
      <c r="D232" t="s">
        <v>5</v>
      </c>
      <c r="E232" s="29" t="s">
        <v>11430</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11431</v>
      </c>
      <c r="D236" t="s">
        <v>5</v>
      </c>
      <c r="E236" s="29" t="s">
        <v>11432</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11433</v>
      </c>
      <c r="D240" t="s">
        <v>5</v>
      </c>
      <c r="E240" s="29" t="s">
        <v>11434</v>
      </c>
      <c r="F240" s="30" t="s">
        <v>6012</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11435</v>
      </c>
    </row>
    <row r="244" spans="1:16" ht="12.75" customHeight="1" x14ac:dyDescent="0.2">
      <c r="A244" t="s">
        <v>52</v>
      </c>
      <c r="B244" s="10" t="s">
        <v>389</v>
      </c>
      <c r="C244" s="10" t="s">
        <v>11436</v>
      </c>
      <c r="D244" t="s">
        <v>5</v>
      </c>
      <c r="E244" s="29" t="s">
        <v>11437</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11435</v>
      </c>
    </row>
    <row r="248" spans="1:16" ht="12.75" customHeight="1" x14ac:dyDescent="0.2">
      <c r="A248" t="s">
        <v>52</v>
      </c>
      <c r="B248" s="10" t="s">
        <v>392</v>
      </c>
      <c r="C248" s="10" t="s">
        <v>11326</v>
      </c>
      <c r="D248" t="s">
        <v>5</v>
      </c>
      <c r="E248" s="29" t="s">
        <v>11327</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11330</v>
      </c>
      <c r="D252" t="s">
        <v>5</v>
      </c>
      <c r="E252" s="29" t="s">
        <v>11331</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11332</v>
      </c>
      <c r="D256" t="s">
        <v>5</v>
      </c>
      <c r="E256" s="29" t="s">
        <v>11333</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11438</v>
      </c>
      <c r="D260" t="s">
        <v>5</v>
      </c>
      <c r="E260" s="29" t="s">
        <v>11333</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11334</v>
      </c>
      <c r="D264" t="s">
        <v>5</v>
      </c>
      <c r="E264" s="29" t="s">
        <v>11335</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11338</v>
      </c>
      <c r="D268" t="s">
        <v>5</v>
      </c>
      <c r="E268" s="29" t="s">
        <v>11339</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11439</v>
      </c>
      <c r="D272" t="s">
        <v>5</v>
      </c>
      <c r="E272" s="29" t="s">
        <v>11440</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11441</v>
      </c>
    </row>
    <row r="276" spans="1:16" ht="12.75" customHeight="1" x14ac:dyDescent="0.2">
      <c r="A276" t="s">
        <v>52</v>
      </c>
      <c r="B276" s="10" t="s">
        <v>413</v>
      </c>
      <c r="C276" s="10" t="s">
        <v>11442</v>
      </c>
      <c r="D276" t="s">
        <v>5</v>
      </c>
      <c r="E276" s="29" t="s">
        <v>11443</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11444</v>
      </c>
      <c r="D280" t="s">
        <v>5</v>
      </c>
      <c r="E280" s="29" t="s">
        <v>11445</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9394</v>
      </c>
      <c r="D284" t="s">
        <v>5</v>
      </c>
      <c r="E284" s="29" t="s">
        <v>9395</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11446</v>
      </c>
      <c r="D288" t="s">
        <v>5</v>
      </c>
      <c r="E288" s="29" t="s">
        <v>11447</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11448</v>
      </c>
      <c r="D292" t="s">
        <v>5</v>
      </c>
      <c r="E292" s="29" t="s">
        <v>11449</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11340</v>
      </c>
      <c r="D296" t="s">
        <v>5</v>
      </c>
      <c r="E296" s="29" t="s">
        <v>11341</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11450</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11451</v>
      </c>
      <c r="D340" t="s">
        <v>5</v>
      </c>
      <c r="E340" s="29" t="s">
        <v>11452</v>
      </c>
      <c r="F340" s="30" t="s">
        <v>6012</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11453</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11454</v>
      </c>
      <c r="D348" t="s">
        <v>5</v>
      </c>
      <c r="E348" s="29" t="s">
        <v>11455</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11456</v>
      </c>
      <c r="D352" t="s">
        <v>5</v>
      </c>
      <c r="E352" s="29" t="s">
        <v>11457</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11458</v>
      </c>
      <c r="D356" t="s">
        <v>5</v>
      </c>
      <c r="E356" s="29" t="s">
        <v>11459</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11460</v>
      </c>
    </row>
    <row r="363" spans="1:16" ht="12.75" customHeight="1" x14ac:dyDescent="0.2">
      <c r="E363" s="34" t="s">
        <v>59</v>
      </c>
    </row>
    <row r="364" spans="1:16" ht="12.75" customHeight="1" x14ac:dyDescent="0.2">
      <c r="A364" t="s">
        <v>52</v>
      </c>
      <c r="B364" s="10" t="s">
        <v>458</v>
      </c>
      <c r="C364" s="10" t="s">
        <v>11461</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11462</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11463</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11464</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11465</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11470</v>
      </c>
      <c r="E8" s="26" t="s">
        <v>11471</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5191</v>
      </c>
      <c r="D34" t="s">
        <v>5</v>
      </c>
      <c r="E34" s="29" t="s">
        <v>5192</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9406</v>
      </c>
    </row>
    <row r="41" spans="1:16" ht="12.75" customHeight="1" x14ac:dyDescent="0.2">
      <c r="E41" s="34" t="s">
        <v>59</v>
      </c>
    </row>
    <row r="42" spans="1:16" ht="12.75" customHeight="1" x14ac:dyDescent="0.2">
      <c r="A42" t="s">
        <v>52</v>
      </c>
      <c r="B42" s="10" t="s">
        <v>84</v>
      </c>
      <c r="C42" s="10" t="s">
        <v>11472</v>
      </c>
      <c r="D42" t="s">
        <v>5</v>
      </c>
      <c r="E42" s="29" t="s">
        <v>11473</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11474</v>
      </c>
      <c r="D46" t="s">
        <v>5</v>
      </c>
      <c r="E46" s="29" t="s">
        <v>5639</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11475</v>
      </c>
      <c r="D50" t="s">
        <v>5</v>
      </c>
      <c r="E50" s="29" t="s">
        <v>11476</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11477</v>
      </c>
      <c r="D54" t="s">
        <v>5</v>
      </c>
      <c r="E54" s="29" t="s">
        <v>11478</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5644</v>
      </c>
      <c r="D59" t="s">
        <v>5</v>
      </c>
      <c r="E59" s="29" t="s">
        <v>5645</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6535</v>
      </c>
      <c r="D63" t="s">
        <v>5</v>
      </c>
      <c r="E63" s="29" t="s">
        <v>6536</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11479</v>
      </c>
      <c r="D67" t="s">
        <v>5</v>
      </c>
      <c r="E67" s="29" t="s">
        <v>11480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11481</v>
      </c>
      <c r="D75" t="s">
        <v>5</v>
      </c>
      <c r="E75" s="29" t="s">
        <v>11482</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11483</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11484</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11485</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9406</v>
      </c>
    </row>
    <row r="106" spans="1:16" ht="12.75" customHeight="1" x14ac:dyDescent="0.2">
      <c r="E106" s="34" t="s">
        <v>59</v>
      </c>
    </row>
    <row r="107" spans="1:16" ht="12.75" customHeight="1" x14ac:dyDescent="0.2">
      <c r="A107" t="s">
        <v>52</v>
      </c>
      <c r="B107" s="10" t="s">
        <v>165</v>
      </c>
      <c r="C107" s="10" t="s">
        <v>11486</v>
      </c>
      <c r="D107" t="s">
        <v>5</v>
      </c>
      <c r="E107" s="29" t="s">
        <v>11487</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11488</v>
      </c>
    </row>
    <row r="110" spans="1:16" ht="12.75" customHeight="1" x14ac:dyDescent="0.2">
      <c r="E110" s="34" t="s">
        <v>59</v>
      </c>
    </row>
    <row r="111" spans="1:16" ht="12.75" customHeight="1" x14ac:dyDescent="0.2">
      <c r="A111" t="s">
        <v>52</v>
      </c>
      <c r="B111" s="10" t="s">
        <v>168</v>
      </c>
      <c r="C111" s="10" t="s">
        <v>5647</v>
      </c>
      <c r="D111" t="s">
        <v>5</v>
      </c>
      <c r="E111" s="29" t="s">
        <v>5648</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11489</v>
      </c>
    </row>
    <row r="114" spans="1:16" ht="12.75" customHeight="1" x14ac:dyDescent="0.2">
      <c r="E114" s="34" t="s">
        <v>59</v>
      </c>
    </row>
    <row r="115" spans="1:16" ht="12.75" customHeight="1" x14ac:dyDescent="0.2">
      <c r="A115" t="s">
        <v>52</v>
      </c>
      <c r="B115" s="10" t="s">
        <v>171</v>
      </c>
      <c r="C115" s="10" t="s">
        <v>11490</v>
      </c>
      <c r="D115" t="s">
        <v>5</v>
      </c>
      <c r="E115" s="29" t="s">
        <v>11491</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5656</v>
      </c>
      <c r="D127" t="s">
        <v>5</v>
      </c>
      <c r="E127" s="29" t="s">
        <v>5657</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11492</v>
      </c>
      <c r="D151" t="s">
        <v>5</v>
      </c>
      <c r="E151" s="29" t="s">
        <v>5659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5724</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11495</v>
      </c>
      <c r="E8" s="26" t="s">
        <v>11496</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11497</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11498</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11497</v>
      </c>
    </row>
    <row r="25" spans="1:16" ht="12.75" customHeight="1" x14ac:dyDescent="0.2">
      <c r="E25" s="34" t="s">
        <v>59</v>
      </c>
    </row>
    <row r="26" spans="1:16" ht="12.75" customHeight="1" x14ac:dyDescent="0.2">
      <c r="A26" t="s">
        <v>52</v>
      </c>
      <c r="B26" s="10" t="s">
        <v>81</v>
      </c>
      <c r="C26" s="10" t="s">
        <v>11499</v>
      </c>
      <c r="D26" t="s">
        <v>5</v>
      </c>
      <c r="E26" s="29" t="s">
        <v>11500</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11501</v>
      </c>
      <c r="D30" t="s">
        <v>5</v>
      </c>
      <c r="E30" s="29" t="s">
        <v>11502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11305</v>
      </c>
      <c r="D43" t="s">
        <v>5</v>
      </c>
      <c r="E43" s="29" t="s">
        <v>11306</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8152</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11472</v>
      </c>
      <c r="D79" t="s">
        <v>5</v>
      </c>
      <c r="E79" s="29" t="s">
        <v>11473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11503</v>
      </c>
      <c r="D83" t="s">
        <v>5</v>
      </c>
      <c r="E83" s="29" t="s">
        <v>11311</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11312</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11504</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11505</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11506</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11507</v>
      </c>
    </row>
    <row r="119" spans="1:16" ht="12.75" customHeight="1" x14ac:dyDescent="0.2">
      <c r="E119" s="34" t="s">
        <v>59</v>
      </c>
    </row>
    <row r="120" spans="1:16" ht="12.75" customHeight="1" x14ac:dyDescent="0.2">
      <c r="A120" t="s">
        <v>52</v>
      </c>
      <c r="B120" s="10" t="s">
        <v>183</v>
      </c>
      <c r="C120" s="10" t="s">
        <v>11508</v>
      </c>
      <c r="D120" t="s">
        <v>5</v>
      </c>
      <c r="E120" s="29" t="s">
        <v>11509</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11510</v>
      </c>
    </row>
    <row r="123" spans="1:16" ht="12.75" customHeight="1" x14ac:dyDescent="0.2">
      <c r="E123" s="34" t="s">
        <v>59</v>
      </c>
    </row>
    <row r="124" spans="1:16" ht="12.75" customHeight="1" x14ac:dyDescent="0.2">
      <c r="A124" t="s">
        <v>52</v>
      </c>
      <c r="B124" s="10" t="s">
        <v>186</v>
      </c>
      <c r="C124" s="10" t="s">
        <v>11511</v>
      </c>
      <c r="D124" t="s">
        <v>5</v>
      </c>
      <c r="E124" s="29" t="s">
        <v>11512</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11513</v>
      </c>
      <c r="D128" t="s">
        <v>5</v>
      </c>
      <c r="E128" s="29" t="s">
        <v>11514</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11515</v>
      </c>
    </row>
    <row r="131" spans="1:16" ht="12.75" customHeight="1" x14ac:dyDescent="0.2">
      <c r="E131" s="34" t="s">
        <v>59</v>
      </c>
    </row>
    <row r="132" spans="1:16" ht="12.75" customHeight="1" x14ac:dyDescent="0.2">
      <c r="A132" t="s">
        <v>52</v>
      </c>
      <c r="B132" s="10" t="s">
        <v>192</v>
      </c>
      <c r="C132" s="10" t="s">
        <v>11516</v>
      </c>
      <c r="D132" t="s">
        <v>5</v>
      </c>
      <c r="E132" s="29" t="s">
        <v>11517</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11518</v>
      </c>
    </row>
    <row r="135" spans="1:16" ht="12.75" customHeight="1" x14ac:dyDescent="0.2">
      <c r="E135" s="34" t="s">
        <v>59</v>
      </c>
    </row>
    <row r="136" spans="1:16" ht="12.75" customHeight="1" x14ac:dyDescent="0.2">
      <c r="A136" t="s">
        <v>52</v>
      </c>
      <c r="B136" s="10" t="s">
        <v>195</v>
      </c>
      <c r="C136" s="10" t="s">
        <v>11519</v>
      </c>
      <c r="D136" t="s">
        <v>5</v>
      </c>
      <c r="E136" s="29" t="s">
        <v>11520</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6557</v>
      </c>
    </row>
    <row r="140" spans="1:16" ht="12.75" customHeight="1" x14ac:dyDescent="0.2">
      <c r="A140" t="s">
        <v>52</v>
      </c>
      <c r="B140" s="10" t="s">
        <v>198</v>
      </c>
      <c r="C140" s="10" t="s">
        <v>11521</v>
      </c>
      <c r="D140" t="s">
        <v>5</v>
      </c>
      <c r="E140" s="29" t="s">
        <v>11522</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11523</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11524</v>
      </c>
    </row>
    <row r="147" spans="1:16" ht="12.75" customHeight="1" x14ac:dyDescent="0.2">
      <c r="E147" s="34" t="s">
        <v>59</v>
      </c>
    </row>
    <row r="148" spans="1:16" ht="12.75" customHeight="1" x14ac:dyDescent="0.2">
      <c r="A148" t="s">
        <v>52</v>
      </c>
      <c r="B148" s="10" t="s">
        <v>204</v>
      </c>
      <c r="C148" s="10" t="s">
        <v>11525</v>
      </c>
      <c r="D148" t="s">
        <v>5</v>
      </c>
      <c r="E148" s="29" t="s">
        <v>11526</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11527</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11528</v>
      </c>
    </row>
    <row r="155" spans="1:16" ht="12.75" customHeight="1" x14ac:dyDescent="0.2">
      <c r="E155" s="34" t="s">
        <v>59</v>
      </c>
    </row>
    <row r="156" spans="1:16" ht="12.75" customHeight="1" x14ac:dyDescent="0.2">
      <c r="A156" t="s">
        <v>52</v>
      </c>
      <c r="B156" s="10" t="s">
        <v>210</v>
      </c>
      <c r="C156" s="10" t="s">
        <v>11529</v>
      </c>
      <c r="D156" t="s">
        <v>5</v>
      </c>
      <c r="E156" s="29" t="s">
        <v>11530</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11531</v>
      </c>
    </row>
    <row r="159" spans="1:16" ht="12.75" customHeight="1" x14ac:dyDescent="0.2">
      <c r="E159" s="34" t="s">
        <v>59</v>
      </c>
    </row>
    <row r="160" spans="1:16" ht="12.75" customHeight="1" x14ac:dyDescent="0.2">
      <c r="A160" t="s">
        <v>52</v>
      </c>
      <c r="B160" s="10" t="s">
        <v>213</v>
      </c>
      <c r="C160" s="10" t="s">
        <v>9394</v>
      </c>
      <c r="D160" t="s">
        <v>5</v>
      </c>
      <c r="E160" s="29" t="s">
        <v>9395</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11532</v>
      </c>
      <c r="D164" t="s">
        <v>5</v>
      </c>
      <c r="E164" s="29" t="s">
        <v>11533</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11534</v>
      </c>
      <c r="D168" t="s">
        <v>5</v>
      </c>
      <c r="E168" s="29" t="s">
        <v>11535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11536</v>
      </c>
      <c r="D172" t="s">
        <v>5</v>
      </c>
      <c r="E172" s="29" t="s">
        <v>11537</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11538</v>
      </c>
      <c r="D180" t="s">
        <v>5</v>
      </c>
      <c r="E180" s="29" t="s">
        <v>11539</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5656</v>
      </c>
      <c r="D196" t="s">
        <v>5</v>
      </c>
      <c r="E196" s="29" t="s">
        <v>5657</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11540</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11543</v>
      </c>
      <c r="E8" s="26" t="s">
        <v>11544</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11545</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11145</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11546</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10181</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11547</v>
      </c>
    </row>
    <row r="29" spans="1:16" ht="12.75" customHeight="1" x14ac:dyDescent="0.2">
      <c r="E29" s="34" t="s">
        <v>59</v>
      </c>
    </row>
    <row r="30" spans="1:16" ht="12.75" customHeight="1" x14ac:dyDescent="0.2">
      <c r="A30" t="s">
        <v>52</v>
      </c>
      <c r="B30" s="10" t="s">
        <v>78</v>
      </c>
      <c r="C30" s="10" t="s">
        <v>11364</v>
      </c>
      <c r="D30" t="s">
        <v>5</v>
      </c>
      <c r="E30" s="29" t="s">
        <v>11298</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11548</v>
      </c>
    </row>
    <row r="33" spans="1:16" ht="12.75" customHeight="1" x14ac:dyDescent="0.2">
      <c r="E33" s="34" t="s">
        <v>11299</v>
      </c>
    </row>
    <row r="34" spans="1:16" ht="12.75" customHeight="1" x14ac:dyDescent="0.2">
      <c r="A34" t="s">
        <v>52</v>
      </c>
      <c r="B34" s="10" t="s">
        <v>81</v>
      </c>
      <c r="C34" s="10" t="s">
        <v>11366</v>
      </c>
      <c r="D34" t="s">
        <v>5</v>
      </c>
      <c r="E34" s="29" t="s">
        <v>11301</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11549</v>
      </c>
    </row>
    <row r="37" spans="1:16" ht="12.75" customHeight="1" x14ac:dyDescent="0.2">
      <c r="E37" s="34" t="s">
        <v>11303</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11550</v>
      </c>
    </row>
    <row r="42" spans="1:16" ht="12.75" customHeight="1" x14ac:dyDescent="0.2">
      <c r="E42" s="34" t="s">
        <v>1033</v>
      </c>
    </row>
    <row r="43" spans="1:16" ht="12.75" customHeight="1" x14ac:dyDescent="0.2">
      <c r="A43" t="s">
        <v>52</v>
      </c>
      <c r="B43" s="10" t="s">
        <v>87</v>
      </c>
      <c r="C43" s="10" t="s">
        <v>11305</v>
      </c>
      <c r="D43" t="s">
        <v>5</v>
      </c>
      <c r="E43" s="29" t="s">
        <v>11306</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11551</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11307</v>
      </c>
      <c r="D55" t="s">
        <v>5</v>
      </c>
      <c r="E55" s="29" t="s">
        <v>11308</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10991</v>
      </c>
    </row>
    <row r="58" spans="1:16" ht="12.75" customHeight="1" x14ac:dyDescent="0.2">
      <c r="E58" s="34" t="s">
        <v>11309</v>
      </c>
    </row>
    <row r="59" spans="1:16" ht="12.75" customHeight="1" x14ac:dyDescent="0.2">
      <c r="A59" t="s">
        <v>52</v>
      </c>
      <c r="B59" s="10" t="s">
        <v>97</v>
      </c>
      <c r="C59" s="10" t="s">
        <v>11552</v>
      </c>
      <c r="D59" t="s">
        <v>5</v>
      </c>
      <c r="E59" s="29" t="s">
        <v>11553</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11378</v>
      </c>
      <c r="D63" t="s">
        <v>5</v>
      </c>
      <c r="E63" s="29" t="s">
        <v>11379</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11554</v>
      </c>
      <c r="D67" t="s">
        <v>5</v>
      </c>
      <c r="E67" s="29" t="s">
        <v>11555</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11556</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10997</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11310</v>
      </c>
      <c r="D87" t="s">
        <v>5</v>
      </c>
      <c r="E87" s="29" t="s">
        <v>11384</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11385</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11557</v>
      </c>
      <c r="D95" t="s">
        <v>5</v>
      </c>
      <c r="E95" s="29" t="s">
        <v>11558</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11559</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11560</v>
      </c>
      <c r="D112" t="s">
        <v>5</v>
      </c>
      <c r="E112" s="29" t="s">
        <v>11561</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11562</v>
      </c>
      <c r="D116" t="s">
        <v>5</v>
      </c>
      <c r="E116" s="29" t="s">
        <v>11563</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11564</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11565</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11565</v>
      </c>
    </row>
    <row r="127" spans="1:16" ht="12.75" customHeight="1" x14ac:dyDescent="0.2">
      <c r="E127" s="34" t="s">
        <v>1033</v>
      </c>
    </row>
    <row r="128" spans="1:16" ht="12.75" customHeight="1" x14ac:dyDescent="0.2">
      <c r="A128" t="s">
        <v>52</v>
      </c>
      <c r="B128" s="10" t="s">
        <v>183</v>
      </c>
      <c r="C128" s="10" t="s">
        <v>11566</v>
      </c>
      <c r="D128" t="s">
        <v>5</v>
      </c>
      <c r="E128" s="29" t="s">
        <v>11567</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11568</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11569</v>
      </c>
      <c r="D168" t="s">
        <v>5</v>
      </c>
      <c r="E168" s="29" t="s">
        <v>11570</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11571</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11572</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11573</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11576</v>
      </c>
      <c r="E8" s="26" t="s">
        <v>11577</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5609</v>
      </c>
      <c r="D10" t="s">
        <v>5</v>
      </c>
      <c r="E10" s="29" t="s">
        <v>5146</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11578</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11579</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11580</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11060</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11581</v>
      </c>
    </row>
    <row r="37" spans="1:16" ht="12.75" customHeight="1" x14ac:dyDescent="0.2">
      <c r="E37" s="34" t="s">
        <v>59</v>
      </c>
    </row>
    <row r="38" spans="1:16" ht="12.75" customHeight="1" x14ac:dyDescent="0.2">
      <c r="A38" t="s">
        <v>52</v>
      </c>
      <c r="B38" s="10" t="s">
        <v>87</v>
      </c>
      <c r="C38" s="10" t="s">
        <v>11499</v>
      </c>
      <c r="D38" t="s">
        <v>5</v>
      </c>
      <c r="E38" s="29" t="s">
        <v>11500</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11582</v>
      </c>
    </row>
    <row r="41" spans="1:16" ht="12.75" customHeight="1" x14ac:dyDescent="0.2">
      <c r="E41" s="34" t="s">
        <v>59</v>
      </c>
    </row>
    <row r="42" spans="1:16" ht="12.75" customHeight="1" x14ac:dyDescent="0.2">
      <c r="A42" t="s">
        <v>52</v>
      </c>
      <c r="B42" s="10" t="s">
        <v>90</v>
      </c>
      <c r="C42" s="10" t="s">
        <v>11501</v>
      </c>
      <c r="D42" t="s">
        <v>5</v>
      </c>
      <c r="E42" s="29" t="s">
        <v>11502</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11583</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9361</v>
      </c>
    </row>
    <row r="58" spans="1:16" ht="12.75" customHeight="1" x14ac:dyDescent="0.2">
      <c r="E58" s="34" t="s">
        <v>59</v>
      </c>
    </row>
    <row r="59" spans="1:16" ht="12.75" customHeight="1" x14ac:dyDescent="0.2">
      <c r="A59" t="s">
        <v>52</v>
      </c>
      <c r="B59" s="10" t="s">
        <v>99</v>
      </c>
      <c r="C59" s="10" t="s">
        <v>11305</v>
      </c>
      <c r="D59" t="s">
        <v>5</v>
      </c>
      <c r="E59" s="29" t="s">
        <v>11306</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11579</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11584</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11503</v>
      </c>
      <c r="D75" t="s">
        <v>5</v>
      </c>
      <c r="E75" s="29" t="s">
        <v>11311</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11314</v>
      </c>
      <c r="D80" t="s">
        <v>5</v>
      </c>
      <c r="E80" s="29" t="s">
        <v>11315</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11585</v>
      </c>
    </row>
    <row r="83" spans="1:16" ht="12.75" customHeight="1" x14ac:dyDescent="0.2">
      <c r="E83" s="34" t="s">
        <v>59</v>
      </c>
    </row>
    <row r="84" spans="1:16" ht="12.75" customHeight="1" x14ac:dyDescent="0.2">
      <c r="A84" t="s">
        <v>52</v>
      </c>
      <c r="B84" s="10" t="s">
        <v>161</v>
      </c>
      <c r="C84" s="10" t="s">
        <v>11320</v>
      </c>
      <c r="D84" t="s">
        <v>5</v>
      </c>
      <c r="E84" s="29" t="s">
        <v>11321</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11586</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5658</v>
      </c>
      <c r="D120" t="s">
        <v>5</v>
      </c>
      <c r="E120" s="29" t="s">
        <v>5659</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5660</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11587</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5219</v>
      </c>
      <c r="D133" t="s">
        <v>5</v>
      </c>
      <c r="E133" s="29" t="s">
        <v>5220</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5623</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11590</v>
      </c>
      <c r="E8" s="26" t="s">
        <v>11591</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10992</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11592</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11593</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11499</v>
      </c>
      <c r="D30" t="s">
        <v>5</v>
      </c>
      <c r="E30" s="29" t="s">
        <v>11500</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11594</v>
      </c>
    </row>
    <row r="33" spans="1:16" ht="12.75" customHeight="1" x14ac:dyDescent="0.2">
      <c r="E33" s="34" t="s">
        <v>59</v>
      </c>
    </row>
    <row r="34" spans="1:16" ht="12.75" customHeight="1" x14ac:dyDescent="0.2">
      <c r="A34" t="s">
        <v>52</v>
      </c>
      <c r="B34" s="10" t="s">
        <v>78</v>
      </c>
      <c r="C34" s="10" t="s">
        <v>11501</v>
      </c>
      <c r="D34" t="s">
        <v>5</v>
      </c>
      <c r="E34" s="29" t="s">
        <v>11502</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11595</v>
      </c>
      <c r="D38" t="s">
        <v>5</v>
      </c>
      <c r="E38" s="29" t="s">
        <v>11596</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11597</v>
      </c>
    </row>
    <row r="41" spans="1:16" ht="12.75" customHeight="1" x14ac:dyDescent="0.2">
      <c r="E41" s="34" t="s">
        <v>11598</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11599</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11599</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11503</v>
      </c>
      <c r="D75" t="s">
        <v>5</v>
      </c>
      <c r="E75" s="29" t="s">
        <v>11311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11312</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11600</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11601</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11602</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11603</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11604</v>
      </c>
      <c r="D112" t="s">
        <v>5</v>
      </c>
      <c r="E112" s="29" t="s">
        <v>11605</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11508</v>
      </c>
      <c r="D116" t="s">
        <v>5</v>
      </c>
      <c r="E116" s="29" t="s">
        <v>11509</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11606</v>
      </c>
      <c r="D120" t="s">
        <v>5</v>
      </c>
      <c r="E120" s="29" t="s">
        <v>11607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11513</v>
      </c>
      <c r="D124" t="s">
        <v>5</v>
      </c>
      <c r="E124" s="29" t="s">
        <v>11514</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11516</v>
      </c>
      <c r="D128" t="s">
        <v>5</v>
      </c>
      <c r="E128" s="29" t="s">
        <v>11517</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5656</v>
      </c>
      <c r="D140" t="s">
        <v>5</v>
      </c>
      <c r="E140" s="29" t="s">
        <v>5657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11608</v>
      </c>
      <c r="D164" t="s">
        <v>5</v>
      </c>
      <c r="E164" s="29" t="s">
        <v>11609</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11336</v>
      </c>
      <c r="D168" t="s">
        <v>5</v>
      </c>
      <c r="E168" s="29" t="s">
        <v>11337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11610</v>
      </c>
      <c r="D172" t="s">
        <v>5</v>
      </c>
      <c r="E172" s="29" t="s">
        <v>11611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5658</v>
      </c>
      <c r="D176" t="s">
        <v>5</v>
      </c>
      <c r="E176" s="29" t="s">
        <v>5659</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5660</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11587</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11614</v>
      </c>
      <c r="E8" s="26" t="s">
        <v>11615</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5609</v>
      </c>
      <c r="D10" t="s">
        <v>5</v>
      </c>
      <c r="E10" s="29" t="s">
        <v>5146</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11616</v>
      </c>
      <c r="D14" t="s">
        <v>5</v>
      </c>
      <c r="E14" s="29" t="s">
        <v>11617</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5747</v>
      </c>
      <c r="D18" t="s">
        <v>5</v>
      </c>
      <c r="E18" s="29" t="s">
        <v>5748</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11618</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10809</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11619</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8143</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11620</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10809</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11620</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11620</v>
      </c>
    </row>
    <row r="58" spans="1:16" ht="12.75" customHeight="1" x14ac:dyDescent="0.2">
      <c r="E58" s="34" t="s">
        <v>59</v>
      </c>
    </row>
    <row r="59" spans="1:16" ht="12.75" customHeight="1" x14ac:dyDescent="0.2">
      <c r="A59" t="s">
        <v>52</v>
      </c>
      <c r="B59" s="10" t="s">
        <v>93</v>
      </c>
      <c r="C59" s="10" t="s">
        <v>11307</v>
      </c>
      <c r="D59" t="s">
        <v>5</v>
      </c>
      <c r="E59" s="29" t="s">
        <v>11308</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11309</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10809</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11621</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11622</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11623</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10809</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11624</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11625</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11629</v>
      </c>
    </row>
    <row r="123" spans="1:16" ht="12.75" customHeight="1" x14ac:dyDescent="0.2">
      <c r="E123" s="34" t="s">
        <v>1033</v>
      </c>
    </row>
    <row r="124" spans="1:16" ht="12.75" customHeight="1" x14ac:dyDescent="0.2">
      <c r="A124" t="s">
        <v>52</v>
      </c>
      <c r="B124" s="10" t="s">
        <v>174</v>
      </c>
      <c r="C124" s="10" t="s">
        <v>11630</v>
      </c>
      <c r="D124" t="s">
        <v>5</v>
      </c>
      <c r="E124" s="29" t="s">
        <v>11631</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11632</v>
      </c>
      <c r="D128" t="s">
        <v>5</v>
      </c>
      <c r="E128" s="29" t="s">
        <v>11633</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11634</v>
      </c>
      <c r="D132" t="s">
        <v>5</v>
      </c>
      <c r="E132" s="29" t="s">
        <v>11635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11636</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11637</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11640</v>
      </c>
      <c r="E8" s="26" t="s">
        <v>11641</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10809</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11642</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11643</v>
      </c>
    </row>
    <row r="25" spans="1:16" ht="12.75" customHeight="1" x14ac:dyDescent="0.2">
      <c r="E25" s="34" t="s">
        <v>59</v>
      </c>
    </row>
    <row r="26" spans="1:16" ht="12.75" customHeight="1" x14ac:dyDescent="0.2">
      <c r="A26" t="s">
        <v>52</v>
      </c>
      <c r="B26" s="10" t="s">
        <v>78</v>
      </c>
      <c r="C26" s="10" t="s">
        <v>11499</v>
      </c>
      <c r="D26" t="s">
        <v>5</v>
      </c>
      <c r="E26" s="29" t="s">
        <v>11500</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10207</v>
      </c>
    </row>
    <row r="29" spans="1:16" ht="12.75" customHeight="1" x14ac:dyDescent="0.2">
      <c r="E29" s="34" t="s">
        <v>59</v>
      </c>
    </row>
    <row r="30" spans="1:16" ht="12.75" customHeight="1" x14ac:dyDescent="0.2">
      <c r="A30" t="s">
        <v>52</v>
      </c>
      <c r="B30" s="10" t="s">
        <v>81</v>
      </c>
      <c r="C30" s="10" t="s">
        <v>11501</v>
      </c>
      <c r="D30" t="s">
        <v>5</v>
      </c>
      <c r="E30" s="29" t="s">
        <v>11502</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11595</v>
      </c>
      <c r="D34" t="s">
        <v>5</v>
      </c>
      <c r="E34" s="29" t="s">
        <v>11596</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11598</v>
      </c>
    </row>
    <row r="38" spans="1:16" ht="12.75" customHeight="1" x14ac:dyDescent="0.2">
      <c r="A38" t="s">
        <v>52</v>
      </c>
      <c r="B38" s="10" t="s">
        <v>87</v>
      </c>
      <c r="C38" s="10" t="s">
        <v>10585</v>
      </c>
      <c r="D38" t="s">
        <v>5</v>
      </c>
      <c r="E38" s="29" t="s">
        <v>10586</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11644</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11144</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11645</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11187</v>
      </c>
    </row>
    <row r="54" spans="1:16" ht="12.75" customHeight="1" x14ac:dyDescent="0.2">
      <c r="E54" s="34" t="s">
        <v>59</v>
      </c>
    </row>
    <row r="55" spans="1:16" ht="12.75" customHeight="1" x14ac:dyDescent="0.2">
      <c r="A55" t="s">
        <v>52</v>
      </c>
      <c r="B55" s="10" t="s">
        <v>97</v>
      </c>
      <c r="C55" s="10" t="s">
        <v>11305</v>
      </c>
      <c r="D55" t="s">
        <v>5</v>
      </c>
      <c r="E55" s="29" t="s">
        <v>11306</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11646</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11503</v>
      </c>
      <c r="D67" t="s">
        <v>5</v>
      </c>
      <c r="E67" s="29" t="s">
        <v>11311</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11312</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11620</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11647</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11648</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11649</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11650</v>
      </c>
    </row>
    <row r="99" spans="1:16" ht="12.75" customHeight="1" x14ac:dyDescent="0.2">
      <c r="E99" s="34" t="s">
        <v>59</v>
      </c>
    </row>
    <row r="100" spans="1:16" ht="12.75" customHeight="1" x14ac:dyDescent="0.2">
      <c r="A100" t="s">
        <v>52</v>
      </c>
      <c r="B100" s="10" t="s">
        <v>165</v>
      </c>
      <c r="C100" s="10" t="s">
        <v>11314</v>
      </c>
      <c r="D100" t="s">
        <v>5</v>
      </c>
      <c r="E100" s="29" t="s">
        <v>11315</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11651</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11320</v>
      </c>
      <c r="D116" t="s">
        <v>5</v>
      </c>
      <c r="E116" s="29" t="s">
        <v>11321</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11652</v>
      </c>
    </row>
    <row r="127" spans="1:16" ht="12.75" customHeight="1" x14ac:dyDescent="0.2">
      <c r="E127" s="34" t="s">
        <v>59</v>
      </c>
    </row>
    <row r="128" spans="1:16" ht="12.75" customHeight="1" x14ac:dyDescent="0.2">
      <c r="A128" t="s">
        <v>52</v>
      </c>
      <c r="B128" s="10" t="s">
        <v>186</v>
      </c>
      <c r="C128" s="10" t="s">
        <v>11653</v>
      </c>
      <c r="D128" t="s">
        <v>5</v>
      </c>
      <c r="E128" s="29" t="s">
        <v>11654</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11655</v>
      </c>
    </row>
    <row r="131" spans="1:16" ht="12.75" customHeight="1" x14ac:dyDescent="0.2">
      <c r="E131" s="34" t="s">
        <v>59</v>
      </c>
    </row>
    <row r="132" spans="1:16" ht="12.75" customHeight="1" x14ac:dyDescent="0.2">
      <c r="A132" t="s">
        <v>52</v>
      </c>
      <c r="B132" s="10" t="s">
        <v>189</v>
      </c>
      <c r="C132" s="10" t="s">
        <v>11508</v>
      </c>
      <c r="D132" t="s">
        <v>5</v>
      </c>
      <c r="E132" s="29" t="s">
        <v>11509</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11655</v>
      </c>
    </row>
    <row r="135" spans="1:16" ht="12.75" customHeight="1" x14ac:dyDescent="0.2">
      <c r="E135" s="34" t="s">
        <v>59</v>
      </c>
    </row>
    <row r="136" spans="1:16" ht="12.75" customHeight="1" x14ac:dyDescent="0.2">
      <c r="A136" t="s">
        <v>52</v>
      </c>
      <c r="B136" s="10" t="s">
        <v>192</v>
      </c>
      <c r="C136" s="10" t="s">
        <v>11656</v>
      </c>
      <c r="D136" t="s">
        <v>5</v>
      </c>
      <c r="E136" s="29" t="s">
        <v>11657</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11658</v>
      </c>
    </row>
    <row r="139" spans="1:16" ht="12.75" customHeight="1" x14ac:dyDescent="0.2">
      <c r="E139" s="34" t="s">
        <v>59</v>
      </c>
    </row>
    <row r="140" spans="1:16" ht="12.75" customHeight="1" x14ac:dyDescent="0.2">
      <c r="A140" t="s">
        <v>52</v>
      </c>
      <c r="B140" s="10" t="s">
        <v>195</v>
      </c>
      <c r="C140" s="10" t="s">
        <v>11606</v>
      </c>
      <c r="D140" t="s">
        <v>5</v>
      </c>
      <c r="E140" s="29" t="s">
        <v>11607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11511</v>
      </c>
      <c r="D144" t="s">
        <v>5</v>
      </c>
      <c r="E144" s="29" t="s">
        <v>11512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11659</v>
      </c>
    </row>
    <row r="147" spans="1:16" ht="12.75" customHeight="1" x14ac:dyDescent="0.2">
      <c r="E147" s="34" t="s">
        <v>59</v>
      </c>
    </row>
    <row r="148" spans="1:16" ht="12.75" customHeight="1" x14ac:dyDescent="0.2">
      <c r="A148" t="s">
        <v>52</v>
      </c>
      <c r="B148" s="10" t="s">
        <v>201</v>
      </c>
      <c r="C148" s="10" t="s">
        <v>11660</v>
      </c>
      <c r="D148" t="s">
        <v>5</v>
      </c>
      <c r="E148" s="29" t="s">
        <v>11661</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11662</v>
      </c>
    </row>
    <row r="151" spans="1:16" ht="12.75" customHeight="1" x14ac:dyDescent="0.2">
      <c r="E151" s="34" t="s">
        <v>59</v>
      </c>
    </row>
    <row r="152" spans="1:16" ht="12.75" customHeight="1" x14ac:dyDescent="0.2">
      <c r="A152" t="s">
        <v>52</v>
      </c>
      <c r="B152" s="10" t="s">
        <v>204</v>
      </c>
      <c r="C152" s="10" t="s">
        <v>11513</v>
      </c>
      <c r="D152" t="s">
        <v>5</v>
      </c>
      <c r="E152" s="29" t="s">
        <v>11514</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11663</v>
      </c>
    </row>
    <row r="155" spans="1:16" ht="12.75" customHeight="1" x14ac:dyDescent="0.2">
      <c r="E155" s="34" t="s">
        <v>59</v>
      </c>
    </row>
    <row r="156" spans="1:16" ht="12.75" customHeight="1" x14ac:dyDescent="0.2">
      <c r="A156" t="s">
        <v>52</v>
      </c>
      <c r="B156" s="10" t="s">
        <v>207</v>
      </c>
      <c r="C156" s="10" t="s">
        <v>11516</v>
      </c>
      <c r="D156" t="s">
        <v>5</v>
      </c>
      <c r="E156" s="29" t="s">
        <v>11517</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11664</v>
      </c>
    </row>
    <row r="159" spans="1:16" ht="12.75" customHeight="1" x14ac:dyDescent="0.2">
      <c r="E159" s="34" t="s">
        <v>59</v>
      </c>
    </row>
    <row r="160" spans="1:16" ht="12.75" customHeight="1" x14ac:dyDescent="0.2">
      <c r="A160" t="s">
        <v>52</v>
      </c>
      <c r="B160" s="10" t="s">
        <v>210</v>
      </c>
      <c r="C160" s="10" t="s">
        <v>11442</v>
      </c>
      <c r="D160" t="s">
        <v>5</v>
      </c>
      <c r="E160" s="29" t="s">
        <v>11443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11665</v>
      </c>
      <c r="D164" t="s">
        <v>5</v>
      </c>
      <c r="E164" s="29" t="s">
        <v>11666</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11667</v>
      </c>
      <c r="D168" t="s">
        <v>5</v>
      </c>
      <c r="E168" s="29" t="s">
        <v>11668</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11669</v>
      </c>
      <c r="D172" t="s">
        <v>5</v>
      </c>
      <c r="E172" s="29" t="s">
        <v>11670</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11671</v>
      </c>
      <c r="D176" t="s">
        <v>5</v>
      </c>
      <c r="E176" s="29" t="s">
        <v>11672</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5656</v>
      </c>
      <c r="D192" t="s">
        <v>5</v>
      </c>
      <c r="E192" s="29" t="s">
        <v>5657</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11608</v>
      </c>
      <c r="D216" t="s">
        <v>5</v>
      </c>
      <c r="E216" s="29" t="s">
        <v>11609</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11336</v>
      </c>
      <c r="D220" t="s">
        <v>5</v>
      </c>
      <c r="E220" s="29" t="s">
        <v>11337</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5658</v>
      </c>
      <c r="D224" t="s">
        <v>5</v>
      </c>
      <c r="E224" s="29" t="s">
        <v>5659</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5660</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11673</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11674</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11677</v>
      </c>
      <c r="E8" s="26" t="s">
        <v>11678</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11679</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11680</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11681</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11680</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11682</v>
      </c>
    </row>
    <row r="29" spans="1:16" ht="12.75" customHeight="1" x14ac:dyDescent="0.2">
      <c r="E29" s="34" t="s">
        <v>59</v>
      </c>
    </row>
    <row r="30" spans="1:16" ht="12.75" customHeight="1" x14ac:dyDescent="0.2">
      <c r="A30" t="s">
        <v>52</v>
      </c>
      <c r="B30" s="10" t="s">
        <v>81</v>
      </c>
      <c r="C30" s="10" t="s">
        <v>11364</v>
      </c>
      <c r="D30" t="s">
        <v>5</v>
      </c>
      <c r="E30" s="29" t="s">
        <v>11298</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11299</v>
      </c>
    </row>
    <row r="34" spans="1:16" ht="12.75" customHeight="1" x14ac:dyDescent="0.2">
      <c r="A34" t="s">
        <v>52</v>
      </c>
      <c r="B34" s="10" t="s">
        <v>84</v>
      </c>
      <c r="C34" s="10" t="s">
        <v>11366</v>
      </c>
      <c r="D34" t="s">
        <v>5</v>
      </c>
      <c r="E34" s="29" t="s">
        <v>11301</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11303</v>
      </c>
    </row>
    <row r="38" spans="1:16" ht="12.75" customHeight="1" x14ac:dyDescent="0.2">
      <c r="A38" t="s">
        <v>52</v>
      </c>
      <c r="B38" s="10" t="s">
        <v>87</v>
      </c>
      <c r="C38" s="10" t="s">
        <v>11683</v>
      </c>
      <c r="D38" t="s">
        <v>5</v>
      </c>
      <c r="E38" s="29" t="s">
        <v>11684</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11685</v>
      </c>
    </row>
    <row r="41" spans="1:16" ht="12.75" customHeight="1" x14ac:dyDescent="0.2">
      <c r="E41" s="34" t="s">
        <v>59</v>
      </c>
    </row>
    <row r="42" spans="1:16" ht="12.75" customHeight="1" x14ac:dyDescent="0.2">
      <c r="A42" t="s">
        <v>52</v>
      </c>
      <c r="B42" s="10" t="s">
        <v>90</v>
      </c>
      <c r="C42" s="10" t="s">
        <v>11686</v>
      </c>
      <c r="D42" t="s">
        <v>5</v>
      </c>
      <c r="E42" s="29" t="s">
        <v>4292</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5182</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11687</v>
      </c>
    </row>
    <row r="50" spans="1:16" ht="12.75" customHeight="1" x14ac:dyDescent="0.2">
      <c r="E50" s="34" t="s">
        <v>1033</v>
      </c>
    </row>
    <row r="51" spans="1:16" ht="12.75" customHeight="1" x14ac:dyDescent="0.2">
      <c r="A51" t="s">
        <v>52</v>
      </c>
      <c r="B51" s="10" t="s">
        <v>95</v>
      </c>
      <c r="C51" s="10" t="s">
        <v>11305</v>
      </c>
      <c r="D51" t="s">
        <v>5</v>
      </c>
      <c r="E51" s="29" t="s">
        <v>11306</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11688</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11689</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11157</v>
      </c>
    </row>
    <row r="62" spans="1:16" ht="12.75" customHeight="1" x14ac:dyDescent="0.2">
      <c r="E62" s="34" t="s">
        <v>1033</v>
      </c>
    </row>
    <row r="63" spans="1:16" ht="12.75" customHeight="1" x14ac:dyDescent="0.2">
      <c r="A63" t="s">
        <v>52</v>
      </c>
      <c r="B63" s="10" t="s">
        <v>101</v>
      </c>
      <c r="C63" s="10" t="s">
        <v>11307</v>
      </c>
      <c r="D63" t="s">
        <v>5</v>
      </c>
      <c r="E63" s="29" t="s">
        <v>11308</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11690</v>
      </c>
    </row>
    <row r="66" spans="1:16" ht="12.75" customHeight="1" x14ac:dyDescent="0.2">
      <c r="E66" s="34" t="s">
        <v>11309</v>
      </c>
    </row>
    <row r="67" spans="1:16" ht="12.75" customHeight="1" x14ac:dyDescent="0.2">
      <c r="A67" t="s">
        <v>52</v>
      </c>
      <c r="B67" s="10" t="s">
        <v>104</v>
      </c>
      <c r="C67" s="10" t="s">
        <v>11378</v>
      </c>
      <c r="D67" t="s">
        <v>5</v>
      </c>
      <c r="E67" s="29" t="s">
        <v>11379</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11554</v>
      </c>
      <c r="D71" t="s">
        <v>5</v>
      </c>
      <c r="E71" s="29" t="s">
        <v>11555</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11691</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11692</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11453</v>
      </c>
    </row>
    <row r="86" spans="1:16" ht="12.75" customHeight="1" x14ac:dyDescent="0.2">
      <c r="E86" s="34" t="s">
        <v>1033</v>
      </c>
    </row>
    <row r="87" spans="1:16" ht="12.75" customHeight="1" x14ac:dyDescent="0.2">
      <c r="A87" t="s">
        <v>52</v>
      </c>
      <c r="B87" s="10" t="s">
        <v>162</v>
      </c>
      <c r="C87" s="10" t="s">
        <v>11310</v>
      </c>
      <c r="D87" t="s">
        <v>5</v>
      </c>
      <c r="E87" s="29" t="s">
        <v>11384</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11385</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11313</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11693</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11694</v>
      </c>
    </row>
    <row r="107" spans="1:16" ht="12.75" customHeight="1" x14ac:dyDescent="0.2">
      <c r="E107" s="34" t="s">
        <v>1033</v>
      </c>
    </row>
    <row r="108" spans="1:16" ht="12.75" customHeight="1" x14ac:dyDescent="0.2">
      <c r="A108" t="s">
        <v>52</v>
      </c>
      <c r="B108" s="10" t="s">
        <v>171</v>
      </c>
      <c r="C108" s="10" t="s">
        <v>11560</v>
      </c>
      <c r="D108" t="s">
        <v>5</v>
      </c>
      <c r="E108" s="29" t="s">
        <v>11561</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11695</v>
      </c>
    </row>
    <row r="111" spans="1:16" ht="12.75" customHeight="1" x14ac:dyDescent="0.2">
      <c r="E111" s="34" t="s">
        <v>59</v>
      </c>
    </row>
    <row r="112" spans="1:16" ht="12.75" customHeight="1" x14ac:dyDescent="0.2">
      <c r="A112" t="s">
        <v>52</v>
      </c>
      <c r="B112" s="10" t="s">
        <v>174</v>
      </c>
      <c r="C112" s="10" t="s">
        <v>11562</v>
      </c>
      <c r="D112" t="s">
        <v>5</v>
      </c>
      <c r="E112" s="29" t="s">
        <v>11563</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11696</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11697</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11697</v>
      </c>
    </row>
    <row r="123" spans="1:16" ht="12.75" customHeight="1" x14ac:dyDescent="0.2">
      <c r="E123" s="34" t="s">
        <v>1033</v>
      </c>
    </row>
    <row r="124" spans="1:16" ht="12.75" customHeight="1" x14ac:dyDescent="0.2">
      <c r="A124" t="s">
        <v>52</v>
      </c>
      <c r="B124" s="10" t="s">
        <v>183</v>
      </c>
      <c r="C124" s="10" t="s">
        <v>11566</v>
      </c>
      <c r="D124" t="s">
        <v>5</v>
      </c>
      <c r="E124" s="29" t="s">
        <v>11567</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11698</v>
      </c>
    </row>
    <row r="127" spans="1:16" ht="12.75" customHeight="1" x14ac:dyDescent="0.2">
      <c r="E127" s="34" t="s">
        <v>11568</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11699</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10809</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11700</v>
      </c>
      <c r="D144" t="s">
        <v>5</v>
      </c>
      <c r="E144" s="29" t="s">
        <v>11701</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11702</v>
      </c>
    </row>
    <row r="148" spans="1:16" ht="12.75" customHeight="1" x14ac:dyDescent="0.2">
      <c r="A148" t="s">
        <v>52</v>
      </c>
      <c r="B148" s="10" t="s">
        <v>201</v>
      </c>
      <c r="C148" s="10" t="s">
        <v>11703</v>
      </c>
      <c r="D148" t="s">
        <v>5</v>
      </c>
      <c r="E148" s="29" t="s">
        <v>11704</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11702</v>
      </c>
    </row>
    <row r="152" spans="1:16" ht="12.75" customHeight="1" x14ac:dyDescent="0.2">
      <c r="A152" t="s">
        <v>52</v>
      </c>
      <c r="B152" s="10" t="s">
        <v>204</v>
      </c>
      <c r="C152" s="10" t="s">
        <v>11705</v>
      </c>
      <c r="D152" t="s">
        <v>5</v>
      </c>
      <c r="E152" s="29" t="s">
        <v>11706</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11707</v>
      </c>
    </row>
    <row r="156" spans="1:16" ht="12.75" customHeight="1" x14ac:dyDescent="0.2">
      <c r="A156" t="s">
        <v>52</v>
      </c>
      <c r="B156" s="10" t="s">
        <v>207</v>
      </c>
      <c r="C156" s="10" t="s">
        <v>11322</v>
      </c>
      <c r="D156" t="s">
        <v>5</v>
      </c>
      <c r="E156" s="29" t="s">
        <v>11323</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11708</v>
      </c>
      <c r="D160" t="s">
        <v>5</v>
      </c>
      <c r="E160" s="29" t="s">
        <v>11709</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11710</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11711</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11712</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11713</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11714</v>
      </c>
    </row>
    <row r="183" spans="1:16" ht="12.75" customHeight="1" x14ac:dyDescent="0.2">
      <c r="E183" s="34" t="s">
        <v>59</v>
      </c>
    </row>
    <row r="184" spans="1:16" ht="12.75" customHeight="1" x14ac:dyDescent="0.2">
      <c r="A184" t="s">
        <v>52</v>
      </c>
      <c r="B184" s="10" t="s">
        <v>229</v>
      </c>
      <c r="C184" s="10" t="s">
        <v>11569</v>
      </c>
      <c r="D184" t="s">
        <v>5</v>
      </c>
      <c r="E184" s="29" t="s">
        <v>11570</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11715</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11716</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11719</v>
      </c>
      <c r="E8" s="26" t="s">
        <v>11720</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11721</v>
      </c>
      <c r="D10" t="s">
        <v>5</v>
      </c>
      <c r="E10" s="29" t="s">
        <v>11722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11616</v>
      </c>
      <c r="D14" t="s">
        <v>5</v>
      </c>
      <c r="E14" s="29" t="s">
        <v>11617</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5609</v>
      </c>
      <c r="D18" t="s">
        <v>5</v>
      </c>
      <c r="E18" s="29" t="s">
        <v>5146</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11723</v>
      </c>
    </row>
    <row r="25" spans="1:16" ht="12.75" customHeight="1" x14ac:dyDescent="0.2">
      <c r="E25" s="34" t="s">
        <v>1033</v>
      </c>
    </row>
    <row r="26" spans="1:16" ht="12.75" customHeight="1" x14ac:dyDescent="0.2">
      <c r="A26" t="s">
        <v>52</v>
      </c>
      <c r="B26" s="10" t="s">
        <v>27</v>
      </c>
      <c r="C26" s="10" t="s">
        <v>11724</v>
      </c>
      <c r="D26" t="s">
        <v>5</v>
      </c>
      <c r="E26" s="29" t="s">
        <v>11725</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11726</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9406</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11619</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11727</v>
      </c>
    </row>
    <row r="41" spans="1:16" ht="12.75" customHeight="1" x14ac:dyDescent="0.2">
      <c r="E41" s="34" t="s">
        <v>1033</v>
      </c>
    </row>
    <row r="42" spans="1:16" ht="12.75" customHeight="1" x14ac:dyDescent="0.2">
      <c r="A42" t="s">
        <v>52</v>
      </c>
      <c r="B42" s="10" t="s">
        <v>81</v>
      </c>
      <c r="C42" s="10" t="s">
        <v>5747</v>
      </c>
      <c r="D42" t="s">
        <v>5</v>
      </c>
      <c r="E42" s="29" t="s">
        <v>5748</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11728</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11728</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11729</v>
      </c>
    </row>
    <row r="54" spans="1:16" ht="12.75" customHeight="1" x14ac:dyDescent="0.2">
      <c r="E54" s="34" t="s">
        <v>1033</v>
      </c>
    </row>
    <row r="55" spans="1:16" ht="12.75" customHeight="1" x14ac:dyDescent="0.2">
      <c r="A55" t="s">
        <v>52</v>
      </c>
      <c r="B55" s="10" t="s">
        <v>90</v>
      </c>
      <c r="C55" s="10" t="s">
        <v>11305</v>
      </c>
      <c r="D55" t="s">
        <v>5</v>
      </c>
      <c r="E55" s="29" t="s">
        <v>11306</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11730</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11729</v>
      </c>
    </row>
    <row r="66" spans="1:16" ht="12.75" customHeight="1" x14ac:dyDescent="0.2">
      <c r="E66" s="34" t="s">
        <v>59</v>
      </c>
    </row>
    <row r="67" spans="1:16" ht="12.75" customHeight="1" x14ac:dyDescent="0.2">
      <c r="A67" t="s">
        <v>52</v>
      </c>
      <c r="B67" s="10" t="s">
        <v>97</v>
      </c>
      <c r="C67" s="10" t="s">
        <v>11307</v>
      </c>
      <c r="D67" t="s">
        <v>5</v>
      </c>
      <c r="E67" s="29" t="s">
        <v>11308</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11309</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11731</v>
      </c>
      <c r="D79" t="s">
        <v>5</v>
      </c>
      <c r="E79" s="29" t="s">
        <v>11732</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11310</v>
      </c>
      <c r="D91" t="s">
        <v>5</v>
      </c>
      <c r="E91" s="29" t="s">
        <v>11311</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11312</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11733</v>
      </c>
      <c r="D104" t="s">
        <v>5</v>
      </c>
      <c r="E104" s="29" t="s">
        <v>11734</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11735</v>
      </c>
    </row>
    <row r="107" spans="1:16" ht="12.75" customHeight="1" x14ac:dyDescent="0.2">
      <c r="E107" s="34" t="s">
        <v>1033</v>
      </c>
    </row>
    <row r="108" spans="1:16" ht="12.75" customHeight="1" x14ac:dyDescent="0.2">
      <c r="A108" t="s">
        <v>52</v>
      </c>
      <c r="B108" s="10" t="s">
        <v>164</v>
      </c>
      <c r="C108" s="10" t="s">
        <v>11736</v>
      </c>
      <c r="D108" t="s">
        <v>5</v>
      </c>
      <c r="E108" s="29" t="s">
        <v>11737</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11738</v>
      </c>
      <c r="D112" t="s">
        <v>5</v>
      </c>
      <c r="E112" s="29" t="s">
        <v>11739</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11740</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11110</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11741</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11744</v>
      </c>
      <c r="E8" s="26" t="s">
        <v>11745</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5747</v>
      </c>
      <c r="D14" t="s">
        <v>5</v>
      </c>
      <c r="E14" s="29" t="s">
        <v>5748</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11746</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11747</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11748</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11749</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11750</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11746</v>
      </c>
    </row>
    <row r="37" spans="1:16" ht="12.75" customHeight="1" x14ac:dyDescent="0.2">
      <c r="E37" s="34" t="s">
        <v>59</v>
      </c>
    </row>
    <row r="38" spans="1:16" ht="12.75" customHeight="1" x14ac:dyDescent="0.2">
      <c r="A38" t="s">
        <v>52</v>
      </c>
      <c r="B38" s="10" t="s">
        <v>78</v>
      </c>
      <c r="C38" s="10" t="s">
        <v>11721</v>
      </c>
      <c r="D38" t="s">
        <v>5</v>
      </c>
      <c r="E38" s="29" t="s">
        <v>11722</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11751</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11751</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11552</v>
      </c>
      <c r="D59" t="s">
        <v>5</v>
      </c>
      <c r="E59" s="29" t="s">
        <v>11553</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11752</v>
      </c>
    </row>
    <row r="62" spans="1:16" ht="12.75" customHeight="1" x14ac:dyDescent="0.2">
      <c r="E62" s="34" t="s">
        <v>59</v>
      </c>
    </row>
    <row r="63" spans="1:16" ht="12.75" customHeight="1" x14ac:dyDescent="0.2">
      <c r="A63" t="s">
        <v>52</v>
      </c>
      <c r="B63" s="10" t="s">
        <v>95</v>
      </c>
      <c r="C63" s="10" t="s">
        <v>11307</v>
      </c>
      <c r="D63" t="s">
        <v>5</v>
      </c>
      <c r="E63" s="29" t="s">
        <v>11308</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11753</v>
      </c>
    </row>
    <row r="74" spans="1:16" ht="12.75" customHeight="1" x14ac:dyDescent="0.2">
      <c r="E74" s="34" t="s">
        <v>1033</v>
      </c>
    </row>
    <row r="75" spans="1:16" ht="12.75" customHeight="1" x14ac:dyDescent="0.2">
      <c r="A75" t="s">
        <v>52</v>
      </c>
      <c r="B75" s="10" t="s">
        <v>101</v>
      </c>
      <c r="C75" s="10" t="s">
        <v>11731</v>
      </c>
      <c r="D75" t="s">
        <v>5</v>
      </c>
      <c r="E75" s="29" t="s">
        <v>11732</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10809</v>
      </c>
    </row>
    <row r="90" spans="1:16" ht="12.75" customHeight="1" x14ac:dyDescent="0.2">
      <c r="E90" s="34" t="s">
        <v>59</v>
      </c>
    </row>
    <row r="91" spans="1:16" ht="12.75" customHeight="1" x14ac:dyDescent="0.2">
      <c r="A91" t="s">
        <v>52</v>
      </c>
      <c r="B91" s="10" t="s">
        <v>158</v>
      </c>
      <c r="C91" s="10" t="s">
        <v>11310</v>
      </c>
      <c r="D91" t="s">
        <v>5</v>
      </c>
      <c r="E91" s="29" t="s">
        <v>11311</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11754</v>
      </c>
    </row>
    <row r="94" spans="1:16" ht="12.75" customHeight="1" x14ac:dyDescent="0.2">
      <c r="E94" s="34" t="s">
        <v>11312</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11755</v>
      </c>
      <c r="D99" t="s">
        <v>5</v>
      </c>
      <c r="E99" s="29" t="s">
        <v>11756</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11313</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11757</v>
      </c>
      <c r="D104" t="s">
        <v>5</v>
      </c>
      <c r="E104" s="29" t="s">
        <v>11758</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11759</v>
      </c>
    </row>
    <row r="107" spans="1:16" ht="12.75" customHeight="1" x14ac:dyDescent="0.2">
      <c r="E107" s="34" t="s">
        <v>1033</v>
      </c>
    </row>
    <row r="108" spans="1:16" ht="12.75" customHeight="1" x14ac:dyDescent="0.2">
      <c r="A108" t="s">
        <v>52</v>
      </c>
      <c r="B108" s="10" t="s">
        <v>164</v>
      </c>
      <c r="C108" s="10" t="s">
        <v>11760</v>
      </c>
      <c r="D108" t="s">
        <v>5</v>
      </c>
      <c r="E108" s="29" t="s">
        <v>11761</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11762</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11763</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11764</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11765</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11766</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11767</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11768</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11769</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11772</v>
      </c>
      <c r="E8" s="26" t="s">
        <v>11773</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11774</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11775</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11776</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11777</v>
      </c>
    </row>
    <row r="33" spans="1:16" ht="12.75" customHeight="1" x14ac:dyDescent="0.2">
      <c r="E33" s="34" t="s">
        <v>59</v>
      </c>
    </row>
    <row r="34" spans="1:16" ht="12.75" customHeight="1" x14ac:dyDescent="0.2">
      <c r="A34" t="s">
        <v>52</v>
      </c>
      <c r="B34" s="10" t="s">
        <v>84</v>
      </c>
      <c r="C34" s="10" t="s">
        <v>11595</v>
      </c>
      <c r="D34" t="s">
        <v>5</v>
      </c>
      <c r="E34" s="29" t="s">
        <v>11596</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11597</v>
      </c>
    </row>
    <row r="37" spans="1:16" ht="12.75" customHeight="1" x14ac:dyDescent="0.2">
      <c r="E37" s="34" t="s">
        <v>11598</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11778</v>
      </c>
    </row>
    <row r="46" spans="1:16" ht="12.75" customHeight="1" x14ac:dyDescent="0.2">
      <c r="E46" s="34" t="s">
        <v>59</v>
      </c>
    </row>
    <row r="47" spans="1:16" ht="12.75" customHeight="1" x14ac:dyDescent="0.2">
      <c r="A47" t="s">
        <v>52</v>
      </c>
      <c r="B47" s="10" t="s">
        <v>93</v>
      </c>
      <c r="C47" s="10" t="s">
        <v>11305</v>
      </c>
      <c r="D47" t="s">
        <v>5</v>
      </c>
      <c r="E47" s="29" t="s">
        <v>11306</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11740</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11779</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11503</v>
      </c>
      <c r="D63" t="s">
        <v>5</v>
      </c>
      <c r="E63" s="29" t="s">
        <v>11311</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11312</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11780</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11781</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11216</v>
      </c>
    </row>
    <row r="91" spans="1:16" ht="12.75" customHeight="1" x14ac:dyDescent="0.2">
      <c r="E91" s="34" t="s">
        <v>59</v>
      </c>
    </row>
    <row r="92" spans="1:16" ht="12.75" customHeight="1" x14ac:dyDescent="0.2">
      <c r="A92" t="s">
        <v>52</v>
      </c>
      <c r="B92" s="10" t="s">
        <v>163</v>
      </c>
      <c r="C92" s="10" t="s">
        <v>11604</v>
      </c>
      <c r="D92" t="s">
        <v>5</v>
      </c>
      <c r="E92" s="29" t="s">
        <v>11605</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11508</v>
      </c>
      <c r="D96" t="s">
        <v>5</v>
      </c>
      <c r="E96" s="29" t="s">
        <v>11509</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11606</v>
      </c>
      <c r="D100" t="s">
        <v>5</v>
      </c>
      <c r="E100" s="29" t="s">
        <v>11607</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11513</v>
      </c>
      <c r="D104" t="s">
        <v>5</v>
      </c>
      <c r="E104" s="29" t="s">
        <v>11514</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11516</v>
      </c>
      <c r="D108" t="s">
        <v>5</v>
      </c>
      <c r="E108" s="29" t="s">
        <v>11517</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5656</v>
      </c>
      <c r="D120" t="s">
        <v>5</v>
      </c>
      <c r="E120" s="29" t="s">
        <v>5657</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11608</v>
      </c>
      <c r="D144" t="s">
        <v>5</v>
      </c>
      <c r="E144" s="29" t="s">
        <v>11609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11336</v>
      </c>
      <c r="D148" t="s">
        <v>5</v>
      </c>
      <c r="E148" s="29" t="s">
        <v>11337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5658</v>
      </c>
      <c r="D152" t="s">
        <v>5</v>
      </c>
      <c r="E152" s="29" t="s">
        <v>5659</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5660</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11587</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11499</v>
      </c>
      <c r="D165" t="s">
        <v>5</v>
      </c>
      <c r="E165" s="29" t="s">
        <v>11500</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11582</v>
      </c>
    </row>
    <row r="168" spans="1:16" ht="12.75" customHeight="1" x14ac:dyDescent="0.2">
      <c r="E168" s="34" t="s">
        <v>59</v>
      </c>
    </row>
    <row r="169" spans="1:16" ht="12.75" customHeight="1" x14ac:dyDescent="0.2">
      <c r="A169" t="s">
        <v>52</v>
      </c>
      <c r="B169" s="10" t="s">
        <v>64</v>
      </c>
      <c r="C169" s="10" t="s">
        <v>11501</v>
      </c>
      <c r="D169" t="s">
        <v>5</v>
      </c>
      <c r="E169" s="29" t="s">
        <v>11502</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11784</v>
      </c>
      <c r="E8" s="26" t="s">
        <v>11785</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5747</v>
      </c>
      <c r="D18" t="s">
        <v>5</v>
      </c>
      <c r="E18" s="29" t="s">
        <v>5748</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11786</v>
      </c>
    </row>
    <row r="25" spans="1:16" ht="12.75" customHeight="1" x14ac:dyDescent="0.2">
      <c r="E25" s="34" t="s">
        <v>59</v>
      </c>
    </row>
    <row r="26" spans="1:16" ht="12.75" customHeight="1" x14ac:dyDescent="0.2">
      <c r="A26" t="s">
        <v>52</v>
      </c>
      <c r="B26" s="10" t="s">
        <v>27</v>
      </c>
      <c r="C26" s="10" t="s">
        <v>11724</v>
      </c>
      <c r="D26" t="s">
        <v>5</v>
      </c>
      <c r="E26" s="29" t="s">
        <v>11725</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11786</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11787</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11788</v>
      </c>
    </row>
    <row r="50" spans="1:16" ht="12.75" customHeight="1" x14ac:dyDescent="0.2">
      <c r="E50" s="34" t="s">
        <v>1033</v>
      </c>
    </row>
    <row r="51" spans="1:16" ht="12.75" customHeight="1" x14ac:dyDescent="0.2">
      <c r="A51" t="s">
        <v>52</v>
      </c>
      <c r="B51" s="10" t="s">
        <v>87</v>
      </c>
      <c r="C51" s="10" t="s">
        <v>11305</v>
      </c>
      <c r="D51" t="s">
        <v>5</v>
      </c>
      <c r="E51" s="29" t="s">
        <v>11306</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11788</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11788</v>
      </c>
    </row>
    <row r="62" spans="1:16" ht="12.75" customHeight="1" x14ac:dyDescent="0.2">
      <c r="E62" s="34" t="s">
        <v>59</v>
      </c>
    </row>
    <row r="63" spans="1:16" ht="12.75" customHeight="1" x14ac:dyDescent="0.2">
      <c r="A63" t="s">
        <v>52</v>
      </c>
      <c r="B63" s="10" t="s">
        <v>95</v>
      </c>
      <c r="C63" s="10" t="s">
        <v>11307</v>
      </c>
      <c r="D63" t="s">
        <v>5</v>
      </c>
      <c r="E63" s="29" t="s">
        <v>11308</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11309</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11621</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11622</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11623</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11789</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11790</v>
      </c>
    </row>
    <row r="119" spans="1:16" ht="12.75" customHeight="1" x14ac:dyDescent="0.2">
      <c r="E119" s="34" t="s">
        <v>1033</v>
      </c>
    </row>
    <row r="120" spans="1:16" ht="12.75" customHeight="1" x14ac:dyDescent="0.2">
      <c r="A120" t="s">
        <v>52</v>
      </c>
      <c r="B120" s="10" t="s">
        <v>171</v>
      </c>
      <c r="C120" s="10" t="s">
        <v>11322</v>
      </c>
      <c r="D120" t="s">
        <v>5</v>
      </c>
      <c r="E120" s="29" t="s">
        <v>11323</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11791</v>
      </c>
    </row>
    <row r="123" spans="1:16" ht="12.75" customHeight="1" x14ac:dyDescent="0.2">
      <c r="E123" s="34" t="s">
        <v>1033</v>
      </c>
    </row>
    <row r="124" spans="1:16" ht="12.75" customHeight="1" x14ac:dyDescent="0.2">
      <c r="A124" t="s">
        <v>52</v>
      </c>
      <c r="B124" s="10" t="s">
        <v>174</v>
      </c>
      <c r="C124" s="10" t="s">
        <v>11627</v>
      </c>
      <c r="D124" t="s">
        <v>5</v>
      </c>
      <c r="E124" s="29" t="s">
        <v>11628</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11792</v>
      </c>
    </row>
    <row r="127" spans="1:16" ht="12.75" customHeight="1" x14ac:dyDescent="0.2">
      <c r="E127" s="34" t="s">
        <v>1033</v>
      </c>
    </row>
    <row r="128" spans="1:16" ht="12.75" customHeight="1" x14ac:dyDescent="0.2">
      <c r="A128" t="s">
        <v>52</v>
      </c>
      <c r="B128" s="10" t="s">
        <v>177</v>
      </c>
      <c r="C128" s="10" t="s">
        <v>11630</v>
      </c>
      <c r="D128" t="s">
        <v>5</v>
      </c>
      <c r="E128" s="29" t="s">
        <v>11631</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11632</v>
      </c>
      <c r="D132" t="s">
        <v>5</v>
      </c>
      <c r="E132" s="29" t="s">
        <v>11633</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11634</v>
      </c>
      <c r="D136" t="s">
        <v>5</v>
      </c>
      <c r="E136" s="29" t="s">
        <v>11635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11793</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11794</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11795</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11796</v>
      </c>
    </row>
    <row r="159" spans="1:16" ht="12.75" customHeight="1" x14ac:dyDescent="0.2">
      <c r="E159" s="34" t="s">
        <v>1033</v>
      </c>
    </row>
    <row r="160" spans="1:16" ht="12.75" customHeight="1" x14ac:dyDescent="0.2">
      <c r="A160" t="s">
        <v>52</v>
      </c>
      <c r="B160" s="10" t="s">
        <v>201</v>
      </c>
      <c r="C160" s="10" t="s">
        <v>11636</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11797</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11800</v>
      </c>
      <c r="E8" s="26" t="s">
        <v>11801</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11499</v>
      </c>
      <c r="D10" t="s">
        <v>5</v>
      </c>
      <c r="E10" s="29" t="s">
        <v>11500</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11802</v>
      </c>
    </row>
    <row r="13" spans="1:20" ht="12.75" customHeight="1" x14ac:dyDescent="0.2">
      <c r="E13" s="34" t="s">
        <v>59</v>
      </c>
    </row>
    <row r="14" spans="1:20" ht="12.75" customHeight="1" x14ac:dyDescent="0.2">
      <c r="A14" t="s">
        <v>52</v>
      </c>
      <c r="B14" s="10" t="s">
        <v>27</v>
      </c>
      <c r="C14" s="10" t="s">
        <v>11501</v>
      </c>
      <c r="D14" t="s">
        <v>5</v>
      </c>
      <c r="E14" s="29" t="s">
        <v>11502</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11803</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11804</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11805</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11777</v>
      </c>
    </row>
    <row r="38" spans="1:16" ht="12.75" customHeight="1" x14ac:dyDescent="0.2">
      <c r="E38" s="34" t="s">
        <v>59</v>
      </c>
    </row>
    <row r="39" spans="1:16" ht="12.75" customHeight="1" x14ac:dyDescent="0.2">
      <c r="A39" t="s">
        <v>52</v>
      </c>
      <c r="B39" s="10" t="s">
        <v>87</v>
      </c>
      <c r="C39" s="10" t="s">
        <v>11595</v>
      </c>
      <c r="D39" t="s">
        <v>5</v>
      </c>
      <c r="E39" s="29" t="s">
        <v>11596</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11806</v>
      </c>
    </row>
    <row r="42" spans="1:16" ht="12.75" customHeight="1" x14ac:dyDescent="0.2">
      <c r="E42" s="34" t="s">
        <v>11598</v>
      </c>
    </row>
    <row r="43" spans="1:16" ht="12.75" customHeight="1" x14ac:dyDescent="0.2">
      <c r="A43" t="s">
        <v>52</v>
      </c>
      <c r="B43" s="10" t="s">
        <v>90</v>
      </c>
      <c r="C43" s="10" t="s">
        <v>10585</v>
      </c>
      <c r="D43" t="s">
        <v>5</v>
      </c>
      <c r="E43" s="29" t="s">
        <v>10586</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11586</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11807</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11305</v>
      </c>
      <c r="D60" t="s">
        <v>5</v>
      </c>
      <c r="E60" s="29" t="s">
        <v>11306</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11807</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11503</v>
      </c>
      <c r="D80" t="s">
        <v>5</v>
      </c>
      <c r="E80" s="29" t="s">
        <v>11311</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11312</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11808</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11809</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11810</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11811</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11812</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11813</v>
      </c>
    </row>
    <row r="136" spans="1:16" ht="12.75" customHeight="1" x14ac:dyDescent="0.2">
      <c r="E136" s="34" t="s">
        <v>59</v>
      </c>
    </row>
    <row r="137" spans="1:16" ht="12.75" customHeight="1" x14ac:dyDescent="0.2">
      <c r="A137" t="s">
        <v>52</v>
      </c>
      <c r="B137" s="10" t="s">
        <v>192</v>
      </c>
      <c r="C137" s="10" t="s">
        <v>11653</v>
      </c>
      <c r="D137" t="s">
        <v>5</v>
      </c>
      <c r="E137" s="29" t="s">
        <v>11654</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11604</v>
      </c>
      <c r="D141" t="s">
        <v>5</v>
      </c>
      <c r="E141" s="29" t="s">
        <v>11605</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11508</v>
      </c>
      <c r="D145" t="s">
        <v>5</v>
      </c>
      <c r="E145" s="29" t="s">
        <v>11509</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11656</v>
      </c>
      <c r="D149" t="s">
        <v>5</v>
      </c>
      <c r="E149" s="29" t="s">
        <v>11657</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11606</v>
      </c>
      <c r="D153" t="s">
        <v>5</v>
      </c>
      <c r="E153" s="29" t="s">
        <v>11607</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11660</v>
      </c>
      <c r="D157" t="s">
        <v>5</v>
      </c>
      <c r="E157" s="29" t="s">
        <v>11661</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11513</v>
      </c>
      <c r="D161" t="s">
        <v>5</v>
      </c>
      <c r="E161" s="29" t="s">
        <v>11514</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11516</v>
      </c>
      <c r="D165" t="s">
        <v>5</v>
      </c>
      <c r="E165" s="29" t="s">
        <v>11517</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11671</v>
      </c>
      <c r="D169" t="s">
        <v>5</v>
      </c>
      <c r="E169" s="29" t="s">
        <v>11672</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5656</v>
      </c>
      <c r="D185" t="s">
        <v>5</v>
      </c>
      <c r="E185" s="29" t="s">
        <v>5657</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11814</v>
      </c>
    </row>
    <row r="208" spans="1:16" ht="12.75" customHeight="1" x14ac:dyDescent="0.2">
      <c r="E208" s="34" t="s">
        <v>59</v>
      </c>
    </row>
    <row r="209" spans="1:16" ht="12.75" customHeight="1" x14ac:dyDescent="0.2">
      <c r="A209" t="s">
        <v>52</v>
      </c>
      <c r="B209" s="10" t="s">
        <v>247</v>
      </c>
      <c r="C209" s="10" t="s">
        <v>11608</v>
      </c>
      <c r="D209" t="s">
        <v>5</v>
      </c>
      <c r="E209" s="29" t="s">
        <v>11609</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11336</v>
      </c>
      <c r="D213" t="s">
        <v>5</v>
      </c>
      <c r="E213" s="29" t="s">
        <v>11337</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11610</v>
      </c>
      <c r="D217" t="s">
        <v>5</v>
      </c>
      <c r="E217" s="29" t="s">
        <v>11611</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5658</v>
      </c>
      <c r="D221" t="s">
        <v>5</v>
      </c>
      <c r="E221" s="29" t="s">
        <v>5659</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5660</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11815</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11680</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11818</v>
      </c>
      <c r="E8" s="26" t="s">
        <v>11819</v>
      </c>
      <c r="J8" s="25">
        <f>0+J9+J30</f>
        <v>0</v>
      </c>
      <c r="K8" s="25">
        <f>0+K9+K30</f>
        <v>0</v>
      </c>
      <c r="L8" s="25">
        <f>0+L9+L30</f>
        <v>0</v>
      </c>
      <c r="M8" s="25">
        <f>0+M9+M30</f>
        <v>0</v>
      </c>
    </row>
    <row r="9" spans="1:20" ht="12.75" customHeight="1" x14ac:dyDescent="0.2">
      <c r="A9" t="s">
        <v>49</v>
      </c>
      <c r="C9" s="11" t="s">
        <v>401</v>
      </c>
      <c r="E9" s="28" t="s">
        <v>11313</v>
      </c>
      <c r="J9" s="27">
        <f>0</f>
        <v>0</v>
      </c>
      <c r="K9" s="27">
        <f>0</f>
        <v>0</v>
      </c>
      <c r="L9" s="27">
        <f>0+L10+L14+L18+L22+L26</f>
        <v>0</v>
      </c>
      <c r="M9" s="27">
        <f>0+M10+M14+M18+M22+M26</f>
        <v>0</v>
      </c>
    </row>
    <row r="10" spans="1:20" ht="12.75" customHeight="1" x14ac:dyDescent="0.2">
      <c r="A10" t="s">
        <v>52</v>
      </c>
      <c r="B10" s="10" t="s">
        <v>64</v>
      </c>
      <c r="C10" s="10" t="s">
        <v>11820</v>
      </c>
      <c r="D10" t="s">
        <v>5</v>
      </c>
      <c r="E10" s="29" t="s">
        <v>11821</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11822</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11257</v>
      </c>
      <c r="D22" t="s">
        <v>5</v>
      </c>
      <c r="E22" s="29" t="s">
        <v>11258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11823</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11824</v>
      </c>
      <c r="D31" t="s">
        <v>5</v>
      </c>
      <c r="E31" s="29" t="s">
        <v>11825</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11828</v>
      </c>
      <c r="E8" s="26" t="s">
        <v>11829</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5609</v>
      </c>
      <c r="D14" t="s">
        <v>5</v>
      </c>
      <c r="E14" s="29" t="s">
        <v>5146</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5747</v>
      </c>
      <c r="D18" t="s">
        <v>5</v>
      </c>
      <c r="E18" s="29" t="s">
        <v>5748</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11830</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9951</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11831</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11832</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11833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9951</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11833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11833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11309</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11731</v>
      </c>
      <c r="D71" t="s">
        <v>5</v>
      </c>
      <c r="E71" s="29" t="s">
        <v>11732</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11310</v>
      </c>
      <c r="D83" t="s">
        <v>5</v>
      </c>
      <c r="E83" s="29" t="s">
        <v>11311</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11312</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11313</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11757</v>
      </c>
      <c r="D96" t="s">
        <v>5</v>
      </c>
      <c r="E96" s="29" t="s">
        <v>11758</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11834</v>
      </c>
    </row>
    <row r="99" spans="1:16" ht="12.75" customHeight="1" x14ac:dyDescent="0.2">
      <c r="E99" s="34" t="s">
        <v>1033</v>
      </c>
    </row>
    <row r="100" spans="1:16" ht="12.75" customHeight="1" x14ac:dyDescent="0.2">
      <c r="A100" t="s">
        <v>52</v>
      </c>
      <c r="B100" s="10" t="s">
        <v>162</v>
      </c>
      <c r="C100" s="10" t="s">
        <v>11760</v>
      </c>
      <c r="D100" t="s">
        <v>5</v>
      </c>
      <c r="E100" s="29" t="s">
        <v>11761</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11210</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11835</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11838</v>
      </c>
      <c r="E8" s="26" t="s">
        <v>11839</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5609</v>
      </c>
      <c r="D10" t="s">
        <v>5</v>
      </c>
      <c r="E10" s="29" t="s">
        <v>5146</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11015</v>
      </c>
    </row>
    <row r="13" spans="1:20" ht="12.75" customHeight="1" x14ac:dyDescent="0.2">
      <c r="E13" s="34" t="s">
        <v>59</v>
      </c>
    </row>
    <row r="14" spans="1:20" ht="12.75" customHeight="1" x14ac:dyDescent="0.2">
      <c r="A14" t="s">
        <v>52</v>
      </c>
      <c r="B14" s="10" t="s">
        <v>26</v>
      </c>
      <c r="C14" s="10" t="s">
        <v>11616</v>
      </c>
      <c r="D14" t="s">
        <v>5</v>
      </c>
      <c r="E14" s="29" t="s">
        <v>11617</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11840</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11841</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11842</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11843</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11844</v>
      </c>
    </row>
    <row r="37" spans="1:16" ht="12.75" customHeight="1" x14ac:dyDescent="0.2">
      <c r="E37" s="34" t="s">
        <v>59</v>
      </c>
    </row>
    <row r="38" spans="1:16" ht="12.75" customHeight="1" x14ac:dyDescent="0.2">
      <c r="A38" t="s">
        <v>52</v>
      </c>
      <c r="B38" s="10" t="s">
        <v>78</v>
      </c>
      <c r="C38" s="10" t="s">
        <v>11845</v>
      </c>
      <c r="D38" t="s">
        <v>5</v>
      </c>
      <c r="E38" s="29" t="s">
        <v>11298</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11846</v>
      </c>
    </row>
    <row r="41" spans="1:16" ht="12.75" customHeight="1" x14ac:dyDescent="0.2">
      <c r="E41" s="34" t="s">
        <v>1033</v>
      </c>
    </row>
    <row r="42" spans="1:16" ht="12.75" customHeight="1" x14ac:dyDescent="0.2">
      <c r="A42" t="s">
        <v>52</v>
      </c>
      <c r="B42" s="10" t="s">
        <v>81</v>
      </c>
      <c r="C42" s="10" t="s">
        <v>11847</v>
      </c>
      <c r="D42" t="s">
        <v>5</v>
      </c>
      <c r="E42" s="29" t="s">
        <v>11301</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11846</v>
      </c>
    </row>
    <row r="45" spans="1:16" ht="12.75" customHeight="1" x14ac:dyDescent="0.2">
      <c r="E45" s="34" t="s">
        <v>1033</v>
      </c>
    </row>
    <row r="46" spans="1:16" ht="12.75" customHeight="1" x14ac:dyDescent="0.2">
      <c r="A46" t="s">
        <v>52</v>
      </c>
      <c r="B46" s="10" t="s">
        <v>84</v>
      </c>
      <c r="C46" s="10" t="s">
        <v>11686</v>
      </c>
      <c r="D46" t="s">
        <v>5</v>
      </c>
      <c r="E46" s="29" t="s">
        <v>4292</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11848</v>
      </c>
    </row>
    <row r="49" spans="1:16" ht="12.75" customHeight="1" x14ac:dyDescent="0.2">
      <c r="E49" s="34" t="s">
        <v>59</v>
      </c>
    </row>
    <row r="50" spans="1:16" ht="12.75" customHeight="1" x14ac:dyDescent="0.2">
      <c r="A50" t="s">
        <v>52</v>
      </c>
      <c r="B50" s="10" t="s">
        <v>87</v>
      </c>
      <c r="C50" s="10" t="s">
        <v>11849</v>
      </c>
      <c r="D50" t="s">
        <v>5</v>
      </c>
      <c r="E50" s="29" t="s">
        <v>11850</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11851</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11852</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11853</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11854</v>
      </c>
    </row>
    <row r="66" spans="1:16" ht="12.75" customHeight="1" x14ac:dyDescent="0.2">
      <c r="E66" s="34" t="s">
        <v>1033</v>
      </c>
    </row>
    <row r="67" spans="1:16" ht="12.75" customHeight="1" x14ac:dyDescent="0.2">
      <c r="A67" t="s">
        <v>52</v>
      </c>
      <c r="B67" s="10" t="s">
        <v>97</v>
      </c>
      <c r="C67" s="10" t="s">
        <v>11855</v>
      </c>
      <c r="D67" t="s">
        <v>5</v>
      </c>
      <c r="E67" s="29" t="s">
        <v>11856</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11857</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11858</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11859</v>
      </c>
    </row>
    <row r="78" spans="1:16" ht="12.75" customHeight="1" x14ac:dyDescent="0.2">
      <c r="E78" s="34" t="s">
        <v>11860</v>
      </c>
    </row>
    <row r="79" spans="1:16" ht="12.75" customHeight="1" x14ac:dyDescent="0.2">
      <c r="A79" t="s">
        <v>52</v>
      </c>
      <c r="B79" s="10" t="s">
        <v>104</v>
      </c>
      <c r="C79" s="10" t="s">
        <v>11305</v>
      </c>
      <c r="D79" t="s">
        <v>5</v>
      </c>
      <c r="E79" s="29" t="s">
        <v>11306</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11861</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11862</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11863</v>
      </c>
    </row>
    <row r="90" spans="1:16" ht="12.75" customHeight="1" x14ac:dyDescent="0.2">
      <c r="E90" s="34" t="s">
        <v>59</v>
      </c>
    </row>
    <row r="91" spans="1:16" ht="12.75" customHeight="1" x14ac:dyDescent="0.2">
      <c r="A91" t="s">
        <v>52</v>
      </c>
      <c r="B91" s="10" t="s">
        <v>158</v>
      </c>
      <c r="C91" s="10" t="s">
        <v>11307</v>
      </c>
      <c r="D91" t="s">
        <v>5</v>
      </c>
      <c r="E91" s="29" t="s">
        <v>11308</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11864</v>
      </c>
    </row>
    <row r="94" spans="1:16" ht="12.75" customHeight="1" x14ac:dyDescent="0.2">
      <c r="E94" s="34" t="s">
        <v>11309</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11865</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11866</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11867</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11310</v>
      </c>
      <c r="D111" t="s">
        <v>5</v>
      </c>
      <c r="E111" s="29" t="s">
        <v>11311</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11312</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11313</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11314</v>
      </c>
      <c r="D124" t="s">
        <v>5</v>
      </c>
      <c r="E124" s="29" t="s">
        <v>11315</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11868</v>
      </c>
    </row>
    <row r="127" spans="1:16" ht="12.75" customHeight="1" x14ac:dyDescent="0.2">
      <c r="E127" s="34" t="s">
        <v>1033</v>
      </c>
    </row>
    <row r="128" spans="1:16" ht="12.75" customHeight="1" x14ac:dyDescent="0.2">
      <c r="A128" t="s">
        <v>52</v>
      </c>
      <c r="B128" s="10" t="s">
        <v>177</v>
      </c>
      <c r="C128" s="10" t="s">
        <v>11389</v>
      </c>
      <c r="D128" t="s">
        <v>5</v>
      </c>
      <c r="E128" s="29" t="s">
        <v>11390</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11869</v>
      </c>
    </row>
    <row r="131" spans="1:16" ht="12.75" customHeight="1" x14ac:dyDescent="0.2">
      <c r="E131" s="34" t="s">
        <v>1033</v>
      </c>
    </row>
    <row r="132" spans="1:16" ht="12.75" customHeight="1" x14ac:dyDescent="0.2">
      <c r="A132" t="s">
        <v>52</v>
      </c>
      <c r="B132" s="10" t="s">
        <v>180</v>
      </c>
      <c r="C132" s="10" t="s">
        <v>2894</v>
      </c>
      <c r="D132" t="s">
        <v>5</v>
      </c>
      <c r="E132" s="29" t="s">
        <v>11870</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11871</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11872</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11873</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11874</v>
      </c>
    </row>
    <row r="147" spans="1:16" ht="12.75" customHeight="1" x14ac:dyDescent="0.2">
      <c r="E147" s="34" t="s">
        <v>1033</v>
      </c>
    </row>
    <row r="148" spans="1:16" ht="12.75" customHeight="1" x14ac:dyDescent="0.2">
      <c r="A148" t="s">
        <v>52</v>
      </c>
      <c r="B148" s="10" t="s">
        <v>192</v>
      </c>
      <c r="C148" s="10" t="s">
        <v>9365</v>
      </c>
      <c r="D148" t="s">
        <v>5</v>
      </c>
      <c r="E148" s="29" t="s">
        <v>9366</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11875</v>
      </c>
    </row>
    <row r="151" spans="1:16" ht="12.75" customHeight="1" x14ac:dyDescent="0.2">
      <c r="E151" s="34" t="s">
        <v>1033</v>
      </c>
    </row>
    <row r="152" spans="1:16" ht="12.75" customHeight="1" x14ac:dyDescent="0.2">
      <c r="A152" t="s">
        <v>52</v>
      </c>
      <c r="B152" s="10" t="s">
        <v>195</v>
      </c>
      <c r="C152" s="10" t="s">
        <v>11876</v>
      </c>
      <c r="D152" t="s">
        <v>5</v>
      </c>
      <c r="E152" s="29" t="s">
        <v>11877</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11878</v>
      </c>
    </row>
    <row r="155" spans="1:16" ht="12.75" customHeight="1" x14ac:dyDescent="0.2">
      <c r="E155" s="34" t="s">
        <v>1033</v>
      </c>
    </row>
    <row r="156" spans="1:16" ht="12.75" customHeight="1" x14ac:dyDescent="0.2">
      <c r="A156" t="s">
        <v>52</v>
      </c>
      <c r="B156" s="10" t="s">
        <v>198</v>
      </c>
      <c r="C156" s="10" t="s">
        <v>11320</v>
      </c>
      <c r="D156" t="s">
        <v>5</v>
      </c>
      <c r="E156" s="29" t="s">
        <v>11321</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11879</v>
      </c>
    </row>
    <row r="159" spans="1:16" ht="12.75" customHeight="1" x14ac:dyDescent="0.2">
      <c r="E159" s="34" t="s">
        <v>1033</v>
      </c>
    </row>
    <row r="160" spans="1:16" ht="12.75" customHeight="1" x14ac:dyDescent="0.2">
      <c r="A160" t="s">
        <v>52</v>
      </c>
      <c r="B160" s="10" t="s">
        <v>201</v>
      </c>
      <c r="C160" s="10" t="s">
        <v>9387</v>
      </c>
      <c r="D160" t="s">
        <v>5</v>
      </c>
      <c r="E160" s="29" t="s">
        <v>9388</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11880</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11881</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11882</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11883</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11754</v>
      </c>
    </row>
    <row r="179" spans="1:16" ht="12.75" customHeight="1" x14ac:dyDescent="0.2">
      <c r="E179" s="34" t="s">
        <v>59</v>
      </c>
    </row>
    <row r="180" spans="1:16" ht="12.75" customHeight="1" x14ac:dyDescent="0.2">
      <c r="A180" t="s">
        <v>52</v>
      </c>
      <c r="B180" s="10" t="s">
        <v>216</v>
      </c>
      <c r="C180" s="10" t="s">
        <v>11409</v>
      </c>
      <c r="D180" t="s">
        <v>5</v>
      </c>
      <c r="E180" s="29" t="s">
        <v>11410</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11884</v>
      </c>
      <c r="D184" t="s">
        <v>5</v>
      </c>
      <c r="E184" s="29" t="s">
        <v>11885</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11886</v>
      </c>
      <c r="D188" t="s">
        <v>5</v>
      </c>
      <c r="E188" s="29" t="s">
        <v>11887</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11406</v>
      </c>
      <c r="D192" t="s">
        <v>5</v>
      </c>
      <c r="E192" s="29" t="s">
        <v>11407</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11888</v>
      </c>
      <c r="D200" t="s">
        <v>5</v>
      </c>
      <c r="E200" s="29" t="s">
        <v>11889</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11890</v>
      </c>
      <c r="D204" t="s">
        <v>5</v>
      </c>
      <c r="E204" s="29" t="s">
        <v>11891</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11892</v>
      </c>
      <c r="D208" t="s">
        <v>5</v>
      </c>
      <c r="E208" s="29" t="s">
        <v>11893</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11894</v>
      </c>
      <c r="D212" t="s">
        <v>5</v>
      </c>
      <c r="E212" s="29" t="s">
        <v>11895</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11332</v>
      </c>
      <c r="D220" t="s">
        <v>5</v>
      </c>
      <c r="E220" s="29" t="s">
        <v>11333</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11879</v>
      </c>
    </row>
    <row r="223" spans="1:16" ht="12.75" customHeight="1" x14ac:dyDescent="0.2">
      <c r="E223" s="34" t="s">
        <v>59</v>
      </c>
    </row>
    <row r="224" spans="1:16" ht="12.75" customHeight="1" x14ac:dyDescent="0.2">
      <c r="A224" t="s">
        <v>52</v>
      </c>
      <c r="B224" s="10" t="s">
        <v>251</v>
      </c>
      <c r="C224" s="10" t="s">
        <v>5400</v>
      </c>
      <c r="D224" t="s">
        <v>5</v>
      </c>
      <c r="E224" s="29" t="s">
        <v>5401</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11896</v>
      </c>
      <c r="D228" t="s">
        <v>5</v>
      </c>
      <c r="E228" s="29" t="s">
        <v>11897</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11671</v>
      </c>
      <c r="D232" t="s">
        <v>5</v>
      </c>
      <c r="E232" s="29" t="s">
        <v>11672</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11610</v>
      </c>
      <c r="D236" t="s">
        <v>5</v>
      </c>
      <c r="E236" s="29" t="s">
        <v>11611</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11879</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11898</v>
      </c>
    </row>
    <row r="243" spans="1:16" ht="12.75" customHeight="1" x14ac:dyDescent="0.2">
      <c r="E243" s="34" t="s">
        <v>1033</v>
      </c>
    </row>
    <row r="244" spans="1:16" ht="12.75" customHeight="1" x14ac:dyDescent="0.2">
      <c r="A244" t="s">
        <v>52</v>
      </c>
      <c r="B244" s="10" t="s">
        <v>370</v>
      </c>
      <c r="C244" s="10" t="s">
        <v>11442</v>
      </c>
      <c r="D244" t="s">
        <v>5</v>
      </c>
      <c r="E244" s="29" t="s">
        <v>11443</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11899</v>
      </c>
      <c r="D248" t="s">
        <v>5</v>
      </c>
      <c r="E248" s="29" t="s">
        <v>11900</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11901</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11902</v>
      </c>
      <c r="D264" t="s">
        <v>5</v>
      </c>
      <c r="E264" s="29" t="s">
        <v>11903</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9394</v>
      </c>
      <c r="D268" t="s">
        <v>5</v>
      </c>
      <c r="E268" s="29" t="s">
        <v>9395</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11904</v>
      </c>
      <c r="D272" t="s">
        <v>5</v>
      </c>
      <c r="E272" s="29" t="s">
        <v>11905</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11906</v>
      </c>
      <c r="D276" t="s">
        <v>5</v>
      </c>
      <c r="E276" s="29" t="s">
        <v>11907</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11508</v>
      </c>
      <c r="D280" t="s">
        <v>5</v>
      </c>
      <c r="E280" s="29" t="s">
        <v>11509</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11653</v>
      </c>
      <c r="D284" t="s">
        <v>5</v>
      </c>
      <c r="E284" s="29" t="s">
        <v>11908</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11909</v>
      </c>
      <c r="D288" t="s">
        <v>5</v>
      </c>
      <c r="E288" s="29" t="s">
        <v>11910</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11660</v>
      </c>
      <c r="D292" t="s">
        <v>5</v>
      </c>
      <c r="E292" s="29" t="s">
        <v>11661</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11911</v>
      </c>
      <c r="D296" t="s">
        <v>5</v>
      </c>
      <c r="E296" s="29" t="s">
        <v>11912</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11913</v>
      </c>
      <c r="D300" t="s">
        <v>5</v>
      </c>
      <c r="E300" s="29" t="s">
        <v>11914</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11516</v>
      </c>
      <c r="D304" t="s">
        <v>5</v>
      </c>
      <c r="E304" s="29" t="s">
        <v>11517</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11915</v>
      </c>
    </row>
    <row r="311" spans="1:16" ht="12.75" customHeight="1" x14ac:dyDescent="0.2">
      <c r="E311" s="34" t="s">
        <v>1033</v>
      </c>
    </row>
    <row r="312" spans="1:16" ht="12.75" customHeight="1" x14ac:dyDescent="0.2">
      <c r="A312" t="s">
        <v>52</v>
      </c>
      <c r="B312" s="10" t="s">
        <v>410</v>
      </c>
      <c r="C312" s="10" t="s">
        <v>5652</v>
      </c>
      <c r="D312" t="s">
        <v>5</v>
      </c>
      <c r="E312" s="29" t="s">
        <v>5653</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11916</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11917</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11918</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11919</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11920</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11923</v>
      </c>
      <c r="E8" s="26" t="s">
        <v>11924</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11616</v>
      </c>
      <c r="D10" t="s">
        <v>5</v>
      </c>
      <c r="E10" s="29" t="s">
        <v>11617</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5609</v>
      </c>
      <c r="D14" t="s">
        <v>5</v>
      </c>
      <c r="E14" s="29" t="s">
        <v>5146</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5747</v>
      </c>
      <c r="D18" t="s">
        <v>5</v>
      </c>
      <c r="E18" s="29" t="s">
        <v>5748</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11925</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11926</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11927</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11863</v>
      </c>
    </row>
    <row r="46" spans="1:16" ht="12.75" customHeight="1" x14ac:dyDescent="0.2">
      <c r="E46" s="34" t="s">
        <v>1033</v>
      </c>
    </row>
    <row r="47" spans="1:16" ht="12.75" customHeight="1" x14ac:dyDescent="0.2">
      <c r="A47" t="s">
        <v>52</v>
      </c>
      <c r="B47" s="10" t="s">
        <v>84</v>
      </c>
      <c r="C47" s="10" t="s">
        <v>11305</v>
      </c>
      <c r="D47" t="s">
        <v>5</v>
      </c>
      <c r="E47" s="29" t="s">
        <v>11306</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11863</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11863</v>
      </c>
    </row>
    <row r="58" spans="1:16" ht="12.75" customHeight="1" x14ac:dyDescent="0.2">
      <c r="E58" s="34" t="s">
        <v>59</v>
      </c>
    </row>
    <row r="59" spans="1:16" ht="12.75" customHeight="1" x14ac:dyDescent="0.2">
      <c r="A59" t="s">
        <v>52</v>
      </c>
      <c r="B59" s="10" t="s">
        <v>93</v>
      </c>
      <c r="C59" s="10" t="s">
        <v>11307</v>
      </c>
      <c r="D59" t="s">
        <v>5</v>
      </c>
      <c r="E59" s="29" t="s">
        <v>11308</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11309</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11310</v>
      </c>
      <c r="D79" t="s">
        <v>5</v>
      </c>
      <c r="E79" s="29" t="s">
        <v>11311</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11312</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11313</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11928</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11929</v>
      </c>
      <c r="D104" t="s">
        <v>5</v>
      </c>
      <c r="E104" s="29" t="s">
        <v>11930</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11322</v>
      </c>
      <c r="D116" t="s">
        <v>5</v>
      </c>
      <c r="E116" s="29" t="s">
        <v>11323</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11627</v>
      </c>
      <c r="D120" t="s">
        <v>5</v>
      </c>
      <c r="E120" s="29" t="s">
        <v>11628</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11409</v>
      </c>
      <c r="D128" t="s">
        <v>5</v>
      </c>
      <c r="E128" s="29" t="s">
        <v>11410</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11636</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11931</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11934</v>
      </c>
      <c r="E8" s="26" t="s">
        <v>11935</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11936</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11937</v>
      </c>
    </row>
    <row r="17" spans="1:16" ht="12.75" customHeight="1" x14ac:dyDescent="0.2">
      <c r="E17" s="34" t="s">
        <v>1033</v>
      </c>
    </row>
    <row r="18" spans="1:16" ht="12.75" customHeight="1" x14ac:dyDescent="0.2">
      <c r="A18" t="s">
        <v>52</v>
      </c>
      <c r="B18" s="10" t="s">
        <v>64</v>
      </c>
      <c r="C18" s="10" t="s">
        <v>11855</v>
      </c>
      <c r="D18" t="s">
        <v>5</v>
      </c>
      <c r="E18" s="29" t="s">
        <v>11856</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11936</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11938</v>
      </c>
    </row>
    <row r="25" spans="1:16" ht="12.75" customHeight="1" x14ac:dyDescent="0.2">
      <c r="E25" s="34" t="s">
        <v>1033</v>
      </c>
    </row>
    <row r="26" spans="1:16" ht="12.75" customHeight="1" x14ac:dyDescent="0.2">
      <c r="A26" t="s">
        <v>49</v>
      </c>
      <c r="C26" s="11" t="s">
        <v>401</v>
      </c>
      <c r="E26" s="28" t="s">
        <v>11313</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11939</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11879</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11940</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11941</v>
      </c>
      <c r="D43" t="s">
        <v>5</v>
      </c>
      <c r="E43" s="29" t="s">
        <v>11942</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11943</v>
      </c>
      <c r="D47" t="s">
        <v>5</v>
      </c>
      <c r="E47" s="29" t="s">
        <v>11944</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11945</v>
      </c>
      <c r="D51" t="s">
        <v>5</v>
      </c>
      <c r="E51" s="29" t="s">
        <v>11946</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11947</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11948</v>
      </c>
    </row>
    <row r="58" spans="1:16" ht="12.75" customHeight="1" x14ac:dyDescent="0.2">
      <c r="E58" s="34" t="s">
        <v>1033</v>
      </c>
    </row>
    <row r="59" spans="1:16" ht="12.75" customHeight="1" x14ac:dyDescent="0.2">
      <c r="A59" t="s">
        <v>52</v>
      </c>
      <c r="B59" s="10" t="s">
        <v>93</v>
      </c>
      <c r="C59" s="10" t="s">
        <v>5654</v>
      </c>
      <c r="D59" t="s">
        <v>5</v>
      </c>
      <c r="E59" s="29" t="s">
        <v>5655</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11949</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11950</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11951</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11952</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11953</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11954</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11466</v>
      </c>
      <c r="M3" s="36">
        <f>Rekapitulace!C166</f>
        <v>0</v>
      </c>
      <c r="N3" s="19" t="s">
        <v>15</v>
      </c>
      <c r="O3" t="s">
        <v>23</v>
      </c>
      <c r="P3" t="s">
        <v>28</v>
      </c>
    </row>
    <row r="4" spans="1:20" ht="15" customHeight="1" x14ac:dyDescent="0.25">
      <c r="A4" s="22" t="s">
        <v>20</v>
      </c>
      <c r="B4" s="23" t="s">
        <v>29</v>
      </c>
      <c r="C4" s="2" t="s">
        <v>11466</v>
      </c>
      <c r="D4" s="5"/>
      <c r="E4" s="23" t="s">
        <v>11467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11957</v>
      </c>
      <c r="E8" s="26" t="s">
        <v>11958</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11959</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11960</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5424</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11961</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11962</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11963</v>
      </c>
    </row>
    <row r="38" spans="1:16" ht="12.75" customHeight="1" x14ac:dyDescent="0.2">
      <c r="E38" s="34" t="s">
        <v>1033</v>
      </c>
    </row>
    <row r="39" spans="1:16" ht="12.75" customHeight="1" x14ac:dyDescent="0.2">
      <c r="A39" t="s">
        <v>49</v>
      </c>
      <c r="C39" s="11" t="s">
        <v>401</v>
      </c>
      <c r="E39" s="28" t="s">
        <v>11313</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11964</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11881</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11881</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11965</v>
      </c>
      <c r="D60" t="s">
        <v>5</v>
      </c>
      <c r="E60" s="29" t="s">
        <v>11966</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11967</v>
      </c>
      <c r="D64" t="s">
        <v>5</v>
      </c>
      <c r="E64" s="29" t="s">
        <v>11968</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11969</v>
      </c>
      <c r="D68" t="s">
        <v>5</v>
      </c>
      <c r="E68" s="29" t="s">
        <v>11970</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11971</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11972</v>
      </c>
      <c r="D76" t="s">
        <v>5</v>
      </c>
      <c r="E76" s="29" t="s">
        <v>11973</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11974</v>
      </c>
    </row>
    <row r="79" spans="1:16" ht="12.75" customHeight="1" x14ac:dyDescent="0.2">
      <c r="E79" s="34" t="s">
        <v>59</v>
      </c>
    </row>
    <row r="80" spans="1:16" ht="12.75" customHeight="1" x14ac:dyDescent="0.2">
      <c r="A80" t="s">
        <v>52</v>
      </c>
      <c r="B80" s="10" t="s">
        <v>104</v>
      </c>
      <c r="C80" s="10" t="s">
        <v>11660</v>
      </c>
      <c r="D80" t="s">
        <v>5</v>
      </c>
      <c r="E80" s="29" t="s">
        <v>11661</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11971</v>
      </c>
    </row>
    <row r="83" spans="1:16" ht="12.75" customHeight="1" x14ac:dyDescent="0.2">
      <c r="E83" s="34" t="s">
        <v>59</v>
      </c>
    </row>
    <row r="84" spans="1:16" ht="12.75" customHeight="1" x14ac:dyDescent="0.2">
      <c r="A84" t="s">
        <v>52</v>
      </c>
      <c r="B84" s="10" t="s">
        <v>107</v>
      </c>
      <c r="C84" s="10" t="s">
        <v>11975</v>
      </c>
      <c r="D84" t="s">
        <v>5</v>
      </c>
      <c r="E84" s="29" t="s">
        <v>11976</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9394</v>
      </c>
      <c r="D92" t="s">
        <v>5</v>
      </c>
      <c r="E92" s="29" t="s">
        <v>9395</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11881</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11977</v>
      </c>
    </row>
    <row r="99" spans="1:16" ht="12.75" customHeight="1" x14ac:dyDescent="0.2">
      <c r="E99" s="34" t="s">
        <v>1033</v>
      </c>
    </row>
    <row r="100" spans="1:16" ht="12.75" customHeight="1" x14ac:dyDescent="0.2">
      <c r="A100" t="s">
        <v>52</v>
      </c>
      <c r="B100" s="10" t="s">
        <v>162</v>
      </c>
      <c r="C100" s="10" t="s">
        <v>5654</v>
      </c>
      <c r="D100" t="s">
        <v>5</v>
      </c>
      <c r="E100" s="29" t="s">
        <v>5655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11978</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11950</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11951</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11795</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11979</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11954</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11984</v>
      </c>
      <c r="E8" s="26" t="s">
        <v>11985</v>
      </c>
      <c r="J8" s="25">
        <f>0+J9+J38+J63</f>
        <v>0</v>
      </c>
      <c r="K8" s="25">
        <f>0+K9+K38+K63</f>
        <v>0</v>
      </c>
      <c r="L8" s="25">
        <f>0+L9+L38+L63</f>
        <v>0</v>
      </c>
      <c r="M8" s="25">
        <f>0+M9+M38+M63</f>
        <v>0</v>
      </c>
    </row>
    <row r="9" spans="1:20" ht="12.75" customHeight="1" x14ac:dyDescent="0.2">
      <c r="A9" t="s">
        <v>49</v>
      </c>
      <c r="C9" s="11" t="s">
        <v>50</v>
      </c>
      <c r="E9" s="28" t="s">
        <v>11986</v>
      </c>
      <c r="J9" s="27">
        <f>0</f>
        <v>0</v>
      </c>
      <c r="K9" s="27">
        <f>0</f>
        <v>0</v>
      </c>
      <c r="L9" s="27">
        <f>0+L10+L14+L18+L22+L26+L30+L34</f>
        <v>0</v>
      </c>
      <c r="M9" s="27">
        <f>0+M10+M14+M18+M22+M26+M30+M34</f>
        <v>0</v>
      </c>
    </row>
    <row r="10" spans="1:20" ht="12.75" customHeight="1" x14ac:dyDescent="0.2">
      <c r="A10" t="s">
        <v>52</v>
      </c>
      <c r="B10" s="10" t="s">
        <v>50</v>
      </c>
      <c r="C10" s="10" t="s">
        <v>11987</v>
      </c>
      <c r="D10" t="s">
        <v>5</v>
      </c>
      <c r="E10" s="29" t="s">
        <v>11988</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11991</v>
      </c>
      <c r="D18" t="s">
        <v>5</v>
      </c>
      <c r="E18" s="29" t="s">
        <v>11992</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11993</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11994</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11995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11996</v>
      </c>
      <c r="D34" t="s">
        <v>5</v>
      </c>
      <c r="E34" s="29" t="s">
        <v>11997</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11998</v>
      </c>
      <c r="J38" s="27">
        <f>0</f>
        <v>0</v>
      </c>
      <c r="K38" s="27">
        <f>0</f>
        <v>0</v>
      </c>
      <c r="L38" s="27">
        <f>0+L39+L43+L47+L51+L55+L59</f>
        <v>0</v>
      </c>
      <c r="M38" s="27">
        <f>0+M39+M43+M47+M51+M55+M59</f>
        <v>0</v>
      </c>
    </row>
    <row r="39" spans="1:16" ht="12.75" customHeight="1" x14ac:dyDescent="0.2">
      <c r="A39" t="s">
        <v>52</v>
      </c>
      <c r="B39" s="10" t="s">
        <v>75</v>
      </c>
      <c r="C39" s="10" t="s">
        <v>11999</v>
      </c>
      <c r="D39" t="s">
        <v>5</v>
      </c>
      <c r="E39" s="29" t="s">
        <v>12000</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12001</v>
      </c>
      <c r="D43" t="s">
        <v>5</v>
      </c>
      <c r="E43" s="29" t="s">
        <v>12002</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8150</v>
      </c>
    </row>
    <row r="46" spans="1:16" ht="12.75" customHeight="1" x14ac:dyDescent="0.2">
      <c r="E46" s="34" t="s">
        <v>59</v>
      </c>
    </row>
    <row r="47" spans="1:16" ht="12.75" customHeight="1" x14ac:dyDescent="0.2">
      <c r="A47" t="s">
        <v>52</v>
      </c>
      <c r="B47" s="10" t="s">
        <v>81</v>
      </c>
      <c r="C47" s="10" t="s">
        <v>731</v>
      </c>
      <c r="D47" t="s">
        <v>5</v>
      </c>
      <c r="E47" s="29" t="s">
        <v>12003</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12004</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12005</v>
      </c>
      <c r="D55" t="s">
        <v>5</v>
      </c>
      <c r="E55" s="29" t="s">
        <v>12006</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12007</v>
      </c>
      <c r="D59" t="s">
        <v>5</v>
      </c>
      <c r="E59" s="29" t="s">
        <v>12008</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12009</v>
      </c>
      <c r="J63" s="27">
        <f>0</f>
        <v>0</v>
      </c>
      <c r="K63" s="27">
        <f>0</f>
        <v>0</v>
      </c>
      <c r="L63" s="27">
        <f>0+L64+L68+L72+L76</f>
        <v>0</v>
      </c>
      <c r="M63" s="27">
        <f>0+M64+M68+M72+M76</f>
        <v>0</v>
      </c>
    </row>
    <row r="64" spans="1:16" ht="12.75" customHeight="1" x14ac:dyDescent="0.2">
      <c r="A64" t="s">
        <v>52</v>
      </c>
      <c r="B64" s="10" t="s">
        <v>93</v>
      </c>
      <c r="C64" s="10" t="s">
        <v>10904</v>
      </c>
      <c r="D64" t="s">
        <v>5</v>
      </c>
      <c r="E64" s="29" t="s">
        <v>12010</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10896</v>
      </c>
      <c r="D68" t="s">
        <v>5</v>
      </c>
      <c r="E68" s="29" t="s">
        <v>12011</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8150</v>
      </c>
    </row>
    <row r="71" spans="1:16" ht="12.75" customHeight="1" x14ac:dyDescent="0.2">
      <c r="E71" s="34" t="s">
        <v>59</v>
      </c>
    </row>
    <row r="72" spans="1:16" ht="12.75" customHeight="1" x14ac:dyDescent="0.2">
      <c r="A72" t="s">
        <v>52</v>
      </c>
      <c r="B72" s="10" t="s">
        <v>97</v>
      </c>
      <c r="C72" s="10" t="s">
        <v>10902</v>
      </c>
      <c r="D72" t="s">
        <v>5</v>
      </c>
      <c r="E72" s="29" t="s">
        <v>12012</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10906</v>
      </c>
      <c r="D76" t="s">
        <v>5</v>
      </c>
      <c r="E76" s="29" t="s">
        <v>12013</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12016</v>
      </c>
      <c r="E8" s="26" t="s">
        <v>12017</v>
      </c>
      <c r="J8" s="25">
        <f>0+J9+J50+J83</f>
        <v>0</v>
      </c>
      <c r="K8" s="25">
        <f>0+K9+K50+K83</f>
        <v>0</v>
      </c>
      <c r="L8" s="25">
        <f>0+L9+L50+L83</f>
        <v>0</v>
      </c>
      <c r="M8" s="25">
        <f>0+M9+M50+M83</f>
        <v>0</v>
      </c>
    </row>
    <row r="9" spans="1:20" ht="12.75" customHeight="1" x14ac:dyDescent="0.2">
      <c r="A9" t="s">
        <v>49</v>
      </c>
      <c r="C9" s="11" t="s">
        <v>50</v>
      </c>
      <c r="E9" s="28" t="s">
        <v>12018</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12019</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11996</v>
      </c>
      <c r="D46" t="s">
        <v>5</v>
      </c>
      <c r="E46" s="29" t="s">
        <v>11997</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5961</v>
      </c>
    </row>
    <row r="49" spans="1:16" ht="12.75" customHeight="1" x14ac:dyDescent="0.2">
      <c r="E49" s="34" t="s">
        <v>59</v>
      </c>
    </row>
    <row r="50" spans="1:16" ht="12.75" customHeight="1" x14ac:dyDescent="0.2">
      <c r="A50" t="s">
        <v>49</v>
      </c>
      <c r="C50" s="11" t="s">
        <v>28</v>
      </c>
      <c r="E50" s="28" t="s">
        <v>12021</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11989</v>
      </c>
      <c r="D55" t="s">
        <v>5</v>
      </c>
      <c r="E55" s="29" t="s">
        <v>11990</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12003</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12004</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12005</v>
      </c>
      <c r="D75" t="s">
        <v>5</v>
      </c>
      <c r="E75" s="29" t="s">
        <v>12006</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12007</v>
      </c>
      <c r="D79" t="s">
        <v>5</v>
      </c>
      <c r="E79" s="29" t="s">
        <v>12008</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5961</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12022</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12025</v>
      </c>
      <c r="E8" s="26" t="s">
        <v>12026</v>
      </c>
      <c r="J8" s="25">
        <f>0+J9+J50+J83</f>
        <v>0</v>
      </c>
      <c r="K8" s="25">
        <f>0+K9+K50+K83</f>
        <v>0</v>
      </c>
      <c r="L8" s="25">
        <f>0+L9+L50+L83</f>
        <v>0</v>
      </c>
      <c r="M8" s="25">
        <f>0+M9+M50+M83</f>
        <v>0</v>
      </c>
    </row>
    <row r="9" spans="1:20" ht="12.75" customHeight="1" x14ac:dyDescent="0.2">
      <c r="A9" t="s">
        <v>49</v>
      </c>
      <c r="C9" s="11" t="s">
        <v>50</v>
      </c>
      <c r="E9" s="28" t="s">
        <v>12027</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11989</v>
      </c>
      <c r="D14" t="s">
        <v>5</v>
      </c>
      <c r="E14" s="29" t="s">
        <v>11990</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11991</v>
      </c>
      <c r="D18" t="s">
        <v>5</v>
      </c>
      <c r="E18" s="29" t="s">
        <v>11992</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11993</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11994</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11995</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12003</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12004</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10876</v>
      </c>
      <c r="D42" t="s">
        <v>5</v>
      </c>
      <c r="E42" s="29" t="s">
        <v>12020</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11996</v>
      </c>
      <c r="D46" t="s">
        <v>5</v>
      </c>
      <c r="E46" s="29" t="s">
        <v>11997</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12028</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12001</v>
      </c>
      <c r="D63" t="s">
        <v>5</v>
      </c>
      <c r="E63" s="29" t="s">
        <v>12002</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12029</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12004</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12030</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11980</v>
      </c>
      <c r="M3" s="36">
        <f>Rekapitulace!C186</f>
        <v>0</v>
      </c>
      <c r="N3" s="19" t="s">
        <v>15</v>
      </c>
      <c r="O3" t="s">
        <v>23</v>
      </c>
      <c r="P3" t="s">
        <v>28</v>
      </c>
    </row>
    <row r="4" spans="1:20" ht="15" customHeight="1" x14ac:dyDescent="0.25">
      <c r="A4" s="22" t="s">
        <v>20</v>
      </c>
      <c r="B4" s="23" t="s">
        <v>29</v>
      </c>
      <c r="C4" s="2" t="s">
        <v>11980</v>
      </c>
      <c r="D4" s="5"/>
      <c r="E4" s="23" t="s">
        <v>11981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12033</v>
      </c>
      <c r="E8" s="26" t="s">
        <v>12034</v>
      </c>
      <c r="J8" s="25">
        <f>0+J9+J50+J83</f>
        <v>0</v>
      </c>
      <c r="K8" s="25">
        <f>0+K9+K50+K83</f>
        <v>0</v>
      </c>
      <c r="L8" s="25">
        <f>0+L9+L50+L83</f>
        <v>0</v>
      </c>
      <c r="M8" s="25">
        <f>0+M9+M50+M83</f>
        <v>0</v>
      </c>
    </row>
    <row r="9" spans="1:20" ht="12.75" customHeight="1" x14ac:dyDescent="0.2">
      <c r="A9" t="s">
        <v>49</v>
      </c>
      <c r="C9" s="11" t="s">
        <v>50</v>
      </c>
      <c r="E9" s="28" t="s">
        <v>12035</v>
      </c>
      <c r="J9" s="27">
        <f>0</f>
        <v>0</v>
      </c>
      <c r="K9" s="27">
        <f>0</f>
        <v>0</v>
      </c>
      <c r="L9" s="27">
        <f>0+L10+L14+L18+L22+L26+L30+L34+L38+L42+L46</f>
        <v>0</v>
      </c>
      <c r="M9" s="27">
        <f>0+M10+M14+M18+M22+M26+M30+M34+M38+M42+M46</f>
        <v>0</v>
      </c>
    </row>
    <row r="10" spans="1:20" ht="12.75" customHeight="1" x14ac:dyDescent="0.2">
      <c r="A10" t="s">
        <v>52</v>
      </c>
      <c r="B10" s="10" t="s">
        <v>50</v>
      </c>
      <c r="C10" s="10" t="s">
        <v>11987</v>
      </c>
      <c r="D10" t="s">
        <v>5</v>
      </c>
      <c r="E10" s="29" t="s">
        <v>11988</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11989</v>
      </c>
      <c r="D14" t="s">
        <v>5</v>
      </c>
      <c r="E14" s="29" t="s">
        <v>11990</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11991</v>
      </c>
      <c r="D18" t="s">
        <v>5</v>
      </c>
      <c r="E18" s="29" t="s">
        <v>11992</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11993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11994</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11995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12036</v>
      </c>
      <c r="D34" t="s">
        <v>5</v>
      </c>
      <c r="E34" s="29" t="s">
        <v>12037</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12038</v>
      </c>
      <c r="D38" t="s">
        <v>5</v>
      </c>
      <c r="E38" s="29" t="s">
        <v>12039</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10876</v>
      </c>
      <c r="D42" t="s">
        <v>5</v>
      </c>
      <c r="E42" s="29" t="s">
        <v>12020</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11996</v>
      </c>
      <c r="D46" t="s">
        <v>5</v>
      </c>
      <c r="E46" s="29" t="s">
        <v>11997</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10996</v>
      </c>
    </row>
    <row r="49" spans="1:16" ht="12.75" customHeight="1" x14ac:dyDescent="0.2">
      <c r="E49" s="34" t="s">
        <v>59</v>
      </c>
    </row>
    <row r="50" spans="1:16" ht="12.75" customHeight="1" x14ac:dyDescent="0.2">
      <c r="A50" t="s">
        <v>49</v>
      </c>
      <c r="C50" s="11" t="s">
        <v>28</v>
      </c>
      <c r="E50" s="28" t="s">
        <v>12040</v>
      </c>
      <c r="J50" s="27">
        <f>0</f>
        <v>0</v>
      </c>
      <c r="K50" s="27">
        <f>0</f>
        <v>0</v>
      </c>
      <c r="L50" s="27">
        <f>0+L51+L55+L59+L63+L67+L71+L75+L79</f>
        <v>0</v>
      </c>
      <c r="M50" s="27">
        <f>0+M51+M55+M59+M63+M67+M71+M75+M79</f>
        <v>0</v>
      </c>
    </row>
    <row r="51" spans="1:16" ht="12.75" customHeight="1" x14ac:dyDescent="0.2">
      <c r="A51" t="s">
        <v>52</v>
      </c>
      <c r="B51" s="10" t="s">
        <v>84</v>
      </c>
      <c r="C51" s="10" t="s">
        <v>11987</v>
      </c>
      <c r="D51" t="s">
        <v>5</v>
      </c>
      <c r="E51" s="29" t="s">
        <v>11988</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11989</v>
      </c>
      <c r="D55" t="s">
        <v>5</v>
      </c>
      <c r="E55" s="29" t="s">
        <v>11990</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11999</v>
      </c>
      <c r="D59" t="s">
        <v>5</v>
      </c>
      <c r="E59" s="29" t="s">
        <v>12000</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12001</v>
      </c>
      <c r="D63" t="s">
        <v>5</v>
      </c>
      <c r="E63" s="29" t="s">
        <v>12002</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12003</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12038</v>
      </c>
      <c r="D71" t="s">
        <v>5</v>
      </c>
      <c r="E71" s="29" t="s">
        <v>12039</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12005</v>
      </c>
      <c r="D75" t="s">
        <v>5</v>
      </c>
      <c r="E75" s="29" t="s">
        <v>12006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12007</v>
      </c>
      <c r="D79" t="s">
        <v>5</v>
      </c>
      <c r="E79" s="29" t="s">
        <v>12008</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10996</v>
      </c>
    </row>
    <row r="82" spans="1:16" ht="12.75" customHeight="1" x14ac:dyDescent="0.2">
      <c r="E82" s="34" t="s">
        <v>59</v>
      </c>
    </row>
    <row r="83" spans="1:16" ht="12.75" customHeight="1" x14ac:dyDescent="0.2">
      <c r="A83" t="s">
        <v>49</v>
      </c>
      <c r="C83" s="11" t="s">
        <v>26</v>
      </c>
      <c r="E83" s="28" t="s">
        <v>12009</v>
      </c>
      <c r="J83" s="27">
        <f>0</f>
        <v>0</v>
      </c>
      <c r="K83" s="27">
        <f>0</f>
        <v>0</v>
      </c>
      <c r="L83" s="27">
        <f>0+L84+L88+L92+L96</f>
        <v>0</v>
      </c>
      <c r="M83" s="27">
        <f>0+M84+M88+M92+M96</f>
        <v>0</v>
      </c>
    </row>
    <row r="84" spans="1:16" ht="12.75" customHeight="1" x14ac:dyDescent="0.2">
      <c r="A84" t="s">
        <v>52</v>
      </c>
      <c r="B84" s="10" t="s">
        <v>104</v>
      </c>
      <c r="C84" s="10" t="s">
        <v>10904</v>
      </c>
      <c r="D84" t="s">
        <v>5</v>
      </c>
      <c r="E84" s="29" t="s">
        <v>12010</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10896</v>
      </c>
      <c r="D88" t="s">
        <v>5</v>
      </c>
      <c r="E88" s="29" t="s">
        <v>12011</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10902</v>
      </c>
      <c r="D92" t="s">
        <v>5</v>
      </c>
      <c r="E92" s="29" t="s">
        <v>12012</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10906</v>
      </c>
      <c r="D96" t="s">
        <v>5</v>
      </c>
      <c r="E96" s="29" t="s">
        <v>12013</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12041</v>
      </c>
      <c r="M3" s="36">
        <f>Rekapitulace!C191</f>
        <v>0</v>
      </c>
      <c r="N3" s="19" t="s">
        <v>15</v>
      </c>
      <c r="O3" t="s">
        <v>23</v>
      </c>
      <c r="P3" t="s">
        <v>28</v>
      </c>
    </row>
    <row r="4" spans="1:20" ht="15" customHeight="1" x14ac:dyDescent="0.25">
      <c r="A4" s="22" t="s">
        <v>20</v>
      </c>
      <c r="B4" s="23" t="s">
        <v>29</v>
      </c>
      <c r="C4" s="2" t="s">
        <v>12041</v>
      </c>
      <c r="D4" s="5"/>
      <c r="E4" s="23" t="s">
        <v>12042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12045</v>
      </c>
      <c r="E8" s="26" t="s">
        <v>12046</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12047</v>
      </c>
      <c r="D10" t="s">
        <v>5</v>
      </c>
      <c r="E10" s="29" t="s">
        <v>12048</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12049</v>
      </c>
    </row>
    <row r="14" spans="1:20" ht="12.75" customHeight="1" x14ac:dyDescent="0.2">
      <c r="A14" t="s">
        <v>52</v>
      </c>
      <c r="B14" s="10" t="s">
        <v>26</v>
      </c>
      <c r="C14" s="10" t="s">
        <v>12050</v>
      </c>
      <c r="D14" t="s">
        <v>5</v>
      </c>
      <c r="E14" s="29" t="s">
        <v>12051</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12052</v>
      </c>
      <c r="D22" t="s">
        <v>5</v>
      </c>
      <c r="E22" s="29" t="s">
        <v>12053</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12054</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12055</v>
      </c>
      <c r="D30" t="s">
        <v>5</v>
      </c>
      <c r="E30" s="29" t="s">
        <v>12056</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12057</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12058</v>
      </c>
      <c r="D51" t="s">
        <v>5</v>
      </c>
      <c r="E51" s="29" t="s">
        <v>12059</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12060</v>
      </c>
      <c r="D59" t="s">
        <v>5</v>
      </c>
      <c r="E59" s="29" t="s">
        <v>12061</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12062</v>
      </c>
      <c r="D63" t="s">
        <v>5</v>
      </c>
      <c r="E63" s="29" t="s">
        <v>12063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12064</v>
      </c>
      <c r="D71" t="s">
        <v>5</v>
      </c>
      <c r="E71" s="29" t="s">
        <v>12065</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12070</v>
      </c>
      <c r="E8" s="26" t="s">
        <v>1222</v>
      </c>
      <c r="J8" s="25">
        <f>0+J9+J58</f>
        <v>0</v>
      </c>
      <c r="K8" s="25">
        <f>0+K9+K58</f>
        <v>0</v>
      </c>
      <c r="L8" s="25">
        <f>0+L9+L58</f>
        <v>0</v>
      </c>
      <c r="M8" s="25">
        <f>0+M9+M58</f>
        <v>0</v>
      </c>
    </row>
    <row r="9" spans="1:20" ht="12.75" customHeight="1" x14ac:dyDescent="0.2">
      <c r="A9" t="s">
        <v>49</v>
      </c>
      <c r="C9" s="11" t="s">
        <v>20</v>
      </c>
      <c r="E9" s="28" t="s">
        <v>12071</v>
      </c>
      <c r="J9" s="27">
        <f>0</f>
        <v>0</v>
      </c>
      <c r="K9" s="27">
        <f>0</f>
        <v>0</v>
      </c>
      <c r="L9" s="27">
        <f>0+L10+L14+L18+L22+L26+L30+L34+L38+L42+L46+L50+L54</f>
        <v>0</v>
      </c>
      <c r="M9" s="27">
        <f>0+M10+M14+M18+M22+M26+M30+M34+M38+M42+M46+M50+M54</f>
        <v>0</v>
      </c>
    </row>
    <row r="10" spans="1:20" ht="12.75" customHeight="1" x14ac:dyDescent="0.2">
      <c r="A10" t="s">
        <v>52</v>
      </c>
      <c r="B10" s="10" t="s">
        <v>195</v>
      </c>
      <c r="C10" s="10" t="s">
        <v>6515</v>
      </c>
      <c r="D10" t="s">
        <v>5</v>
      </c>
      <c r="E10" s="29" t="s">
        <v>6513</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12072</v>
      </c>
    </row>
    <row r="13" spans="1:20" ht="12.75" customHeight="1" x14ac:dyDescent="0.2">
      <c r="E13" s="34" t="s">
        <v>12073</v>
      </c>
    </row>
    <row r="14" spans="1:20" ht="12.75" customHeight="1" x14ac:dyDescent="0.2">
      <c r="A14" t="s">
        <v>52</v>
      </c>
      <c r="B14" s="10" t="s">
        <v>198</v>
      </c>
      <c r="C14" s="10" t="s">
        <v>10151</v>
      </c>
      <c r="D14" t="s">
        <v>5</v>
      </c>
      <c r="E14" s="29" t="s">
        <v>10152</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12073</v>
      </c>
    </row>
    <row r="18" spans="1:16" ht="12.75" customHeight="1" x14ac:dyDescent="0.2">
      <c r="A18" t="s">
        <v>52</v>
      </c>
      <c r="B18" s="10" t="s">
        <v>201</v>
      </c>
      <c r="C18" s="10" t="s">
        <v>6517</v>
      </c>
      <c r="D18" t="s">
        <v>5</v>
      </c>
      <c r="E18" s="29" t="s">
        <v>6518</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12073</v>
      </c>
    </row>
    <row r="22" spans="1:16" ht="12.75" customHeight="1" x14ac:dyDescent="0.2">
      <c r="A22" t="s">
        <v>52</v>
      </c>
      <c r="B22" s="10" t="s">
        <v>204</v>
      </c>
      <c r="C22" s="10" t="s">
        <v>6520</v>
      </c>
      <c r="D22" t="s">
        <v>5</v>
      </c>
      <c r="E22" s="29" t="s">
        <v>6521</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12073</v>
      </c>
    </row>
    <row r="26" spans="1:16" ht="12.75" customHeight="1" x14ac:dyDescent="0.2">
      <c r="A26" t="s">
        <v>52</v>
      </c>
      <c r="B26" s="10" t="s">
        <v>207</v>
      </c>
      <c r="C26" s="10" t="s">
        <v>6523</v>
      </c>
      <c r="D26" t="s">
        <v>5</v>
      </c>
      <c r="E26" s="29" t="s">
        <v>6524</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12073</v>
      </c>
    </row>
    <row r="30" spans="1:16" ht="12.75" customHeight="1" x14ac:dyDescent="0.2">
      <c r="A30" t="s">
        <v>52</v>
      </c>
      <c r="B30" s="10" t="s">
        <v>210</v>
      </c>
      <c r="C30" s="10" t="s">
        <v>6526</v>
      </c>
      <c r="D30" t="s">
        <v>5</v>
      </c>
      <c r="E30" s="29" t="s">
        <v>6527</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12074</v>
      </c>
    </row>
    <row r="33" spans="1:16" ht="12.75" customHeight="1" x14ac:dyDescent="0.2">
      <c r="E33" s="34" t="s">
        <v>12073</v>
      </c>
    </row>
    <row r="34" spans="1:16" ht="12.75" customHeight="1" x14ac:dyDescent="0.2">
      <c r="A34" t="s">
        <v>52</v>
      </c>
      <c r="B34" s="10" t="s">
        <v>213</v>
      </c>
      <c r="C34" s="10" t="s">
        <v>7593</v>
      </c>
      <c r="D34" t="s">
        <v>5</v>
      </c>
      <c r="E34" s="29" t="s">
        <v>7594</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12075</v>
      </c>
    </row>
    <row r="37" spans="1:16" ht="12.75" customHeight="1" x14ac:dyDescent="0.2">
      <c r="E37" s="34" t="s">
        <v>12073</v>
      </c>
    </row>
    <row r="38" spans="1:16" ht="12.75" customHeight="1" x14ac:dyDescent="0.2">
      <c r="A38" t="s">
        <v>52</v>
      </c>
      <c r="B38" s="10" t="s">
        <v>216</v>
      </c>
      <c r="C38" s="10" t="s">
        <v>9443</v>
      </c>
      <c r="D38" t="s">
        <v>5</v>
      </c>
      <c r="E38" s="29" t="s">
        <v>9444</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12073</v>
      </c>
    </row>
    <row r="42" spans="1:16" ht="12.75" customHeight="1" x14ac:dyDescent="0.2">
      <c r="A42" t="s">
        <v>52</v>
      </c>
      <c r="B42" s="10" t="s">
        <v>219</v>
      </c>
      <c r="C42" s="10" t="s">
        <v>9446</v>
      </c>
      <c r="D42" t="s">
        <v>5</v>
      </c>
      <c r="E42" s="29" t="s">
        <v>9447</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12073</v>
      </c>
    </row>
    <row r="46" spans="1:16" ht="12.75" customHeight="1" x14ac:dyDescent="0.2">
      <c r="A46" t="s">
        <v>52</v>
      </c>
      <c r="B46" s="10" t="s">
        <v>222</v>
      </c>
      <c r="C46" s="10" t="s">
        <v>7597</v>
      </c>
      <c r="D46" t="s">
        <v>5</v>
      </c>
      <c r="E46" s="29" t="s">
        <v>7598</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12076</v>
      </c>
    </row>
    <row r="49" spans="1:16" ht="12.75" customHeight="1" x14ac:dyDescent="0.2">
      <c r="E49" s="34" t="s">
        <v>12073</v>
      </c>
    </row>
    <row r="50" spans="1:16" ht="12.75" customHeight="1" x14ac:dyDescent="0.2">
      <c r="A50" t="s">
        <v>52</v>
      </c>
      <c r="B50" s="10" t="s">
        <v>226</v>
      </c>
      <c r="C50" s="10" t="s">
        <v>8410</v>
      </c>
      <c r="D50" t="s">
        <v>5</v>
      </c>
      <c r="E50" s="29" t="s">
        <v>8411</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12073</v>
      </c>
    </row>
    <row r="54" spans="1:16" ht="12.75" customHeight="1" x14ac:dyDescent="0.2">
      <c r="A54" t="s">
        <v>52</v>
      </c>
      <c r="B54" s="10" t="s">
        <v>229</v>
      </c>
      <c r="C54" s="10" t="s">
        <v>6511</v>
      </c>
      <c r="D54" t="s">
        <v>5</v>
      </c>
      <c r="E54" s="29" t="s">
        <v>6512</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6513</v>
      </c>
    </row>
    <row r="56" spans="1:16" ht="12.75" customHeight="1" x14ac:dyDescent="0.2">
      <c r="A56" s="33" t="s">
        <v>58</v>
      </c>
      <c r="E56" s="35" t="s">
        <v>5</v>
      </c>
    </row>
    <row r="57" spans="1:16" ht="12.75" customHeight="1" x14ac:dyDescent="0.2">
      <c r="E57" s="34" t="s">
        <v>12073</v>
      </c>
    </row>
    <row r="58" spans="1:16" ht="12.75" customHeight="1" x14ac:dyDescent="0.2">
      <c r="A58" t="s">
        <v>49</v>
      </c>
      <c r="C58" s="11" t="s">
        <v>1225</v>
      </c>
      <c r="E58" s="28" t="s">
        <v>12077</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12078</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12079</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12080</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12080</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12081</v>
      </c>
    </row>
    <row r="79" spans="1:16" ht="12.75" customHeight="1" x14ac:dyDescent="0.2">
      <c r="A79" t="s">
        <v>52</v>
      </c>
      <c r="B79" s="10" t="s">
        <v>27</v>
      </c>
      <c r="C79" s="10" t="s">
        <v>5219</v>
      </c>
      <c r="D79" t="s">
        <v>5</v>
      </c>
      <c r="E79" s="29" t="s">
        <v>5220</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12081</v>
      </c>
    </row>
    <row r="83" spans="1:16" ht="12.75" customHeight="1" x14ac:dyDescent="0.2">
      <c r="A83" t="s">
        <v>52</v>
      </c>
      <c r="B83" s="10" t="s">
        <v>72</v>
      </c>
      <c r="C83" s="10" t="s">
        <v>5970</v>
      </c>
      <c r="D83" t="s">
        <v>5</v>
      </c>
      <c r="E83" s="29" t="s">
        <v>5971</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12081</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12081</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12081</v>
      </c>
    </row>
    <row r="95" spans="1:16" ht="12.75" customHeight="1" x14ac:dyDescent="0.2">
      <c r="A95" t="s">
        <v>52</v>
      </c>
      <c r="B95" s="10" t="s">
        <v>81</v>
      </c>
      <c r="C95" s="10" t="s">
        <v>10973</v>
      </c>
      <c r="D95" t="s">
        <v>5</v>
      </c>
      <c r="E95" s="29" t="s">
        <v>10974</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12081</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12081</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12081</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12081</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12081</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12081</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12081</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12081</v>
      </c>
    </row>
    <row r="127" spans="1:16" ht="12.75" customHeight="1" x14ac:dyDescent="0.2">
      <c r="A127" t="s">
        <v>52</v>
      </c>
      <c r="B127" s="10" t="s">
        <v>101</v>
      </c>
      <c r="C127" s="10" t="s">
        <v>4937</v>
      </c>
      <c r="D127" t="s">
        <v>5</v>
      </c>
      <c r="E127" s="29" t="s">
        <v>4938</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12081</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12081</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12081</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12081</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12081</v>
      </c>
    </row>
    <row r="147" spans="1:16" ht="12.75" customHeight="1" x14ac:dyDescent="0.2">
      <c r="A147" t="s">
        <v>52</v>
      </c>
      <c r="B147" s="10" t="s">
        <v>161</v>
      </c>
      <c r="C147" s="10" t="s">
        <v>5032</v>
      </c>
      <c r="D147" t="s">
        <v>5</v>
      </c>
      <c r="E147" s="29" t="s">
        <v>5033</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12081</v>
      </c>
    </row>
    <row r="151" spans="1:16" ht="12.75" customHeight="1" x14ac:dyDescent="0.2">
      <c r="A151" t="s">
        <v>52</v>
      </c>
      <c r="B151" s="10" t="s">
        <v>162</v>
      </c>
      <c r="C151" s="10" t="s">
        <v>5547</v>
      </c>
      <c r="D151" t="s">
        <v>5</v>
      </c>
      <c r="E151" s="29" t="s">
        <v>5548</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12081</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12081</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12081</v>
      </c>
    </row>
    <row r="163" spans="1:16" ht="12.75" customHeight="1" x14ac:dyDescent="0.2">
      <c r="A163" t="s">
        <v>52</v>
      </c>
      <c r="B163" s="10" t="s">
        <v>165</v>
      </c>
      <c r="C163" s="10" t="s">
        <v>4941</v>
      </c>
      <c r="D163" t="s">
        <v>5</v>
      </c>
      <c r="E163" s="29" t="s">
        <v>4942</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12082</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12081</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12081</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12081</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12082</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12082</v>
      </c>
    </row>
    <row r="187" spans="1:16" ht="12.75" customHeight="1" x14ac:dyDescent="0.2">
      <c r="A187" t="s">
        <v>52</v>
      </c>
      <c r="B187" s="10" t="s">
        <v>189</v>
      </c>
      <c r="C187" s="10" t="s">
        <v>11824</v>
      </c>
      <c r="D187" t="s">
        <v>5</v>
      </c>
      <c r="E187" s="29" t="s">
        <v>11825</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12081</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12082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12066</v>
      </c>
      <c r="M3" s="36">
        <f>Rekapitulace!C193</f>
        <v>0</v>
      </c>
      <c r="N3" s="19" t="s">
        <v>15</v>
      </c>
      <c r="O3" t="s">
        <v>23</v>
      </c>
      <c r="P3" t="s">
        <v>28</v>
      </c>
    </row>
    <row r="4" spans="1:20" ht="15" customHeight="1" x14ac:dyDescent="0.25">
      <c r="A4" s="22" t="s">
        <v>20</v>
      </c>
      <c r="B4" s="23" t="s">
        <v>29</v>
      </c>
      <c r="C4" s="2" t="s">
        <v>12066</v>
      </c>
      <c r="D4" s="5"/>
      <c r="E4" s="23" t="s">
        <v>12067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12085</v>
      </c>
      <c r="E8" s="26" t="s">
        <v>12086</v>
      </c>
      <c r="J8" s="25">
        <f>0+J9+J26+J55</f>
        <v>0</v>
      </c>
      <c r="K8" s="25">
        <f>0+K9+K26+K55</f>
        <v>0</v>
      </c>
      <c r="L8" s="25">
        <f>0+L9+L26+L55</f>
        <v>0</v>
      </c>
      <c r="M8" s="25">
        <f>0+M9+M26+M55</f>
        <v>0</v>
      </c>
    </row>
    <row r="9" spans="1:20" ht="12.75" customHeight="1" x14ac:dyDescent="0.2">
      <c r="A9" t="s">
        <v>49</v>
      </c>
      <c r="C9" s="11" t="s">
        <v>50</v>
      </c>
      <c r="E9" s="28" t="s">
        <v>12087</v>
      </c>
      <c r="J9" s="27">
        <f>0</f>
        <v>0</v>
      </c>
      <c r="K9" s="27">
        <f>0</f>
        <v>0</v>
      </c>
      <c r="L9" s="27">
        <f>0+L10+L14+L18+L22</f>
        <v>0</v>
      </c>
      <c r="M9" s="27">
        <f>0+M10+M14+M18+M22</f>
        <v>0</v>
      </c>
    </row>
    <row r="10" spans="1:20" ht="12.75" customHeight="1" x14ac:dyDescent="0.2">
      <c r="A10" t="s">
        <v>52</v>
      </c>
      <c r="B10" s="10" t="s">
        <v>50</v>
      </c>
      <c r="C10" s="10" t="s">
        <v>12088</v>
      </c>
      <c r="D10" t="s">
        <v>5</v>
      </c>
      <c r="E10" s="29" t="s">
        <v>12089</v>
      </c>
      <c r="F10" s="30" t="s">
        <v>3289</v>
      </c>
      <c r="G10" s="31">
        <v>1</v>
      </c>
      <c r="H10" s="30">
        <v>0</v>
      </c>
      <c r="I10" s="30">
        <f>ROUND(G10*H10,6)</f>
        <v>0</v>
      </c>
      <c r="L10" s="32">
        <v>0</v>
      </c>
      <c r="M10" s="27">
        <f>ROUND(ROUND(L10,2)*ROUND(G10,3),2)</f>
        <v>0</v>
      </c>
      <c r="N10" s="30" t="s">
        <v>9854</v>
      </c>
      <c r="O10">
        <f>(M10*21)/100</f>
        <v>0</v>
      </c>
      <c r="P10" t="s">
        <v>28</v>
      </c>
    </row>
    <row r="11" spans="1:20" ht="12.75" customHeight="1" x14ac:dyDescent="0.2">
      <c r="A11" s="33" t="s">
        <v>57</v>
      </c>
      <c r="E11" s="34" t="s">
        <v>12090</v>
      </c>
    </row>
    <row r="12" spans="1:20" ht="12.75" customHeight="1" x14ac:dyDescent="0.2">
      <c r="A12" s="33" t="s">
        <v>58</v>
      </c>
      <c r="E12" s="35" t="s">
        <v>12091</v>
      </c>
    </row>
    <row r="13" spans="1:20" ht="12.75" customHeight="1" x14ac:dyDescent="0.2">
      <c r="E13" s="34" t="s">
        <v>12092</v>
      </c>
    </row>
    <row r="14" spans="1:20" ht="12.75" customHeight="1" x14ac:dyDescent="0.2">
      <c r="A14" t="s">
        <v>52</v>
      </c>
      <c r="B14" s="10" t="s">
        <v>28</v>
      </c>
      <c r="C14" s="10" t="s">
        <v>12093</v>
      </c>
      <c r="D14" t="s">
        <v>5</v>
      </c>
      <c r="E14" s="29" t="s">
        <v>12094</v>
      </c>
      <c r="F14" s="30" t="s">
        <v>3289</v>
      </c>
      <c r="G14" s="31">
        <v>1</v>
      </c>
      <c r="H14" s="30">
        <v>0</v>
      </c>
      <c r="I14" s="30">
        <f>ROUND(G14*H14,6)</f>
        <v>0</v>
      </c>
      <c r="L14" s="32">
        <v>0</v>
      </c>
      <c r="M14" s="27">
        <f>ROUND(ROUND(L14,2)*ROUND(G14,3),2)</f>
        <v>0</v>
      </c>
      <c r="N14" s="30" t="s">
        <v>9854</v>
      </c>
      <c r="O14">
        <f>(M14*21)/100</f>
        <v>0</v>
      </c>
      <c r="P14" t="s">
        <v>28</v>
      </c>
    </row>
    <row r="15" spans="1:20" ht="12.75" customHeight="1" x14ac:dyDescent="0.2">
      <c r="A15" s="33" t="s">
        <v>57</v>
      </c>
      <c r="E15" s="34" t="s">
        <v>12095</v>
      </c>
    </row>
    <row r="16" spans="1:20" ht="12.75" customHeight="1" x14ac:dyDescent="0.2">
      <c r="A16" s="33" t="s">
        <v>58</v>
      </c>
      <c r="E16" s="35" t="s">
        <v>12091</v>
      </c>
    </row>
    <row r="17" spans="1:16" ht="12.75" customHeight="1" x14ac:dyDescent="0.2">
      <c r="E17" s="34" t="s">
        <v>12096</v>
      </c>
    </row>
    <row r="18" spans="1:16" ht="12.75" customHeight="1" x14ac:dyDescent="0.2">
      <c r="A18" t="s">
        <v>52</v>
      </c>
      <c r="B18" s="10" t="s">
        <v>26</v>
      </c>
      <c r="C18" s="10" t="s">
        <v>12097</v>
      </c>
      <c r="D18" t="s">
        <v>5</v>
      </c>
      <c r="E18" s="29" t="s">
        <v>12098</v>
      </c>
      <c r="F18" s="30" t="s">
        <v>3289</v>
      </c>
      <c r="G18" s="31">
        <v>1</v>
      </c>
      <c r="H18" s="30">
        <v>0</v>
      </c>
      <c r="I18" s="30">
        <f>ROUND(G18*H18,6)</f>
        <v>0</v>
      </c>
      <c r="L18" s="32">
        <v>0</v>
      </c>
      <c r="M18" s="27">
        <f>ROUND(ROUND(L18,2)*ROUND(G18,3),2)</f>
        <v>0</v>
      </c>
      <c r="N18" s="30" t="s">
        <v>9854</v>
      </c>
      <c r="O18">
        <f>(M18*21)/100</f>
        <v>0</v>
      </c>
      <c r="P18" t="s">
        <v>28</v>
      </c>
    </row>
    <row r="19" spans="1:16" ht="12.75" customHeight="1" x14ac:dyDescent="0.2">
      <c r="A19" s="33" t="s">
        <v>57</v>
      </c>
      <c r="E19" s="34" t="s">
        <v>12099</v>
      </c>
    </row>
    <row r="20" spans="1:16" ht="12.75" customHeight="1" x14ac:dyDescent="0.2">
      <c r="A20" s="33" t="s">
        <v>58</v>
      </c>
      <c r="E20" s="35" t="s">
        <v>12091</v>
      </c>
    </row>
    <row r="21" spans="1:16" ht="12.75" customHeight="1" x14ac:dyDescent="0.2">
      <c r="E21" s="34" t="s">
        <v>12100</v>
      </c>
    </row>
    <row r="22" spans="1:16" ht="12.75" customHeight="1" x14ac:dyDescent="0.2">
      <c r="A22" t="s">
        <v>52</v>
      </c>
      <c r="B22" s="10" t="s">
        <v>64</v>
      </c>
      <c r="C22" s="10" t="s">
        <v>12101</v>
      </c>
      <c r="D22" t="s">
        <v>5</v>
      </c>
      <c r="E22" s="29" t="s">
        <v>12102</v>
      </c>
      <c r="F22" s="30" t="s">
        <v>3289</v>
      </c>
      <c r="G22" s="31">
        <v>1</v>
      </c>
      <c r="H22" s="30">
        <v>0</v>
      </c>
      <c r="I22" s="30">
        <f>ROUND(G22*H22,6)</f>
        <v>0</v>
      </c>
      <c r="L22" s="32">
        <v>0</v>
      </c>
      <c r="M22" s="27">
        <f>ROUND(ROUND(L22,2)*ROUND(G22,3),2)</f>
        <v>0</v>
      </c>
      <c r="N22" s="30" t="s">
        <v>9854</v>
      </c>
      <c r="O22">
        <f>(M22*21)/100</f>
        <v>0</v>
      </c>
      <c r="P22" t="s">
        <v>28</v>
      </c>
    </row>
    <row r="23" spans="1:16" ht="12.75" customHeight="1" x14ac:dyDescent="0.2">
      <c r="A23" s="33" t="s">
        <v>57</v>
      </c>
      <c r="E23" s="34" t="s">
        <v>12103</v>
      </c>
    </row>
    <row r="24" spans="1:16" ht="12.75" customHeight="1" x14ac:dyDescent="0.2">
      <c r="A24" s="33" t="s">
        <v>58</v>
      </c>
      <c r="E24" s="35" t="s">
        <v>12091</v>
      </c>
    </row>
    <row r="25" spans="1:16" ht="12.75" customHeight="1" x14ac:dyDescent="0.2">
      <c r="E25" s="34" t="s">
        <v>12104</v>
      </c>
    </row>
    <row r="26" spans="1:16" ht="12.75" customHeight="1" x14ac:dyDescent="0.2">
      <c r="A26" t="s">
        <v>49</v>
      </c>
      <c r="C26" s="11" t="s">
        <v>28</v>
      </c>
      <c r="E26" s="28" t="s">
        <v>12105</v>
      </c>
      <c r="J26" s="27">
        <f>0</f>
        <v>0</v>
      </c>
      <c r="K26" s="27">
        <f>0</f>
        <v>0</v>
      </c>
      <c r="L26" s="27">
        <f>0+L27+L31+L35+L39+L43+L47+L51</f>
        <v>0</v>
      </c>
      <c r="M26" s="27">
        <f>0+M27+M31+M35+M39+M43+M47+M51</f>
        <v>0</v>
      </c>
    </row>
    <row r="27" spans="1:16" ht="12.75" customHeight="1" x14ac:dyDescent="0.2">
      <c r="A27" t="s">
        <v>52</v>
      </c>
      <c r="B27" s="10" t="s">
        <v>67</v>
      </c>
      <c r="C27" s="10" t="s">
        <v>12106</v>
      </c>
      <c r="D27" t="s">
        <v>5</v>
      </c>
      <c r="E27" s="29" t="s">
        <v>12107</v>
      </c>
      <c r="F27" s="30" t="s">
        <v>3289</v>
      </c>
      <c r="G27" s="31">
        <v>1</v>
      </c>
      <c r="H27" s="30">
        <v>0</v>
      </c>
      <c r="I27" s="30">
        <f>ROUND(G27*H27,6)</f>
        <v>0</v>
      </c>
      <c r="L27" s="32">
        <v>0</v>
      </c>
      <c r="M27" s="27">
        <f>ROUND(ROUND(L27,2)*ROUND(G27,3),2)</f>
        <v>0</v>
      </c>
      <c r="N27" s="30" t="s">
        <v>9854</v>
      </c>
      <c r="O27">
        <f>(M27*21)/100</f>
        <v>0</v>
      </c>
      <c r="P27" t="s">
        <v>28</v>
      </c>
    </row>
    <row r="28" spans="1:16" ht="12.75" customHeight="1" x14ac:dyDescent="0.2">
      <c r="A28" s="33" t="s">
        <v>57</v>
      </c>
      <c r="E28" s="34" t="s">
        <v>12108</v>
      </c>
    </row>
    <row r="29" spans="1:16" ht="12.75" customHeight="1" x14ac:dyDescent="0.2">
      <c r="A29" s="33" t="s">
        <v>58</v>
      </c>
      <c r="E29" s="35" t="s">
        <v>12091</v>
      </c>
    </row>
    <row r="30" spans="1:16" ht="25.5" customHeight="1" x14ac:dyDescent="0.2">
      <c r="E30" s="34" t="s">
        <v>12109</v>
      </c>
    </row>
    <row r="31" spans="1:16" ht="12.75" customHeight="1" x14ac:dyDescent="0.2">
      <c r="A31" t="s">
        <v>52</v>
      </c>
      <c r="B31" s="10" t="s">
        <v>27</v>
      </c>
      <c r="C31" s="10" t="s">
        <v>12110</v>
      </c>
      <c r="D31" t="s">
        <v>5</v>
      </c>
      <c r="E31" s="29" t="s">
        <v>12111</v>
      </c>
      <c r="F31" s="30" t="s">
        <v>3289</v>
      </c>
      <c r="G31" s="31">
        <v>1</v>
      </c>
      <c r="H31" s="30">
        <v>0</v>
      </c>
      <c r="I31" s="30">
        <f>ROUND(G31*H31,6)</f>
        <v>0</v>
      </c>
      <c r="L31" s="32">
        <v>0</v>
      </c>
      <c r="M31" s="27">
        <f>ROUND(ROUND(L31,2)*ROUND(G31,3),2)</f>
        <v>0</v>
      </c>
      <c r="N31" s="30" t="s">
        <v>9854</v>
      </c>
      <c r="O31">
        <f>(M31*21)/100</f>
        <v>0</v>
      </c>
      <c r="P31" t="s">
        <v>28</v>
      </c>
    </row>
    <row r="32" spans="1:16" ht="12.75" customHeight="1" x14ac:dyDescent="0.2">
      <c r="A32" s="33" t="s">
        <v>57</v>
      </c>
      <c r="E32" s="34" t="s">
        <v>12112</v>
      </c>
    </row>
    <row r="33" spans="1:16" ht="12.75" customHeight="1" x14ac:dyDescent="0.2">
      <c r="A33" s="33" t="s">
        <v>58</v>
      </c>
      <c r="E33" s="35" t="s">
        <v>12091</v>
      </c>
    </row>
    <row r="34" spans="1:16" ht="25.5" customHeight="1" x14ac:dyDescent="0.2">
      <c r="E34" s="34" t="s">
        <v>12113</v>
      </c>
    </row>
    <row r="35" spans="1:16" ht="12.75" customHeight="1" x14ac:dyDescent="0.2">
      <c r="A35" t="s">
        <v>52</v>
      </c>
      <c r="B35" s="10" t="s">
        <v>72</v>
      </c>
      <c r="C35" s="10" t="s">
        <v>12114</v>
      </c>
      <c r="D35" t="s">
        <v>5</v>
      </c>
      <c r="E35" s="29" t="s">
        <v>12115</v>
      </c>
      <c r="F35" s="30" t="s">
        <v>3289</v>
      </c>
      <c r="G35" s="31">
        <v>1</v>
      </c>
      <c r="H35" s="30">
        <v>0</v>
      </c>
      <c r="I35" s="30">
        <f>ROUND(G35*H35,6)</f>
        <v>0</v>
      </c>
      <c r="L35" s="32">
        <v>0</v>
      </c>
      <c r="M35" s="27">
        <f>ROUND(ROUND(L35,2)*ROUND(G35,3),2)</f>
        <v>0</v>
      </c>
      <c r="N35" s="30" t="s">
        <v>9854</v>
      </c>
      <c r="O35">
        <f>(M35*21)/100</f>
        <v>0</v>
      </c>
      <c r="P35" t="s">
        <v>28</v>
      </c>
    </row>
    <row r="36" spans="1:16" ht="12.75" customHeight="1" x14ac:dyDescent="0.2">
      <c r="A36" s="33" t="s">
        <v>57</v>
      </c>
      <c r="E36" s="34" t="s">
        <v>12116</v>
      </c>
    </row>
    <row r="37" spans="1:16" ht="12.75" customHeight="1" x14ac:dyDescent="0.2">
      <c r="A37" s="33" t="s">
        <v>58</v>
      </c>
      <c r="E37" s="35" t="s">
        <v>12117</v>
      </c>
    </row>
    <row r="38" spans="1:16" ht="12.75" customHeight="1" x14ac:dyDescent="0.2">
      <c r="E38" s="34" t="s">
        <v>12118</v>
      </c>
    </row>
    <row r="39" spans="1:16" ht="12.75" customHeight="1" x14ac:dyDescent="0.2">
      <c r="A39" t="s">
        <v>52</v>
      </c>
      <c r="B39" s="10" t="s">
        <v>75</v>
      </c>
      <c r="C39" s="10" t="s">
        <v>12119</v>
      </c>
      <c r="D39" t="s">
        <v>5</v>
      </c>
      <c r="E39" s="29" t="s">
        <v>12120</v>
      </c>
      <c r="F39" s="30" t="s">
        <v>3289</v>
      </c>
      <c r="G39" s="31">
        <v>1</v>
      </c>
      <c r="H39" s="30">
        <v>0</v>
      </c>
      <c r="I39" s="30">
        <f>ROUND(G39*H39,6)</f>
        <v>0</v>
      </c>
      <c r="L39" s="32">
        <v>0</v>
      </c>
      <c r="M39" s="27">
        <f>ROUND(ROUND(L39,2)*ROUND(G39,3),2)</f>
        <v>0</v>
      </c>
      <c r="N39" s="30" t="s">
        <v>9854</v>
      </c>
      <c r="O39">
        <f>(M39*21)/100</f>
        <v>0</v>
      </c>
      <c r="P39" t="s">
        <v>28</v>
      </c>
    </row>
    <row r="40" spans="1:16" ht="12.75" customHeight="1" x14ac:dyDescent="0.2">
      <c r="A40" s="33" t="s">
        <v>57</v>
      </c>
      <c r="E40" s="34" t="s">
        <v>5</v>
      </c>
    </row>
    <row r="41" spans="1:16" ht="12.75" customHeight="1" x14ac:dyDescent="0.2">
      <c r="A41" s="33" t="s">
        <v>58</v>
      </c>
      <c r="E41" s="35" t="s">
        <v>12091</v>
      </c>
    </row>
    <row r="42" spans="1:16" ht="12.75" customHeight="1" x14ac:dyDescent="0.2">
      <c r="E42" s="34" t="s">
        <v>12121</v>
      </c>
    </row>
    <row r="43" spans="1:16" ht="12.75" customHeight="1" x14ac:dyDescent="0.2">
      <c r="A43" t="s">
        <v>52</v>
      </c>
      <c r="B43" s="10" t="s">
        <v>78</v>
      </c>
      <c r="C43" s="10" t="s">
        <v>12122</v>
      </c>
      <c r="D43" t="s">
        <v>5</v>
      </c>
      <c r="E43" s="29" t="s">
        <v>12123</v>
      </c>
      <c r="F43" s="30" t="s">
        <v>3289</v>
      </c>
      <c r="G43" s="31">
        <v>1</v>
      </c>
      <c r="H43" s="30">
        <v>0</v>
      </c>
      <c r="I43" s="30">
        <f>ROUND(G43*H43,6)</f>
        <v>0</v>
      </c>
      <c r="L43" s="32">
        <v>0</v>
      </c>
      <c r="M43" s="27">
        <f>ROUND(ROUND(L43,2)*ROUND(G43,3),2)</f>
        <v>0</v>
      </c>
      <c r="N43" s="30" t="s">
        <v>9854</v>
      </c>
      <c r="O43">
        <f>(M43*21)/100</f>
        <v>0</v>
      </c>
      <c r="P43" t="s">
        <v>28</v>
      </c>
    </row>
    <row r="44" spans="1:16" ht="12.75" customHeight="1" x14ac:dyDescent="0.2">
      <c r="A44" s="33" t="s">
        <v>57</v>
      </c>
      <c r="E44" s="34" t="s">
        <v>5</v>
      </c>
    </row>
    <row r="45" spans="1:16" ht="12.75" customHeight="1" x14ac:dyDescent="0.2">
      <c r="A45" s="33" t="s">
        <v>58</v>
      </c>
      <c r="E45" s="35" t="s">
        <v>12091</v>
      </c>
    </row>
    <row r="46" spans="1:16" ht="25.5" customHeight="1" x14ac:dyDescent="0.2">
      <c r="E46" s="34" t="s">
        <v>12124</v>
      </c>
    </row>
    <row r="47" spans="1:16" ht="12.75" customHeight="1" x14ac:dyDescent="0.2">
      <c r="A47" t="s">
        <v>52</v>
      </c>
      <c r="B47" s="10" t="s">
        <v>81</v>
      </c>
      <c r="C47" s="10" t="s">
        <v>12125</v>
      </c>
      <c r="D47" t="s">
        <v>5</v>
      </c>
      <c r="E47" s="29" t="s">
        <v>12126</v>
      </c>
      <c r="F47" s="30" t="s">
        <v>3289</v>
      </c>
      <c r="G47" s="31">
        <v>1</v>
      </c>
      <c r="H47" s="30">
        <v>0</v>
      </c>
      <c r="I47" s="30">
        <f>ROUND(G47*H47,6)</f>
        <v>0</v>
      </c>
      <c r="L47" s="32">
        <v>0</v>
      </c>
      <c r="M47" s="27">
        <f>ROUND(ROUND(L47,2)*ROUND(G47,3),2)</f>
        <v>0</v>
      </c>
      <c r="N47" s="30" t="s">
        <v>9854</v>
      </c>
      <c r="O47">
        <f>(M47*21)/100</f>
        <v>0</v>
      </c>
      <c r="P47" t="s">
        <v>28</v>
      </c>
    </row>
    <row r="48" spans="1:16" ht="12.75" customHeight="1" x14ac:dyDescent="0.2">
      <c r="A48" s="33" t="s">
        <v>57</v>
      </c>
      <c r="E48" s="34" t="s">
        <v>5</v>
      </c>
    </row>
    <row r="49" spans="1:16" ht="12.75" customHeight="1" x14ac:dyDescent="0.2">
      <c r="A49" s="33" t="s">
        <v>58</v>
      </c>
      <c r="E49" s="35" t="s">
        <v>12091</v>
      </c>
    </row>
    <row r="50" spans="1:16" ht="25.5" customHeight="1" x14ac:dyDescent="0.2">
      <c r="E50" s="34" t="s">
        <v>12127</v>
      </c>
    </row>
    <row r="51" spans="1:16" ht="12.75" customHeight="1" x14ac:dyDescent="0.2">
      <c r="A51" t="s">
        <v>52</v>
      </c>
      <c r="B51" s="10" t="s">
        <v>84</v>
      </c>
      <c r="C51" s="10" t="s">
        <v>12128</v>
      </c>
      <c r="D51" t="s">
        <v>5</v>
      </c>
      <c r="E51" s="29" t="s">
        <v>12129</v>
      </c>
      <c r="F51" s="30" t="s">
        <v>3289</v>
      </c>
      <c r="G51" s="31">
        <v>1</v>
      </c>
      <c r="H51" s="30">
        <v>0</v>
      </c>
      <c r="I51" s="30">
        <f>ROUND(G51*H51,6)</f>
        <v>0</v>
      </c>
      <c r="L51" s="32">
        <v>0</v>
      </c>
      <c r="M51" s="27">
        <f>ROUND(ROUND(L51,2)*ROUND(G51,3),2)</f>
        <v>0</v>
      </c>
      <c r="N51" s="30" t="s">
        <v>9854</v>
      </c>
      <c r="O51">
        <f>(M51*21)/100</f>
        <v>0</v>
      </c>
      <c r="P51" t="s">
        <v>28</v>
      </c>
    </row>
    <row r="52" spans="1:16" ht="12.75" customHeight="1" x14ac:dyDescent="0.2">
      <c r="A52" s="33" t="s">
        <v>57</v>
      </c>
      <c r="E52" s="34" t="s">
        <v>5</v>
      </c>
    </row>
    <row r="53" spans="1:16" ht="12.75" customHeight="1" x14ac:dyDescent="0.2">
      <c r="A53" s="33" t="s">
        <v>58</v>
      </c>
      <c r="E53" s="35" t="s">
        <v>12091</v>
      </c>
    </row>
    <row r="54" spans="1:16" ht="102" customHeight="1" x14ac:dyDescent="0.2">
      <c r="E54" s="34" t="s">
        <v>12130</v>
      </c>
    </row>
    <row r="55" spans="1:16" ht="12.75" customHeight="1" x14ac:dyDescent="0.2">
      <c r="A55" t="s">
        <v>49</v>
      </c>
      <c r="C55" s="11" t="s">
        <v>78</v>
      </c>
      <c r="E55" s="28" t="s">
        <v>4888</v>
      </c>
      <c r="J55" s="27">
        <f>0</f>
        <v>0</v>
      </c>
      <c r="K55" s="27">
        <f>0</f>
        <v>0</v>
      </c>
      <c r="L55" s="27">
        <f>0+L56</f>
        <v>0</v>
      </c>
      <c r="M55" s="27">
        <f>0+M56</f>
        <v>0</v>
      </c>
    </row>
    <row r="56" spans="1:16" ht="12.75" customHeight="1" x14ac:dyDescent="0.2">
      <c r="A56" t="s">
        <v>52</v>
      </c>
      <c r="B56" s="10" t="s">
        <v>87</v>
      </c>
      <c r="C56" s="10" t="s">
        <v>12131</v>
      </c>
      <c r="D56" t="s">
        <v>5</v>
      </c>
      <c r="E56" s="29" t="s">
        <v>12132</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12133</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2019-12-16T13:06:30Z</dcterms:created>
  <dcterms:modified xsi:type="dcterms:W3CDTF">2019-12-16T13:06:31Z</dcterms:modified>
</cp:coreProperties>
</file>