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Janko" reservationPassword="0"/>
  <workbookPr/>
  <bookViews>
    <workbookView xWindow="240" yWindow="120" windowWidth="14940" windowHeight="9225" activeTab="0"/>
  </bookViews>
  <sheets>
    <sheet name="Rekapitulace" sheetId="1" r:id="rId1"/>
    <sheet name="PS 11-01-31" sheetId="2" r:id="rId2"/>
    <sheet name="PS 11-01-32" sheetId="3" r:id="rId3"/>
    <sheet name="SO 11-61-01" sheetId="4" r:id="rId4"/>
    <sheet name="SO 11-76-01" sheetId="5" r:id="rId5"/>
    <sheet name="SO 98-98" sheetId="6" r:id="rId6"/>
  </sheets>
  <definedNames/>
  <calcPr/>
  <webPublishing/>
</workbook>
</file>

<file path=xl/sharedStrings.xml><?xml version="1.0" encoding="utf-8"?>
<sst xmlns="http://schemas.openxmlformats.org/spreadsheetml/2006/main" count="2698" uniqueCount="463">
  <si>
    <t xml:space="preserve">             Aspe</t>
  </si>
  <si>
    <t>Soupis objektů s DPH</t>
  </si>
  <si>
    <t>S631800170</t>
  </si>
  <si>
    <t>Zvýšení bezpečnosti na přejezdech v km 2,705 (P2269) a v km 4,635 (P2272) trati Louny - Lovosice</t>
  </si>
  <si>
    <t>ZŘ</t>
  </si>
  <si>
    <t>Základní řešení</t>
  </si>
  <si>
    <t>Odbytová cena:</t>
  </si>
  <si>
    <t>OC+DPH:</t>
  </si>
  <si>
    <t>Objekt</t>
  </si>
  <si>
    <t>Popis</t>
  </si>
  <si>
    <t>OC</t>
  </si>
  <si>
    <t>DPH</t>
  </si>
  <si>
    <t>OC+DPH</t>
  </si>
  <si>
    <t>D.1</t>
  </si>
  <si>
    <t>Železniční zabezpečovací zařízení</t>
  </si>
  <si>
    <t xml:space="preserve">           Aspe</t>
  </si>
  <si>
    <t xml:space="preserve">  PS 11-01-31</t>
  </si>
  <si>
    <t xml:space="preserve">  PZZ přejezdu P2269 v km 2,705</t>
  </si>
  <si>
    <t>SŽDC05</t>
  </si>
  <si>
    <t>S</t>
  </si>
  <si>
    <t>O</t>
  </si>
  <si>
    <t>Příloha k formuláři pro ocenění nabídky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</si>
  <si>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</si>
  <si>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</si>
  <si>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</si>
  <si>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</si>
  <si>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</si>
  <si>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</si>
  <si>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</si>
  <si>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</si>
  <si>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</si>
  <si>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</si>
  <si>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</si>
  <si>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</si>
  <si>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</si>
  <si>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</si>
  <si>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</si>
  <si>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</si>
  <si>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Cena</t>
  </si>
  <si>
    <t>Dodávka</t>
  </si>
  <si>
    <t>Montáž</t>
  </si>
  <si>
    <t>Jednotková</t>
  </si>
  <si>
    <t>Celkem</t>
  </si>
  <si>
    <t>Cenové soustavy</t>
  </si>
  <si>
    <t>Počet položek s nulovou cenou</t>
  </si>
  <si>
    <t>O1</t>
  </si>
  <si>
    <t>PS 11-01-31</t>
  </si>
  <si>
    <t>PZZ přejezdu P2269 v km 2,705</t>
  </si>
  <si>
    <t>SD</t>
  </si>
  <si>
    <t>1</t>
  </si>
  <si>
    <t>Zemní práce a pokládka</t>
  </si>
  <si>
    <t>P</t>
  </si>
  <si>
    <t>R701AAA</t>
  </si>
  <si>
    <t>VYTYČENÍ TRASY VENKOVNÍHO SILOVÉHO VEDENÍ NN A VN V PŘEHLEDNÉM TERÉNU (TÉŽ V OBCI)</t>
  </si>
  <si>
    <t>KM</t>
  </si>
  <si>
    <t>R</t>
  </si>
  <si>
    <t>PP</t>
  </si>
  <si>
    <t/>
  </si>
  <si>
    <t>VV</t>
  </si>
  <si>
    <t>Položka obsahuje: Pochůzka projektovanou trasou kabelového vedení, vyznačení trasy kabelu číslovanými kolíky nebo psanými značkami včetně zhotovení a číslování kolíků. Stanovení a označení míst pro kabelové prostupy a podchodové štoly a vyznačení překážek. Dále obsahuje cenu za pom. mechanismy včetně všech ostatních vedlejších nákladů.</t>
  </si>
  <si>
    <t>R701AAEB</t>
  </si>
  <si>
    <t>VYTYČENÍ KABELOVÉHO VEDENÍ - PEVNÁ ČÁSTKA</t>
  </si>
  <si>
    <t>KUS</t>
  </si>
  <si>
    <t>Pevné náklady za vytýčení kabelového vedení</t>
  </si>
  <si>
    <t>R2730</t>
  </si>
  <si>
    <t>POMOC PRÁCE ZŘÍZ NEBO ZAJIŠŤ OCHRANU INŽENÝRSKÝCH SÍTÍ</t>
  </si>
  <si>
    <t>KPL</t>
  </si>
  <si>
    <t>zahrnuje objednatelem povolené náklady na požadovaná zařízení zhotovitele</t>
  </si>
  <si>
    <t>4</t>
  </si>
  <si>
    <t>R13173</t>
  </si>
  <si>
    <t>HLOUBENÍ JAM ZAPAŽ I NEPAŽ TŘ. I</t>
  </si>
  <si>
    <t>M3</t>
  </si>
  <si>
    <t>4*8</t>
  </si>
  <si>
    <t>položka zahrnuje: - vodorovná a svislá doprava, přemístění, přeložení, manipulace s výkopkem - kompletní provedení vykopávky nezapažené i zapažené - ošetření výkopiště po celou dobu práce v něm vč. klimatických opatření - ztížení vykopávek v blízkosti podzemního vedení, konstrukcí a objektů vč. jejich dočasného zajištění - ztížení pod vodou, v okolí výbušnin, ve stísněných prostorech a pod. - příplatek za lepivost - těžení po vrstvách, pásech a po jiných nutných částech (figurách) - čerpání vody vč. čerpacích jímek, potrubí a pohotovostní čerpací soupravy (viz ustanovení k pol. 1151,2) - potřebné snížení hladiny podzemní vody - těžení a rozpojování jednotlivých balvanů - vytahování a nošení výkopku - svahování a přesvah. svahů do konečného tvaru, výměna hornin v podloží a v pláni znehodnocené klimatickými vlivy - ruční vykopávky, odstranění kořenů a napadávek - pažení, vzepření a rozepření vč. přepažování (vyjma štětových stěn) - úpravu, ochranu a očištění dna, základové spáry, stěn a svahů - odvedení nebo obvedení vody v okolí výkopiště a ve výkopišti - třídění výkopku - veškeré pomocné konstrukce umožňující provedení vykopávky (příjezdy, sjezdy, nájezdy, lešení, podpěr. konstr., přemostění, zpevněné plochy, zakrytí a pod.)</t>
  </si>
  <si>
    <t>5</t>
  </si>
  <si>
    <t>R131738</t>
  </si>
  <si>
    <t>HLOUBENÍ JAM ZAPAŽ I NEPAŽ TŘ. I, ODVOZ DO 20KM</t>
  </si>
  <si>
    <t>2*1,3+1</t>
  </si>
  <si>
    <t>6</t>
  </si>
  <si>
    <t>R13273</t>
  </si>
  <si>
    <t>HLOUBENÍ RÝH ŠÍŘ DO 2M PAŽ I NEPAŽ TŘ. I</t>
  </si>
  <si>
    <t>0,35*0,7*20</t>
  </si>
  <si>
    <t>7</t>
  </si>
  <si>
    <t>R132738</t>
  </si>
  <si>
    <t>HLOUBENÍ RÝH ŠÍŘ DO 2M PAŽ I NEPAŽ TŘ. I, ODVOZ DO 20KM</t>
  </si>
  <si>
    <t>0,35*0,1*20</t>
  </si>
  <si>
    <t>8</t>
  </si>
  <si>
    <t>11</t>
  </si>
  <si>
    <t>HLOUBENÍ RÝH ŠÍŘ DO 2M PAŽ I NEPAŽ TŘ. I - PŘÍPLATEK 20% ZA KOPÁNÍ V OBSAZENÉ TRASE</t>
  </si>
  <si>
    <t>položka zahrnuje: - vodorovná a svislá doprava, přemístění, přeložení, manipulace s výkopkem - kompletní provedení vykopávky nezapažené i zapažené - ošetření výkopiště po celou dobu práce v něm vč. klimatických opatření - ztížení vykopávek v blízkosti podzemního vedení, konstrukcí a objektů vč. jejich dočasného zajištění - ztížení pod vodou, v okolí výbušnin, ve stísněných prostorech a pod. - těžení po vrstvách, pásech a po jiných nutných částech (figurách) - čerpání vody vč. čerpacích jímek, potrubí a pohotovostní čerpací soupravy (viz ustanovení k pol. 1151,2) - potřebné snížení hladiny podzemní vody - těžení a rozpojování jednotlivých balvanů - vytahování a nošení výkopku - svahování a přesvah. svahů do konečného tvaru, výměna hornin v podloží a v pláni znehodnocené klimatickými vlivy - eventuelně nutné druhotné rozpojení odstřelené horniny - ruční vykopávky, odstranění kořenů a napadávek - pažení, vzepření a rozepření vč. přepažování (vyjma štětových stěn) - úpravu, ochranu a očištění dna, základové spáry, stěn a svahů - odvedení nebo obvedení vody v okolí výkopiště a ve výkopišti - třídění výkopku - veškeré pomocné konstrukce umožňující provedení vykopávky (příjezdy, sjezdy, nájezdy, lešení, podpěr. konstr., přemostění, zpevněné plochy, zakrytí a pod.) - nezahrnuje uložení zeminy (na skládku, do násypu) ani poplatky za skládku, vykazují se v položce č.0141**, vč. 20% příplatku za kopání v obsazené trase</t>
  </si>
  <si>
    <t>9</t>
  </si>
  <si>
    <t>R141733</t>
  </si>
  <si>
    <t>PROTLAČOVÁNÍ POTRUBÍ Z PLAST HMOT DN DO 150MM</t>
  </si>
  <si>
    <t>M</t>
  </si>
  <si>
    <t>položka zahrnuje dodávku protlačovaného potrubí a veškeré pomocné práce (startovací zařízení, startovací a cílová jáma, opěrné a vodící bloky a pod.)</t>
  </si>
  <si>
    <t>10</t>
  </si>
  <si>
    <t>R14173</t>
  </si>
  <si>
    <t>PROTLAČOVÁNÍ POTRUBÍ Z PLAST HMOT DN DO 200MM</t>
  </si>
  <si>
    <t>R702901</t>
  </si>
  <si>
    <t>ZŘÍZENÍ KAB.LOŽE Z PROSÁTÉ ZEMINY BEZ ZAKRYTÍ V RÝZE DO Š.65CM, TL.VRSTVY 10CM</t>
  </si>
  <si>
    <t>1. Položka obsahuje: – veškeré zemní práce včetně dodání zásypového materiálu 2. Položka neobsahuje: X 3. Způsob měření: Měří se metr délkový.</t>
  </si>
  <si>
    <t>12</t>
  </si>
  <si>
    <t>702312</t>
  </si>
  <si>
    <t>ZAKRYTÍ KABELŮ VÝSTRAŽNOU FÓLIÍ ŠÍŘKY PŘES 20 DO 40 CM</t>
  </si>
  <si>
    <t>OTSKP19</t>
  </si>
  <si>
    <t>Technická specifikace položky odpovídá příslušné cenové soustavě</t>
  </si>
  <si>
    <t>13</t>
  </si>
  <si>
    <t>R17411</t>
  </si>
  <si>
    <t>ZÁSYP JAM A RÝH ZEMINOU SE ZHUTNĚNÍM</t>
  </si>
  <si>
    <t>0,35*0,7*20+0,35*0,8*17+0,35*0,8*37+4*8</t>
  </si>
  <si>
    <t>položka zahrnuje: - kompletní provedení zemní konstrukce vč. výběru vhodného materiálu - úprava  ukládaného  materiálu  vlhčením,  tříděním,  promícháním  nebo  vysoušením,  příp. jiné úpravy za účelem zlepšení jeho  mech. vlastností - hutnění i různé míry hutnění - ošetření úložiště po celou dobu práce v něm vč. klimatických opatření - ztížení v okolí vedení, konstrukcí a objektů a jejich dočasné zajištění - ztížení provádění vč. hutnění ve ztížených podmínkách a stísněných prostorech - ztížené ukládání sypaniny pod vodu - ukládání po vrstvách a po jiných nutných částech (figurách) vč. dosypávek - spouštění a nošení materiálu - výměna částí zemní konstrukce znehodnocené klimatickými vlivy - ruční hutnění - udržování úložiště a jeho ochrana proti vodě - odvedení nebo obvedení vody v okolí úložiště a v úložišti - veškeré  pomocné konstrukce umožňující provedení  zemní konstrukce  (příjezdy,  sjezdy,  nájezdy, lešení, podpěrné konstrukce, přemostění, zpevněné plochy, zakrytí a pod.)</t>
  </si>
  <si>
    <t>14</t>
  </si>
  <si>
    <t>18214</t>
  </si>
  <si>
    <t>ÚPRAVA POVRCHŮ SROVNÁNÍM ÚZEMÍ V TL DO 0,25M</t>
  </si>
  <si>
    <t>M2</t>
  </si>
  <si>
    <t>15</t>
  </si>
  <si>
    <t>701004</t>
  </si>
  <si>
    <t>VYHLEDÁVACÍ MARKER ZEMNÍ</t>
  </si>
  <si>
    <t>16</t>
  </si>
  <si>
    <t>709210</t>
  </si>
  <si>
    <t>KŘIŽOVATKA KABELOVÝCH VEDENÍ SE STÁVAJÍCÍ INŽENÝRSKOU SÍTÍ (KABELEM, POTRUBÍM APOD.)</t>
  </si>
  <si>
    <t>17</t>
  </si>
  <si>
    <t>R15111</t>
  </si>
  <si>
    <t>POPLATKY ZA LIKVIDACŮ ODPADŮ NEKONTAMINOVANÝCH - 17 05 04  VYTĚŽENÉ ZEMINY A HORNINY -  I. TŘÍDA TĚŽITELNOSTI</t>
  </si>
  <si>
    <t>T</t>
  </si>
  <si>
    <t>(3,6+0,7)*2</t>
  </si>
  <si>
    <t>1. Položka obsahuje: – veškeré poplatky provozovateli skládky, recyklační linky nebo jiného zařízení na zpracování nebo likvidaci odpadů související s převzetím, uložením, zpracováním nebo likvidací odpadu 2. Položka neobsahuje: – náklady spojené s dopravou odpadu z místa stavby na místo převzetí provozovatelem skládky, recyklační linky nebo jiného zařízení na zpracování nebo likvidaci odpadů 3. Způsob měření: Tunou se rozumí hmotnost odpadu vytříděného v souladu se zákonem č. 185/2001 Sb., o nakládání s odpady, v platném znění.</t>
  </si>
  <si>
    <t>18</t>
  </si>
  <si>
    <t>R2911</t>
  </si>
  <si>
    <t>OSTATNÍ POŽADAVKY - GEODETICKÉ ZAMĚŘENÍ</t>
  </si>
  <si>
    <t>HM</t>
  </si>
  <si>
    <t>zahrnuje veškeré náklady spojené s objednatelem požadovanými pracemi</t>
  </si>
  <si>
    <t>Pokládka, montáž</t>
  </si>
  <si>
    <t>19</t>
  </si>
  <si>
    <t>R75A131</t>
  </si>
  <si>
    <t>KABEL METALICKÝ DVOUPLÁŠŤOVÝ DO 12 PÁRŮ - DODÁVKA</t>
  </si>
  <si>
    <t>KMPÁR</t>
  </si>
  <si>
    <t>12*0,03</t>
  </si>
  <si>
    <t>1. Položka obsahuje: – dodání kabelů podle typu od výrobců včetně mimostaveništní dopravy 2. Položka neobsahuje: X 3. Způsob měření: Měří se n-násobky páru vodičů na kilometr.</t>
  </si>
  <si>
    <t>20</t>
  </si>
  <si>
    <t>R75A141</t>
  </si>
  <si>
    <t>KABEL METALICKÝ DVOUPLÁŠŤOVÝ PŘES 12 PÁRŮ - DODÁVKA</t>
  </si>
  <si>
    <t>16*0,04</t>
  </si>
  <si>
    <t>21</t>
  </si>
  <si>
    <t>75A217</t>
  </si>
  <si>
    <t>ZATAŽENÍ A SPOJKOVÁNÍ KABELŮ DO 12 PÁRŮ - MONTÁŽ</t>
  </si>
  <si>
    <t>22</t>
  </si>
  <si>
    <t>75A227</t>
  </si>
  <si>
    <t>ZATAŽENÍ A SPOJKOVÁNÍ KABELŮ PŘES 12 PÁRŮ - MONTÁŽ</t>
  </si>
  <si>
    <t>23</t>
  </si>
  <si>
    <t>75A311</t>
  </si>
  <si>
    <t>KABELOVÁ FORMA (UKONČENÍ KABELŮ) PRO KABELY ZABEZPEČOVACÍ DO 12 PÁRŮ</t>
  </si>
  <si>
    <t>24</t>
  </si>
  <si>
    <t>75A312</t>
  </si>
  <si>
    <t>KABELOVÁ FORMA (UKONČENÍ KABELŮ) PRO KABELY ZABEZPEČOVACÍ PŘES 12 PÁRŮ</t>
  </si>
  <si>
    <t>25</t>
  </si>
  <si>
    <t>75I221</t>
  </si>
  <si>
    <t>KABEL ZEMNÍ DVOUPLÁŠŤOVÝ BEZ PANCÍŘE PRŮMĚRU ŽÍLY 0,8 MM DO 5XN</t>
  </si>
  <si>
    <t>KMČTYŘKA</t>
  </si>
  <si>
    <t>3*0,02</t>
  </si>
  <si>
    <t>26</t>
  </si>
  <si>
    <t>75I22X</t>
  </si>
  <si>
    <t>KABEL ZEMNÍ DVOUPLÁŠŤOVÝ BEZ PANCÍŘE PRŮMĚRU ŽÍLY 0,8 MM - MONTÁŽ</t>
  </si>
  <si>
    <t>27</t>
  </si>
  <si>
    <t>75IH31</t>
  </si>
  <si>
    <t>UKONČENÍ KABELU FORMA KABELOVÁ DÉLKY DO 0,5 M DO 5XN</t>
  </si>
  <si>
    <t>28</t>
  </si>
  <si>
    <t>R742G11</t>
  </si>
  <si>
    <t>KABEL NN DVOU- A TŘÍŽÍLOVÝ CU S PLASTOVOU IZOLACÍ DO 2,5 MM2</t>
  </si>
  <si>
    <t>1. Položka obsahuje: – manipulace a uložení kabelu (do země, chráničky, kanálu, na rošty, na TV a pod.) 2. Položka neobsahuje: – příchytky, spojky, koncovky, chráničky apod. 3. Způsob měření: Měří se metr délkový.</t>
  </si>
  <si>
    <t>29</t>
  </si>
  <si>
    <t>R742H12</t>
  </si>
  <si>
    <t>KABEL NN ČTYŘ- A PĚTIŽÍLOVÝ CU S PLASTOVOU IZOLACÍ OD 4 DO 16 MM2</t>
  </si>
  <si>
    <t>30</t>
  </si>
  <si>
    <t>R742I11</t>
  </si>
  <si>
    <t>KABEL NN CU OVLÁDACÍ 7-12ŽÍLOVÝ DO 2,5 MM2</t>
  </si>
  <si>
    <t>31</t>
  </si>
  <si>
    <t>742L11</t>
  </si>
  <si>
    <t>UKONČENÍ DVOU AŽ PĚTIŽÍLOVÉHO KABELU V ROZVADĚČI NEBO NA PŘÍSTROJI DO 2,5 MM2</t>
  </si>
  <si>
    <t>32</t>
  </si>
  <si>
    <t>742L12</t>
  </si>
  <si>
    <t>UKONČENÍ DVOU AŽ PĚTIŽÍLOVÉHO KABELU V ROZVADĚČI NEBO NA PŘÍSTROJI OD 4 DO 16 MM2</t>
  </si>
  <si>
    <t>33</t>
  </si>
  <si>
    <t>742M11</t>
  </si>
  <si>
    <t>UKONČENÍ 7-12ŽÍLOVÉHO KABELU V ROZVADĚČI NEBO NA PŘÍSTROJI DO 2,5 MM2</t>
  </si>
  <si>
    <t>34</t>
  </si>
  <si>
    <t>R75IJ12</t>
  </si>
  <si>
    <t>MĚŘENÍ A ZKOUŠENÍ KABELŮ, VČ. PROTOKOLŮ</t>
  </si>
  <si>
    <t>1. Položka obsahuje: – práce spojené s měřením specifikované kabelizace specifikovaným způsobem včetně potřebného drobného montážního materiálu – veškeré potřebné mechanizmy (měřicí přístroje a měřící příslušenství), včetně obsluhy, náklady na mzdy a přibližné (průměrné) náklady na pořízení potřebných materiálů včetně všech ostatních vedlejších nákladů 2. Položka neobsahuje: X 3. Způsob měření: Udává se vždy pár, tj. po dvou KUSech.</t>
  </si>
  <si>
    <t>35</t>
  </si>
  <si>
    <t>742P15</t>
  </si>
  <si>
    <t>OZNAČOVACÍ ŠTÍTEK NA KABEL</t>
  </si>
  <si>
    <t>36</t>
  </si>
  <si>
    <t>75A420</t>
  </si>
  <si>
    <t>OZNAČENÍ KABELŮ ZNAČKOVACÍ KABELOVOU OBJÍMKOU</t>
  </si>
  <si>
    <t>37</t>
  </si>
  <si>
    <t>R741911</t>
  </si>
  <si>
    <t>UZEMŇOVACÍ VODIČ V ZEMI FEZN DO 120 MM2</t>
  </si>
  <si>
    <t>1. Položka obsahuje: – přípravu podkladu pro osazení – měření, dělení, spojování, tvarování – ochranný nátěr spojů a při průchodu vodiče nad terén apod. dle příslušných norem 2. Položka neobsahuje: – zemní práce – ochranu vodiče - chráničky apod. 3. Způsob měření: Měří se metr délkový.</t>
  </si>
  <si>
    <t>38</t>
  </si>
  <si>
    <t>741B11</t>
  </si>
  <si>
    <t>ZEMNÍCÍ TYČ FEZN DÉLKY DO 2 M</t>
  </si>
  <si>
    <t>Zabezp.zařízení - vnitřní</t>
  </si>
  <si>
    <t>39</t>
  </si>
  <si>
    <t>75B411</t>
  </si>
  <si>
    <t>STOJANOVÁ ŘADA PRO 1 STOJAN - DODÁVKA</t>
  </si>
  <si>
    <t>40</t>
  </si>
  <si>
    <t>75B417</t>
  </si>
  <si>
    <t>STOJANOVÁ ŘADA PRO 1 STOJAN - MONTÁŽ</t>
  </si>
  <si>
    <t>41</t>
  </si>
  <si>
    <t>R75B6L1</t>
  </si>
  <si>
    <t>BEZÚDRŽBOVÁ BATERIE 24 V/110 AH - DODÁVKA</t>
  </si>
  <si>
    <t>1. Položka obsahuje: – dodání kompletní baterie podle typu včetně potřebného pomocného materiálu a jeho dopravy na místo určení – pořízení příslušné baterie včetně pomocného materiálu, na dopravu do místa určení 2. Položka neobsahuje: X 3. Způsob měření: Udává se počet kusů kompletní konstrukce nebo práce.</t>
  </si>
  <si>
    <t>42</t>
  </si>
  <si>
    <t>75B6T7</t>
  </si>
  <si>
    <t>BATERIE - MONTÁŽ</t>
  </si>
  <si>
    <t>43</t>
  </si>
  <si>
    <t>746771</t>
  </si>
  <si>
    <t>MĚNIČ DC/DC DO 20 A</t>
  </si>
  <si>
    <t>44</t>
  </si>
  <si>
    <t>75B6A1</t>
  </si>
  <si>
    <t>USMĚRŇOVAČ 24 V/50 A - DODÁVKA</t>
  </si>
  <si>
    <t>45</t>
  </si>
  <si>
    <t>R75B6G7</t>
  </si>
  <si>
    <t>USMĚRŇOVAČ - MONTÁŽ</t>
  </si>
  <si>
    <t>1. Položka obsahuje: – montáž usměrňovače na místo určení, jeho připojení a přezkoušení – montáž dodaného zařízení se všemi pomocnými a doplňujícími pracemi a součástmi, případné použití mechanizmů 2. Položka neobsahuje: X 3. Způsob měření: Udává se počet kusů kompletní konstrukce nebo práce.</t>
  </si>
  <si>
    <t>46</t>
  </si>
  <si>
    <t>R632650</t>
  </si>
  <si>
    <t>ZÁZNAMOVÉ ZAŘÍZENÍ - DODÁVKA A MONTÁŽ</t>
  </si>
  <si>
    <t>47</t>
  </si>
  <si>
    <t>R75D271</t>
  </si>
  <si>
    <t>ZAŘÍZENÍ (PZZ) PRO NEVIDOMÉ - DODÁVKA</t>
  </si>
  <si>
    <t>1. Položka obsahuje: – dodávka zařízení (PZZ) pro nevidomé podle jeho typu a potřebného pomocného materiálu a dopravy do staveništního skladu – dodávku zařízení (PZZ) pro nevidomé včetně pomocného materiálu, dopravu do místa určení 2. Položka neobsahuje: X 3. Způsob měření: Udává se počet kusů kompletní konstrukce nebo práce.</t>
  </si>
  <si>
    <t>48</t>
  </si>
  <si>
    <t>75D277</t>
  </si>
  <si>
    <t>ZAŘÍZENÍ (PZZ) PRO NEVIDOMÉ - MONTÁŽ</t>
  </si>
  <si>
    <t>49</t>
  </si>
  <si>
    <t>R75B561</t>
  </si>
  <si>
    <t>DODÁVKA  RELÉOVÝCH, NAPÁJECÍCH NEBO KABELOVÝCH STOJANŮ</t>
  </si>
  <si>
    <t>Dodání kompletního vnitřního zařízení  podle typu určeného položkou  včetně potřebného pomocného materiálu a jeho dopravy na místo určení.Stojany, skříně, kolejové desky , ovládací stoly a podobně  se měří v kusech (ks).Položka obsahuje všechny náklady na pořízení příslušného stojanu, kolejové desky , ovládacího stolu nebo skříně včetně pomocného materiálu, na dopravu do místa určení.</t>
  </si>
  <si>
    <t>50</t>
  </si>
  <si>
    <t>R75B567</t>
  </si>
  <si>
    <t>MONTÁŽ  RELÉOVÝCH, NAPÁJECÍCH NEBO KABELOVÝCH STOJANŮ</t>
  </si>
  <si>
    <t>Upevnění stojanu do stojanové řady, připojení pospojování (usazení skříně, kolejové desky , ovládacího stolu ) na místo určení, zapojení.Montáže vnitřního zařízení se měří  v kusech (ks).Položka obsahuje všechny náklady na montáž dodaného zařízení se všemi pomocnými a doplňujícími pracemi a součástmi, případné použití mechanizmů, náklady na mzdy</t>
  </si>
  <si>
    <t>51</t>
  </si>
  <si>
    <t>75B471</t>
  </si>
  <si>
    <t>KABELOVÝ ROŠT VODOROVNÝ - DODÁVKA</t>
  </si>
  <si>
    <t>52</t>
  </si>
  <si>
    <t>75B477</t>
  </si>
  <si>
    <t>KABELOVÝ ROŠT VODOROVNÝ - MONTÁŽ</t>
  </si>
  <si>
    <t>53</t>
  </si>
  <si>
    <t>744121</t>
  </si>
  <si>
    <t>ROZVODNICE NN MODULÁRNÍ, MIN. IP 55, TŘÍDA IZOLACE II, DO 24 MODULŮ</t>
  </si>
  <si>
    <t>54</t>
  </si>
  <si>
    <t>R746698</t>
  </si>
  <si>
    <t>VYBAVENÍ DOMKU - NÁBYTEK - DODÁVKA A MONTÁŽ</t>
  </si>
  <si>
    <t>55</t>
  </si>
  <si>
    <t>R75E1B7</t>
  </si>
  <si>
    <t>ÚPRAVA STANIČNÍHO ZABEZPEČOVACÍHO ZAŘÍZENÍ</t>
  </si>
  <si>
    <t>ÚPRAVA STANIČNÍHO ZABEZPEČOVACÍHO ZAŘÍZENÍ - DODÁVKA A MONTÁŽ</t>
  </si>
  <si>
    <t>56</t>
  </si>
  <si>
    <t>R75B9A7</t>
  </si>
  <si>
    <t>ÚPRAVA SW - DODÁVKA A MONTÁŽ</t>
  </si>
  <si>
    <t>Zabezp.zařízení - venkovní</t>
  </si>
  <si>
    <t>57</t>
  </si>
  <si>
    <t>75D161</t>
  </si>
  <si>
    <t>RELÉOVÝ DOMEK (DO 9 M2) PREFABRIKOVANÝ, IZOLOVANÝ, S KLIMATIZACÍ A VNITŘNÍ KABELIZACÍ - DODÁVKA</t>
  </si>
  <si>
    <t>58</t>
  </si>
  <si>
    <t>75D167</t>
  </si>
  <si>
    <t>RELÉOVÝ DOMEK (DO 9 M2) PREFABRIKOVANÝ - MONTÁŽ</t>
  </si>
  <si>
    <t>59</t>
  </si>
  <si>
    <t>744231</t>
  </si>
  <si>
    <t>KABELOVÁ SKŘÍŇ VENKOVNÍ SPOLEČNÁ PŘÍSTROJOVÁ PRO PŘEJEZDY</t>
  </si>
  <si>
    <t>60</t>
  </si>
  <si>
    <t>R743B51</t>
  </si>
  <si>
    <t>PANEL MÍSTNÍHO OVLÁDÁNÍ</t>
  </si>
  <si>
    <t>Dodávka a montáž skříně místního ovládání přejezdu</t>
  </si>
  <si>
    <t>61</t>
  </si>
  <si>
    <t>75IEC3</t>
  </si>
  <si>
    <t>VENKOVNÍ TELEFONNÍ OBJEKT NA OBJEKTU</t>
  </si>
  <si>
    <t>62</t>
  </si>
  <si>
    <t>75IECX</t>
  </si>
  <si>
    <t>VENKOVNÍ TELEFONNÍ OBJEKT - MONTÁŽ</t>
  </si>
  <si>
    <t>63</t>
  </si>
  <si>
    <t>R75D221</t>
  </si>
  <si>
    <t>VÝSTRAŽNÍK BEZ ZÁVORY, 1 SKŘÍŇ - DODÁVKA</t>
  </si>
  <si>
    <t>1. Položka obsahuje: – dodávka výstražníku bez závory 1 skříň podle jeho typu a potřebného pomocného materiálu a dopravy do staveništního skladu – dodávku výstražníku bez závory 1 skříň včetně pomocného materiálu, dopravu do místa určení 2. Položka neobsahuje: X 3. Způsob měření: Udává se počet kusů kompletní konstrukce nebo práce.</t>
  </si>
  <si>
    <t>64</t>
  </si>
  <si>
    <t>75D227</t>
  </si>
  <si>
    <t>VÝSTRAŽNÍK BEZ ZÁVORY, 1 SKŘÍŇ - MONTÁŽ</t>
  </si>
  <si>
    <t>65</t>
  </si>
  <si>
    <t>R75D241</t>
  </si>
  <si>
    <t>VÝSTRAŽNÍK BEZ ZÁVORY, 2 SKŘÍNĚ - DODÁVKA</t>
  </si>
  <si>
    <t>66</t>
  </si>
  <si>
    <t>75D247</t>
  </si>
  <si>
    <t>VÝSTRAŽNÍK BEZ ZÁVORY, 2 SKŘÍNĚ - MONTÁŽ</t>
  </si>
  <si>
    <t>67</t>
  </si>
  <si>
    <t>923341</t>
  </si>
  <si>
    <t>RYCHLOSTNÍK N - TABULE</t>
  </si>
  <si>
    <t>68</t>
  </si>
  <si>
    <t>923481</t>
  </si>
  <si>
    <t>STANIČNÍK - TABULE "ÚZKÁ"</t>
  </si>
  <si>
    <t>D</t>
  </si>
  <si>
    <t>Demontáže</t>
  </si>
  <si>
    <t>69</t>
  </si>
  <si>
    <t>R75D218</t>
  </si>
  <si>
    <t>DEMONTÁŽ VÝSTRAŽNÉHO KŘÍŽE</t>
  </si>
  <si>
    <t>DEMONTÁŽ - výstražný kříž</t>
  </si>
  <si>
    <t>70</t>
  </si>
  <si>
    <t>R965841</t>
  </si>
  <si>
    <t>DEMONTÁŽ JAKÉKOLIV NÁVĚSTI</t>
  </si>
  <si>
    <t>1. Položka obsahuje: – zahrnuje veškeré činnosti, zařízení a materiál nutných k odstranění konstrukce – naložení vybouraného materiálu na dopravní prostředek – příplatky za ztížené podmínky při práci v kolejišti, např. za překážky na straně koleje apod. 2. Položka neobsahuje: – odvoz vybouraného materiálu do skladu nebo na likvidaci – poplatky za likvidaci odpadů, nacení se položkami ze ssd 0 3. Způsob měření:</t>
  </si>
  <si>
    <t>Ostatní</t>
  </si>
  <si>
    <t>71</t>
  </si>
  <si>
    <t>R75E117</t>
  </si>
  <si>
    <t>DOZOR PRACOVNÍKŮ PROVOZOVATELE PŘI PRÁCI NA ŽIVÉM ZAŘÍZENÍ</t>
  </si>
  <si>
    <t>HOD</t>
  </si>
  <si>
    <t>1. Položka obsahuje: – při provádění prací na zařízení, které je v provozu, určují pracovníci správy dopravní cesty kdy a jak je možné potřebný zásah provést – ztrátu času pracovníků prozozovatele, kteří tento čas využijí ve prospěch prováděné stavby 2. Položka neobsahuje: X 3. Způsob měření:</t>
  </si>
  <si>
    <t>72</t>
  </si>
  <si>
    <t>R75E137</t>
  </si>
  <si>
    <t>PŘEZKOUŠENÍ VLAKOVÝCH CEST</t>
  </si>
  <si>
    <t>1. Položka obsahuje: – postavení vlakové cesty a kontrola návěstního znaku, přezkoušení změny návěstního znaku z povolujícího na zakazující a poruchy žárovek – simulace jízdy vlaku – přezkoušení nouzového vybavení – přezkoušení vazeb na traťové zabezpečovací zařízení – kompletní zkoušky 2. Položka neobsahuje: X 3. Způsob měření:</t>
  </si>
  <si>
    <t>73</t>
  </si>
  <si>
    <t>75E197</t>
  </si>
  <si>
    <t>PŘÍPRAVA A CELKOVÉ ZKOUŠKY PŘEJEZDOVÉHO ZABEZPEČOVACÍHO ZAŘÍZENÍ PRO JEDNU KOLEJ</t>
  </si>
  <si>
    <t>74</t>
  </si>
  <si>
    <t>R75E1C7</t>
  </si>
  <si>
    <t>PROTOKOL UTZ</t>
  </si>
  <si>
    <t>1. Položka obsahuje: – protokol autorizovanou osobou podle požadavku ČSN, včetně hodnocení 2. Položka neobsahuje: X 3. Způsob měření:</t>
  </si>
  <si>
    <t>75</t>
  </si>
  <si>
    <t>75E127</t>
  </si>
  <si>
    <t>CELKOVÁ PROHLÍDKA ZAŘÍZENÍ A VYHOTOVENÍ REVIZNÍ ZPRÁVY</t>
  </si>
  <si>
    <t>76</t>
  </si>
  <si>
    <t>75E1B7</t>
  </si>
  <si>
    <t>REGULACE A ZKOUŠENÍ ZABEZPEČOVACÍHO ZAŘÍZENÍ</t>
  </si>
  <si>
    <t>77</t>
  </si>
  <si>
    <t>747703</t>
  </si>
  <si>
    <t>ZKUŠEBNÍ  PROVOZ</t>
  </si>
  <si>
    <t>78</t>
  </si>
  <si>
    <t>R75E226</t>
  </si>
  <si>
    <t>KOMPLETNÍ GEODETICKÉ PRÁCE</t>
  </si>
  <si>
    <t>Provedení veškerého zaměření a zobrazení, tvorba počítačových souborů, zpracování kompletní geodetické dokumentace včetně všech dalších geodetických činností.  Položka se měří v časových jednotkách (hod) za činost pověřeného geodeta .Položka obsahuje všechny náklady na provedení geod.prací se všemi pomocnými a doplňujícími pracemi a součástmi, případné použití mechanizmů,náklady na mzdy</t>
  </si>
  <si>
    <t xml:space="preserve">  PS 11-01-32</t>
  </si>
  <si>
    <t xml:space="preserve">  PZZ v km 4,635</t>
  </si>
  <si>
    <t>PS 11-01-32</t>
  </si>
  <si>
    <t>PZZ v km 4,635</t>
  </si>
  <si>
    <t>2*1,3+1,5</t>
  </si>
  <si>
    <t>0,35*0,7*12+0,35*0,8*12</t>
  </si>
  <si>
    <t>0,35*0,1*12</t>
  </si>
  <si>
    <t>0,35*0,7*12+0,35*0,8*12+4*8</t>
  </si>
  <si>
    <t>0,35*12+0,35*12+4*2*2</t>
  </si>
  <si>
    <t>27211</t>
  </si>
  <si>
    <t>ZÁKLADY Z DÍLCŮ BETONOVÝCH</t>
  </si>
  <si>
    <t>(4,1+0,42)*2</t>
  </si>
  <si>
    <t>16*0,01</t>
  </si>
  <si>
    <t>9113E1</t>
  </si>
  <si>
    <t>SVODIDLO OCEL SILNIČ JEDNOSTR, ÚROVEŇ ZADRŽ H4 - DODÁVKA A MONTÁŽ</t>
  </si>
  <si>
    <t>ÚPRAVA SW PRO ZAČLENĚNÍ ZAB. ZAŘ -  DODÁVKA A MONTÁŽ</t>
  </si>
  <si>
    <t>R75D171</t>
  </si>
  <si>
    <t>SKŘÍN PŘEJEZDOVÉHO ZABEZPEČOVACÍHO ZAŘÍZENÍ S TRANSFORMÁTORY - DODÁVKA</t>
  </si>
  <si>
    <t>1. Položka obsahuje: – dodávka skříně přejezdového zabezpečovacího zařízení s transformátory, doprava do staveništního skladu – dodávku skříně přejezdového zabezpečovacího zařízení s transformátory včetně pomocného materiálu, dopravu do staveništního skladu 2. Položka neobsahuje: X 3. Způsob měření: Udává se počet kusů kompletní konstrukce nebo práce.</t>
  </si>
  <si>
    <t>75D177</t>
  </si>
  <si>
    <t>SKŘÍN PŘEJEZDOVÉHO ZABEZPEČOVACÍHO ZAŘÍZENÍ S TRANSFORMÁTORY - MONTÁŽ</t>
  </si>
  <si>
    <t>E.1.5</t>
  </si>
  <si>
    <t>Ostatní inženýrské objekty</t>
  </si>
  <si>
    <t xml:space="preserve">  SO 11-61-01</t>
  </si>
  <si>
    <t xml:space="preserve">  Základ pro reléový domek přejezdu v km 2,705</t>
  </si>
  <si>
    <t>SO 11-61-01</t>
  </si>
  <si>
    <t>Základ pro reléový domek přejezdu v km 2,705</t>
  </si>
  <si>
    <t>Zemní práce a montáže</t>
  </si>
  <si>
    <t>R18214</t>
  </si>
  <si>
    <t>TERÉNNÍ ÚPRAVY</t>
  </si>
  <si>
    <t>R32727</t>
  </si>
  <si>
    <t>ZDI OPĚR, ZÁRUB, NÁBŘEŽ Z CIHEL A TVÁRNIC NEPÁLENÝCH</t>
  </si>
  <si>
    <t>Položka zahrnuje veškerý materiál, výrobky a polotovary, včetně mimostaveništní a vnitrostaveništní dopravy (rovněž přesuny), včetně naložení a složení, případně s uložením.</t>
  </si>
  <si>
    <t>R451314</t>
  </si>
  <si>
    <t>PODKLADNÍ A VÝPLŇOVÉ VRSTVY Z PROSTÉHO BETONU C20/25</t>
  </si>
  <si>
    <t>- dodání  čerstvého  betonu  (betonové  směsi)  požadované  kvality,  jeho  uložení  do požadovaného tvaru při jakékoliv hustotě výztuže, konzistenci čerstvého betonu a způsobu hutnění, ošetření a ochranu betonu, - zhotovení nepropustného, mrazuvzdorného</t>
  </si>
  <si>
    <t>R451384</t>
  </si>
  <si>
    <t>PODKL VRSTVY ZE ŽELEZOBET DO C25/30 VČET VÝZTUŽE</t>
  </si>
  <si>
    <t>- dodání  čerstvého  betonu  (betonové  směsi)  požadované  kvality,  jeho  uložení  do požadovaného tvaru při jakékoliv hustotě výztuže, konzistenci čerstvého betonu a způsobu hutnění, ošetření a ochranu betonu - zhotovení nepropustného, mrazuvzdorného b</t>
  </si>
  <si>
    <t>711332</t>
  </si>
  <si>
    <t>IZOLACE PODZEM OBJ PROTI VOL STÉK VODĚ ASFALT PÁSY</t>
  </si>
  <si>
    <t>R285392</t>
  </si>
  <si>
    <t>DODATEČNÉ KOTVENÍ VLEPENÍM BETONÁŘSKÉ VÝZTUŽE D DO 16MM DO VRTŮ</t>
  </si>
  <si>
    <t>Položka zahrnuje: dodání výztuže předepsaného profilu a předepsané délky (do 600mm) provedení vrtu předepsaného profilu a předepsané délky (do 300mm) vsunutí výztuže do vyvrtaného profilu a její zalepení předepsaným pojivem případně nutné lešení</t>
  </si>
  <si>
    <t>R32712</t>
  </si>
  <si>
    <t>ZDI OPĚRNÉ, ZÁRUBNÍ, NÁBŘEŽNÍ Z DÍLCŮ ŽELEZOBETONOVÝCH</t>
  </si>
  <si>
    <t>- dodání dílce požadovaného tvaru a vlastností, jeho skladování, doprava a osazení do definitivní polohy, včetně komplexní technologie výroby a montáže dílců, ošetření a ochrana dílců, - u dílců železobetonových a předpjatých veškerá výztuž, případně i tu</t>
  </si>
  <si>
    <t>R567303</t>
  </si>
  <si>
    <t>VRSTVY PRO OBNOVU A OPRAVY ZE ŠTĚRKODRTI</t>
  </si>
  <si>
    <t>- dodání kameniva předepsané kvality a zrnitosti - rozprostření a zhutnění vrstvy v předepsané tloušťce - zřízení vrstvy bez rozlišení šířky, pokládání vrstvy po etapách - nezahrnuje postřiky, nátěry</t>
  </si>
  <si>
    <t>R43117</t>
  </si>
  <si>
    <t>SCHODIŠŤ KONSTR Z DÍLCŮ KOVOVÝCH</t>
  </si>
  <si>
    <t>dílenská dokumentace, včetně technologického předpisu spojování, - dodání  materiálu  v požadované kvalitě a výroba konstrukce (včetně  pomůcek,  přípravků a prostředků pro výrobu) bez ohledu na náročnost a její hmotnost, - dodání spojovacího materiálu, - zřízení  montážních  a  dilatačních  spojů,  spar, včetně potřebných úprav, vložek, opracování, očištění a ošetření, - podpěr. konstr. a lešení všech druhů pro montáž konstrukcí i doplňkových, včetně požadovaných otvorů, ochranných a bezpečnostních opatření a základů pro tyto konstrukce a lešení, - montáž konstrukce na staveništi, včetně montážních prostředků a pomůcek a zednických výpomocí, - výplň, těsnění a tmelení spar a spojů, - všechny druhy ocelového kotvení, - dílenskou přejímku a montážní prohlídku, včetně požadovaných dokladů, - zřízení kotevních otvorů nebo jam, nejsou-li částí jiné konstrukce, - osazení kotvení nebo přímo částí konstrukce do podpůrné konstrukce nebo do zeminy, - výplň kotevních otvorů  (příp.  podlití  patních  desek) maltou,  betonem  nebo  jinou speciální hmotou, vyplnění jam zeminou, - veškeré druhy protikorozní ochrany a nátěry konstrukcí, - zvláštní spojovací prostředky, rozebíratelnost konstrukce, - ochranná opatření před účinky bludných proudů - ochranu před přepětím.</t>
  </si>
  <si>
    <t>R348172</t>
  </si>
  <si>
    <t>ZÁBRADLÍ Z DÍLCŮ KOVOVÝCH ŽÁROVĚ ZINK</t>
  </si>
  <si>
    <t>- dílenská dokumentace, včetně technologického předpisu spojování, - dodání  materiálu  v požadované kvalitě a výroba konstrukce (včetně  pomůcek,  přípravků a prostředků pro výrobu) bez ohledu na náročnost a její hmotnost, - dodání spojovacího materiálu,</t>
  </si>
  <si>
    <t>R709513</t>
  </si>
  <si>
    <t>PODPŮRNÉ A POMOCNÉ KONSTRUKCE OCELOVÉ Z PROFILŮ U 0,14/0,10 M DÉLKY 2M, VČ. POVRCHOVÉ ÚPRAVY</t>
  </si>
  <si>
    <t>1. Položka obsahuje: – kompletní montáž, rozměření, upevnění, řezání, spojování a pod. – veškerý spojovací a montážní materiál vč. upevňovacího materiálu ( držáky apod.) – pomocné mechanismy 2. Položka neobsahuje: X 3. Způsob měření:</t>
  </si>
  <si>
    <t>R702212</t>
  </si>
  <si>
    <t>KABELOVÁ CHRÁNIČKA ZEMNÍ DN PŘES 100 DO 200 MM</t>
  </si>
  <si>
    <t>1. Položka obsahuje: – proražení otvoru zdivem o průřezu od 0,01 do 0,025m2 – úpravu a začištění omítky po montáži vedení – pomocné mechanismy 2. Položka neobsahuje: – protipožární ucpávku 3. Způsob měření: Udává se počet kusů kompletní konstrukce nebo práce.</t>
  </si>
  <si>
    <t>0,8*2</t>
  </si>
  <si>
    <t>1. Položka obsahuje: – veškeré poplatky provozovateli skládky, recyklační linky nebo jiného zařízení na zpracování nebo likvidaci odpadů související s převzetím, uložením, zpracováním nebo likvidací odpadu 2. Položka neobsahuje: – náklady spojené s dopravou odpadu z místa stavby na místo převzetí provozovatelem skládky, recyklační linky nebo jiného zařízení na zpracování nebo likvidaci odpadů 3. Způsob měření: Tunou se rozumí hmotnost odpadu vytříděného v souladu se zákonem č. 185/2001 Sb., o nakládání s odpady, v</t>
  </si>
  <si>
    <t>E.3.6</t>
  </si>
  <si>
    <t>Rozvodny vn, nn, osvětlení a dálkové ovládání odpojovačů</t>
  </si>
  <si>
    <t xml:space="preserve">  SO 11-76-01</t>
  </si>
  <si>
    <t xml:space="preserve">  Přípojka NN přejezdu P2269</t>
  </si>
  <si>
    <t>SO 11-76-01</t>
  </si>
  <si>
    <t>Přípojka NN přejezdu P2269</t>
  </si>
  <si>
    <t>2*8</t>
  </si>
  <si>
    <t>0,35*0,8*29</t>
  </si>
  <si>
    <t>0,35*0,8*29+2*8</t>
  </si>
  <si>
    <t>0,35*29+2*2*2</t>
  </si>
  <si>
    <t>R75II11</t>
  </si>
  <si>
    <t>SPOJKA PRO KABEL NN DO 4x16 MM2 - DODÁVKA A MONTÁŽ</t>
  </si>
  <si>
    <t>75A410</t>
  </si>
  <si>
    <t>1. Položka obsahuje: – práce spojené s měřením specifikované kabelizace specifikovaným způsobem včetně potřebného drobného montážního materiálu – veškeré potřebné mechanizmy (měřicí přístroje a měřící příslušenství), včetně obsluhy, náklady na mzdy a přibližné (průměrné) náklady na pořízení potřebných materiálů včetně všech ostatních vedlejších nákladů 2. Položka neobsahuje: X 3. Způsob měření: Udává se vždy pár, tj. po dvou kusech.</t>
  </si>
  <si>
    <t>R744633</t>
  </si>
  <si>
    <t>JISTIČ TŘÍPÓLOVÝ (10 KA) OD 13 DO 20 A</t>
  </si>
  <si>
    <t>1. Položka obsahuje: – veškerý spojovací materiál vč. připojovacího vedení – technický popis viz. projektová dokumentace 2. Položka neobsahuje: X 3. Způsob měření:</t>
  </si>
  <si>
    <t>744Q12</t>
  </si>
  <si>
    <t>SVODIČ PŘEPĚTÍ TYP 1 (TŘÍDA B) 3-4 PÓLOVÝ</t>
  </si>
  <si>
    <t>R747701</t>
  </si>
  <si>
    <t>DOKONČOVACÍ MONTÁŽNÍ PRÁCE NA ELEKTRICKÉM ZAŘÍZENÍ</t>
  </si>
  <si>
    <t>1. Položka obsahuje: – cenu za práce spojené s uváděním zařízení do provozu, drobné montážní práce v rozvaděčích, koordinaci se zhotoviteli souvisejících zařízení apod. 2. Položka neobsahuje: X 3. Způsob měření:</t>
  </si>
  <si>
    <t>1. Položka obsahuje: – přípravu podkladu pro osazení – měření, dělení, spojování, tvarování – ochranný nátěr spojů a při průchodu vodiče nad terén apod. dle příslušných norem 2. Položka neobsahuje: – zemní práce – ochranu vodiče - chráničky apod. 3. Způsob měření:</t>
  </si>
  <si>
    <t>R759999</t>
  </si>
  <si>
    <t>PODÍL PŘIDRUŽENÝCH MONTÁŽNÍCH PRACÍ A MATERIÁLU</t>
  </si>
  <si>
    <t>podíl přidružených motážních prací a materiálu</t>
  </si>
  <si>
    <t>SO 98-98</t>
  </si>
  <si>
    <t>Všeobecný objekt</t>
  </si>
  <si>
    <t xml:space="preserve">  SO 98-98</t>
  </si>
  <si>
    <t xml:space="preserve">  Všeobecný objekt</t>
  </si>
  <si>
    <t>Dokumentace stavby</t>
  </si>
  <si>
    <t>VSEOB001</t>
  </si>
  <si>
    <t>Geodetická dokumentace skutečného provedení stavby</t>
  </si>
  <si>
    <t>R-položka</t>
  </si>
  <si>
    <t>Vypracování geodetické části dokumentace skutečného provedení</t>
  </si>
  <si>
    <t>v předepsaném rozsahu a počtu dle VTP a ZTP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</si>
  <si>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</si>
  <si>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</si>
  <si>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</si>
  <si>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</si>
  <si>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</si>
  <si>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</si>
  <si>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</si>
  <si>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Vypracování kompletní dokumentace skutečného provedení v elektronické formě.</t>
  </si>
  <si>
    <t>Položka zahrnuje veškeré činnosti nezbytné k vypracování kompletní elketroniké dokumentace skutečného provedení dle SOD na zhotovení stavby a v rozsahu vyhlášky č. 499/2006 Sb. v platném znění a dle požadavků VTP a ZTP.</t>
  </si>
  <si>
    <t>VSEOB004</t>
  </si>
  <si>
    <t>Projektová dokumentace pro provádění stavby (PDPS)</t>
  </si>
  <si>
    <t>Vypracování PDPS u vybraných SO a PS viz. technická specifikace položky.</t>
  </si>
  <si>
    <t>Položka zahrnuje veškeré činnosti nezbytné k vypracování projektové dokumentace pro provádění stavby (dále také PDPS), které doplňuje a upřesňuje projektovou dokumentaci pro stavební povolení nebo do ohlášení stavby do úplného obsahu stupně dokumentace pro provádění stavby. Jedná se o dopracování PDPS u následujících SO a PS:</t>
  </si>
  <si>
    <t>VSEOB005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</si>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</sst>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/>
    </xf>
    <xf numFmtId="177" fontId="0" fillId="0" borderId="1" xfId="0" applyNumberFormat="1" applyBorder="1" applyAlignment="1">
      <alignment horizontal="right"/>
    </xf>
    <xf numFmtId="0" fontId="0" fillId="4" borderId="0" xfId="0" applyFill="1"/>
    <xf numFmtId="0" fontId="0" fillId="0" borderId="1" xfId="0" applyBorder="1" applyAlignment="1">
      <alignment horizontal="center"/>
    </xf>
    <xf numFmtId="0" fontId="0" fillId="2" borderId="2" xfId="0" applyFill="1" applyBorder="1"/>
    <xf numFmtId="0" fontId="1" fillId="0" borderId="3" xfId="0" applyFont="1" applyBorder="1"/>
    <xf numFmtId="0" fontId="4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/>
    <xf numFmtId="0" fontId="4" fillId="0" borderId="0" xfId="0" applyFont="1" applyAlignment="1">
      <alignment horizontal="right"/>
    </xf>
    <xf numFmtId="0" fontId="1" fillId="0" borderId="4" xfId="0" applyFont="1" applyBorder="1" applyAlignment="1">
      <alignment horizontal="right"/>
    </xf>
    <xf numFmtId="177" fontId="0" fillId="0" borderId="4" xfId="0" applyNumberFormat="1" applyBorder="1" applyAlignment="1">
      <alignment horizontal="center"/>
    </xf>
    <xf numFmtId="0" fontId="1" fillId="0" borderId="4" xfId="0" applyFont="1" applyBorder="1" applyAlignment="1">
      <alignment wrapText="1"/>
    </xf>
    <xf numFmtId="177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78" fontId="0" fillId="0" borderId="0" xfId="0" applyNumberFormat="1" applyAlignment="1">
      <alignment horizontal="center"/>
    </xf>
    <xf numFmtId="177" fontId="0" fillId="5" borderId="0" xfId="0" applyNumberFormat="1" applyFill="1" applyAlignment="1" applyProtection="1">
      <alignment horizont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sharedStrings" Target="sharedStrings.xml" /><Relationship Id="rId9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3</xdr:row>
      <xdr:rowOff>47625</xdr:rowOff>
    </xdr:from>
    <xdr:to>
      <xdr:col>4</xdr:col>
      <xdr:colOff>476250</xdr:colOff>
      <xdr:row>3</xdr:row>
      <xdr:rowOff>209550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9725" y="933450"/>
          <a:ext cx="171450" cy="17145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2</xdr:row>
      <xdr:rowOff>133350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8572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37" customHeight="1">
      <c r="B1" s="3" t="s">
        <v>1</v>
      </c>
      <c s="2"/>
      <c s="2"/>
      <c s="2"/>
    </row>
    <row r="2" spans="2:5" ht="20" customHeight="1">
      <c r="B2" s="2"/>
      <c s="2"/>
      <c s="2"/>
      <c s="2"/>
    </row>
    <row r="3" spans="2:5" ht="12.75" customHeight="1">
      <c r="B3" s="2"/>
      <c s="2"/>
      <c s="2"/>
      <c s="2"/>
    </row>
    <row r="4" spans="1:5" ht="20" customHeight="1">
      <c r="A4" s="5" t="s">
        <v>2</v>
      </c>
      <c s="4" t="s">
        <v>3</v>
      </c>
      <c r="E4" s="1" t="s">
        <v>0</v>
      </c>
    </row>
    <row r="5" spans="1:2" ht="12.75" customHeight="1">
      <c r="A5" s="6" t="s">
        <v>4</v>
      </c>
      <c t="s">
        <v>5</v>
      </c>
    </row>
    <row r="6" spans="2:3" ht="12.75" customHeight="1">
      <c r="B6" s="7" t="s">
        <v>6</v>
      </c>
      <c s="9">
        <f>0+C10+C13+C15+C17</f>
      </c>
    </row>
    <row r="7" spans="2:3" ht="12.75" customHeight="1">
      <c r="B7" s="7" t="s">
        <v>7</v>
      </c>
      <c s="9">
        <f>0+E10+E13+E15+E17</f>
      </c>
    </row>
    <row r="9" spans="1:5" ht="12.75" customHeight="1">
      <c r="A9" s="8" t="s">
        <v>8</v>
      </c>
      <c s="8" t="s">
        <v>9</v>
      </c>
      <c s="8" t="s">
        <v>10</v>
      </c>
      <c s="8" t="s">
        <v>11</v>
      </c>
      <c s="8" t="s">
        <v>12</v>
      </c>
    </row>
    <row r="10" spans="1:5" ht="12.75" customHeight="1">
      <c r="A10" s="10" t="s">
        <v>13</v>
      </c>
      <c s="10" t="s">
        <v>14</v>
      </c>
      <c s="11">
        <f>0+C11+C12</f>
      </c>
      <c s="11">
        <f>0+D11+D12</f>
      </c>
      <c s="11">
        <f>0+E11+E12</f>
      </c>
    </row>
    <row r="11" spans="1:5" ht="12.75" customHeight="1">
      <c r="A11" s="10" t="s">
        <v>16</v>
      </c>
      <c s="10" t="s">
        <v>17</v>
      </c>
      <c s="11">
        <f>'PS 11-01-31'!K8+'PS 11-01-31'!M8</f>
      </c>
      <c s="11">
        <f>0+'PS 11-01-31'!O10+'PS 11-01-31'!O14+'PS 11-01-31'!O18+'PS 11-01-31'!O22+'PS 11-01-31'!O26+'PS 11-01-31'!O30+'PS 11-01-31'!O34+'PS 11-01-31'!O38+'PS 11-01-31'!O42+'PS 11-01-31'!O46+'PS 11-01-31'!O50+'PS 11-01-31'!O54+'PS 11-01-31'!O58+'PS 11-01-31'!O62+'PS 11-01-31'!O66+'PS 11-01-31'!O70+'PS 11-01-31'!O74+'PS 11-01-31'!O78+'PS 11-01-31'!O83+'PS 11-01-31'!O87+'PS 11-01-31'!O91+'PS 11-01-31'!O95+'PS 11-01-31'!O99+'PS 11-01-31'!O103+'PS 11-01-31'!O107+'PS 11-01-31'!O111+'PS 11-01-31'!O115+'PS 11-01-31'!O119+'PS 11-01-31'!O123+'PS 11-01-31'!O127+'PS 11-01-31'!O131+'PS 11-01-31'!O135+'PS 11-01-31'!O139+'PS 11-01-31'!O143+'PS 11-01-31'!O147+'PS 11-01-31'!O151+'PS 11-01-31'!O155+'PS 11-01-31'!O159+'PS 11-01-31'!O164+'PS 11-01-31'!O168+'PS 11-01-31'!O172+'PS 11-01-31'!O176+'PS 11-01-31'!O180+'PS 11-01-31'!O184+'PS 11-01-31'!O188+'PS 11-01-31'!O192+'PS 11-01-31'!O196+'PS 11-01-31'!O200+'PS 11-01-31'!O204+'PS 11-01-31'!O208+'PS 11-01-31'!O212+'PS 11-01-31'!O216+'PS 11-01-31'!O220+'PS 11-01-31'!O224+'PS 11-01-31'!O228+'PS 11-01-31'!O232+'PS 11-01-31'!O237+'PS 11-01-31'!O241+'PS 11-01-31'!O245+'PS 11-01-31'!O249+'PS 11-01-31'!O253+'PS 11-01-31'!O257+'PS 11-01-31'!O261+'PS 11-01-31'!O265+'PS 11-01-31'!O269+'PS 11-01-31'!O273+'PS 11-01-31'!O277+'PS 11-01-31'!O281+'PS 11-01-31'!O286+'PS 11-01-31'!O290+'PS 11-01-31'!O295+'PS 11-01-31'!O299+'PS 11-01-31'!O303+'PS 11-01-31'!O307+'PS 11-01-31'!O311+'PS 11-01-31'!O315+'PS 11-01-31'!O319+'PS 11-01-31'!O323</f>
      </c>
      <c s="11">
        <f>C11+D11</f>
      </c>
    </row>
    <row r="12" spans="1:5" ht="12.75" customHeight="1">
      <c r="A12" s="10" t="s">
        <v>342</v>
      </c>
      <c s="10" t="s">
        <v>343</v>
      </c>
      <c s="11">
        <f>'PS 11-01-32'!K8+'PS 11-01-32'!M8</f>
      </c>
      <c s="11">
        <f>0+'PS 11-01-32'!O10+'PS 11-01-32'!O14+'PS 11-01-32'!O18+'PS 11-01-32'!O22+'PS 11-01-32'!O26+'PS 11-01-32'!O30+'PS 11-01-32'!O34+'PS 11-01-32'!O38+'PS 11-01-32'!O42+'PS 11-01-32'!O46+'PS 11-01-32'!O50+'PS 11-01-32'!O54+'PS 11-01-32'!O58+'PS 11-01-32'!O62+'PS 11-01-32'!O66+'PS 11-01-32'!O70+'PS 11-01-32'!O74+'PS 11-01-32'!O79+'PS 11-01-32'!O83+'PS 11-01-32'!O87+'PS 11-01-32'!O91+'PS 11-01-32'!O95+'PS 11-01-32'!O99+'PS 11-01-32'!O103+'PS 11-01-32'!O107+'PS 11-01-32'!O111+'PS 11-01-32'!O115+'PS 11-01-32'!O119+'PS 11-01-32'!O123+'PS 11-01-32'!O128+'PS 11-01-32'!O132+'PS 11-01-32'!O136+'PS 11-01-32'!O140+'PS 11-01-32'!O144+'PS 11-01-32'!O148+'PS 11-01-32'!O153+'PS 11-01-32'!O157+'PS 11-01-32'!O161+'PS 11-01-32'!O165+'PS 11-01-32'!O169+'PS 11-01-32'!O173+'PS 11-01-32'!O177+'PS 11-01-32'!O181+'PS 11-01-32'!O185+'PS 11-01-32'!O189+'PS 11-01-32'!O194+'PS 11-01-32'!O199+'PS 11-01-32'!O203+'PS 11-01-32'!O207+'PS 11-01-32'!O211+'PS 11-01-32'!O215+'PS 11-01-32'!O219+'PS 11-01-32'!O223+'PS 11-01-32'!O227</f>
      </c>
      <c s="11">
        <f>C12+D12</f>
      </c>
    </row>
    <row r="13" spans="1:5" ht="12.75" customHeight="1">
      <c r="A13" s="10" t="s">
        <v>363</v>
      </c>
      <c s="10" t="s">
        <v>364</v>
      </c>
      <c s="11">
        <f>0+C14</f>
      </c>
      <c s="11">
        <f>0+D14</f>
      </c>
      <c s="11">
        <f>0+E14</f>
      </c>
    </row>
    <row r="14" spans="1:5" ht="12.75" customHeight="1">
      <c r="A14" s="10" t="s">
        <v>365</v>
      </c>
      <c s="10" t="s">
        <v>366</v>
      </c>
      <c s="11">
        <f>'SO 11-61-01'!K8+'SO 11-61-01'!M8</f>
      </c>
      <c s="11">
        <f>0+'SO 11-61-01'!O10+'SO 11-61-01'!O14+'SO 11-61-01'!O18+'SO 11-61-01'!O22+'SO 11-61-01'!O26+'SO 11-61-01'!O30+'SO 11-61-01'!O34+'SO 11-61-01'!O38+'SO 11-61-01'!O42+'SO 11-61-01'!O46+'SO 11-61-01'!O50+'SO 11-61-01'!O54+'SO 11-61-01'!O58+'SO 11-61-01'!O62+'SO 11-61-01'!O66+'SO 11-61-01'!O70+'SO 11-61-01'!O75</f>
      </c>
      <c s="11">
        <f>C14+D14</f>
      </c>
    </row>
    <row r="15" spans="1:5" ht="12.75" customHeight="1">
      <c r="A15" s="10" t="s">
        <v>406</v>
      </c>
      <c s="10" t="s">
        <v>407</v>
      </c>
      <c s="11">
        <f>0+C16</f>
      </c>
      <c s="11">
        <f>0+D16</f>
      </c>
      <c s="11">
        <f>0+E16</f>
      </c>
    </row>
    <row r="16" spans="1:5" ht="12.75" customHeight="1">
      <c r="A16" s="10" t="s">
        <v>408</v>
      </c>
      <c s="10" t="s">
        <v>409</v>
      </c>
      <c s="11">
        <f>'SO 11-76-01'!K8+'SO 11-76-01'!M8</f>
      </c>
      <c s="11">
        <f>0+'SO 11-76-01'!O10+'SO 11-76-01'!O14+'SO 11-76-01'!O18+'SO 11-76-01'!O22+'SO 11-76-01'!O26+'SO 11-76-01'!O30+'SO 11-76-01'!O34+'SO 11-76-01'!O38+'SO 11-76-01'!O42+'SO 11-76-01'!O46+'SO 11-76-01'!O50+'SO 11-76-01'!O54+'SO 11-76-01'!O59+'SO 11-76-01'!O63+'SO 11-76-01'!O67+'SO 11-76-01'!O71+'SO 11-76-01'!O75+'SO 11-76-01'!O79+'SO 11-76-01'!O83+'SO 11-76-01'!O87+'SO 11-76-01'!O91+'SO 11-76-01'!O95+'SO 11-76-01'!O99+'SO 11-76-01'!O103+'SO 11-76-01'!O107+'SO 11-76-01'!O111+'SO 11-76-01'!O116+'SO 11-76-01'!O120+'SO 11-76-01'!O124+'SO 11-76-01'!O128</f>
      </c>
      <c s="11">
        <f>C16+D16</f>
      </c>
    </row>
    <row r="17" spans="1:5" ht="12.75" customHeight="1">
      <c r="A17" s="10" t="s">
        <v>432</v>
      </c>
      <c s="10" t="s">
        <v>433</v>
      </c>
      <c s="11">
        <f>0+C18</f>
      </c>
      <c s="11">
        <f>0+D18</f>
      </c>
      <c s="11">
        <f>0+E18</f>
      </c>
    </row>
    <row r="18" spans="1:5" ht="12.75" customHeight="1">
      <c r="A18" s="10" t="s">
        <v>434</v>
      </c>
      <c s="10" t="s">
        <v>435</v>
      </c>
      <c s="11">
        <f>'SO 98-98'!K8+'SO 98-98'!M8</f>
      </c>
      <c s="11">
        <f>0+'SO 98-98'!O10+'SO 98-98'!O14+'SO 98-98'!O18+'SO 98-98'!O22+'SO 98-98'!O27+'SO 98-98'!O31</f>
      </c>
      <c s="11">
        <f>C18+D18</f>
      </c>
    </row>
  </sheetData>
  <sheetProtection password="923D" sheet="1" objects="1" scenarios="1"/>
  <mergeCells count="2">
    <mergeCell ref="A1:A3"/>
    <mergeCell ref="B1:B3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2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7" width="9.14285714285714" hidden="1" customWidth="1"/>
    <col min="19" max="19" width="30.7142857142857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13</v>
      </c>
      <c s="33">
        <f>Rekapitulace!C10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13</v>
      </c>
      <c r="E4" s="19" t="s">
        <v>14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20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  <c r="S7" t="s">
        <v>44</v>
      </c>
      <c>
        <f>COUNTIFS(L8:L323,"=0",A8:A323,"P")+COUNTIFS(L8:L323,"",A8:A323,"P")+SUM(Q8:Q323)</f>
      </c>
    </row>
    <row r="8" spans="1:13" ht="12.75" customHeight="1">
      <c r="A8" t="s">
        <v>45</v>
      </c>
      <c r="C8" s="21" t="s">
        <v>46</v>
      </c>
      <c r="E8" s="23" t="s">
        <v>47</v>
      </c>
      <c r="J8" s="22">
        <f>0+J9+J82+J163+J236+J285+J294</f>
      </c>
      <c s="22">
        <f>0+K9+K82+K163+K236+K285+K294</f>
      </c>
      <c s="22">
        <f>0+L9+L82+L163+L236+L285+L294</f>
      </c>
      <c s="22">
        <f>0+M9+M82+M163+M236+M285+M294</f>
      </c>
    </row>
    <row r="9" spans="1:13" ht="12.75" customHeight="1">
      <c r="A9" t="s">
        <v>48</v>
      </c>
      <c r="C9" s="7" t="s">
        <v>49</v>
      </c>
      <c r="E9" s="25" t="s">
        <v>50</v>
      </c>
      <c r="J9" s="24">
        <f>0</f>
      </c>
      <c s="24">
        <f>0</f>
      </c>
      <c s="24">
        <f>0+L10+L14+L18+L22+L26+L30+L34+L38+L42+L46+L50+L54+L58+L62+L66+L70+L74+L78</f>
      </c>
      <c s="24">
        <f>0+M10+M14+M18+M22+M26+M30+M34+M38+M42+M46+M50+M54+M58+M62+M66+M70+M74+M78</f>
      </c>
    </row>
    <row r="10" spans="1:16" ht="12.75" customHeight="1">
      <c r="A10" t="s">
        <v>51</v>
      </c>
      <c s="6" t="s">
        <v>49</v>
      </c>
      <c s="6" t="s">
        <v>52</v>
      </c>
      <c t="s">
        <v>49</v>
      </c>
      <c s="26" t="s">
        <v>53</v>
      </c>
      <c s="27" t="s">
        <v>54</v>
      </c>
      <c s="28">
        <v>0.037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55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57</v>
      </c>
    </row>
    <row r="12" spans="1:5" ht="12.75" customHeight="1">
      <c r="A12" s="30" t="s">
        <v>58</v>
      </c>
      <c r="E12" s="32" t="s">
        <v>57</v>
      </c>
    </row>
    <row r="13" spans="5:5" ht="12.75" customHeight="1">
      <c r="E13" s="31" t="s">
        <v>59</v>
      </c>
    </row>
    <row r="14" spans="1:16" ht="12.75" customHeight="1">
      <c r="A14" t="s">
        <v>51</v>
      </c>
      <c s="6" t="s">
        <v>27</v>
      </c>
      <c s="6" t="s">
        <v>60</v>
      </c>
      <c t="s">
        <v>49</v>
      </c>
      <c s="26" t="s">
        <v>61</v>
      </c>
      <c s="27" t="s">
        <v>62</v>
      </c>
      <c s="28">
        <v>1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55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57</v>
      </c>
    </row>
    <row r="16" spans="1:5" ht="12.75" customHeight="1">
      <c r="A16" s="30" t="s">
        <v>58</v>
      </c>
      <c r="E16" s="32" t="s">
        <v>57</v>
      </c>
    </row>
    <row r="17" spans="5:5" ht="12.75" customHeight="1">
      <c r="E17" s="31" t="s">
        <v>63</v>
      </c>
    </row>
    <row r="18" spans="1:16" ht="12.75" customHeight="1">
      <c r="A18" t="s">
        <v>51</v>
      </c>
      <c s="6" t="s">
        <v>26</v>
      </c>
      <c s="6" t="s">
        <v>64</v>
      </c>
      <c t="s">
        <v>49</v>
      </c>
      <c s="26" t="s">
        <v>65</v>
      </c>
      <c s="27" t="s">
        <v>66</v>
      </c>
      <c s="28">
        <v>1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55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57</v>
      </c>
    </row>
    <row r="20" spans="1:5" ht="12.75" customHeight="1">
      <c r="A20" s="30" t="s">
        <v>58</v>
      </c>
      <c r="E20" s="32" t="s">
        <v>57</v>
      </c>
    </row>
    <row r="21" spans="5:5" ht="12.75" customHeight="1">
      <c r="E21" s="31" t="s">
        <v>67</v>
      </c>
    </row>
    <row r="22" spans="1:16" ht="12.75" customHeight="1">
      <c r="A22" t="s">
        <v>51</v>
      </c>
      <c s="6" t="s">
        <v>68</v>
      </c>
      <c s="6" t="s">
        <v>69</v>
      </c>
      <c t="s">
        <v>49</v>
      </c>
      <c s="26" t="s">
        <v>70</v>
      </c>
      <c s="27" t="s">
        <v>71</v>
      </c>
      <c s="28">
        <v>32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55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57</v>
      </c>
    </row>
    <row r="24" spans="1:5" ht="12.75" customHeight="1">
      <c r="A24" s="30" t="s">
        <v>58</v>
      </c>
      <c r="E24" s="32" t="s">
        <v>72</v>
      </c>
    </row>
    <row r="25" spans="5:5" ht="12.75" customHeight="1">
      <c r="E25" s="31" t="s">
        <v>73</v>
      </c>
    </row>
    <row r="26" spans="1:16" ht="12.75" customHeight="1">
      <c r="A26" t="s">
        <v>51</v>
      </c>
      <c s="6" t="s">
        <v>74</v>
      </c>
      <c s="6" t="s">
        <v>75</v>
      </c>
      <c t="s">
        <v>49</v>
      </c>
      <c s="26" t="s">
        <v>76</v>
      </c>
      <c s="27" t="s">
        <v>71</v>
      </c>
      <c s="28">
        <v>3.6</v>
      </c>
      <c s="27">
        <v>0</v>
      </c>
      <c s="27">
        <f>ROUND(G26*H26,6)</f>
      </c>
      <c r="L26" s="29">
        <v>0</v>
      </c>
      <c s="24">
        <f>ROUND(ROUND(L26,2)*ROUND(G26,3),2)</f>
      </c>
      <c s="27" t="s">
        <v>55</v>
      </c>
      <c>
        <f>(M26*21)/100</f>
      </c>
      <c t="s">
        <v>27</v>
      </c>
    </row>
    <row r="27" spans="1:5" ht="12.75" customHeight="1">
      <c r="A27" s="30" t="s">
        <v>56</v>
      </c>
      <c r="E27" s="31" t="s">
        <v>57</v>
      </c>
    </row>
    <row r="28" spans="1:5" ht="12.75" customHeight="1">
      <c r="A28" s="30" t="s">
        <v>58</v>
      </c>
      <c r="E28" s="32" t="s">
        <v>77</v>
      </c>
    </row>
    <row r="29" spans="5:5" ht="12.75" customHeight="1">
      <c r="E29" s="31" t="s">
        <v>73</v>
      </c>
    </row>
    <row r="30" spans="1:16" ht="12.75" customHeight="1">
      <c r="A30" t="s">
        <v>51</v>
      </c>
      <c s="6" t="s">
        <v>78</v>
      </c>
      <c s="6" t="s">
        <v>79</v>
      </c>
      <c t="s">
        <v>49</v>
      </c>
      <c s="26" t="s">
        <v>80</v>
      </c>
      <c s="27" t="s">
        <v>71</v>
      </c>
      <c s="28">
        <v>4.9</v>
      </c>
      <c s="27">
        <v>0</v>
      </c>
      <c s="27">
        <f>ROUND(G30*H30,6)</f>
      </c>
      <c r="L30" s="29">
        <v>0</v>
      </c>
      <c s="24">
        <f>ROUND(ROUND(L30,2)*ROUND(G30,3),2)</f>
      </c>
      <c s="27" t="s">
        <v>55</v>
      </c>
      <c>
        <f>(M30*21)/100</f>
      </c>
      <c t="s">
        <v>27</v>
      </c>
    </row>
    <row r="31" spans="1:5" ht="12.75" customHeight="1">
      <c r="A31" s="30" t="s">
        <v>56</v>
      </c>
      <c r="E31" s="31" t="s">
        <v>57</v>
      </c>
    </row>
    <row r="32" spans="1:5" ht="12.75" customHeight="1">
      <c r="A32" s="30" t="s">
        <v>58</v>
      </c>
      <c r="E32" s="32" t="s">
        <v>81</v>
      </c>
    </row>
    <row r="33" spans="5:5" ht="12.75" customHeight="1">
      <c r="E33" s="31" t="s">
        <v>73</v>
      </c>
    </row>
    <row r="34" spans="1:16" ht="12.75" customHeight="1">
      <c r="A34" t="s">
        <v>51</v>
      </c>
      <c s="6" t="s">
        <v>82</v>
      </c>
      <c s="6" t="s">
        <v>83</v>
      </c>
      <c t="s">
        <v>49</v>
      </c>
      <c s="26" t="s">
        <v>84</v>
      </c>
      <c s="27" t="s">
        <v>71</v>
      </c>
      <c s="28">
        <v>0.7</v>
      </c>
      <c s="27">
        <v>0</v>
      </c>
      <c s="27">
        <f>ROUND(G34*H34,6)</f>
      </c>
      <c r="L34" s="29">
        <v>0</v>
      </c>
      <c s="24">
        <f>ROUND(ROUND(L34,2)*ROUND(G34,3),2)</f>
      </c>
      <c s="27" t="s">
        <v>55</v>
      </c>
      <c>
        <f>(M34*21)/100</f>
      </c>
      <c t="s">
        <v>27</v>
      </c>
    </row>
    <row r="35" spans="1:5" ht="12.75" customHeight="1">
      <c r="A35" s="30" t="s">
        <v>56</v>
      </c>
      <c r="E35" s="31" t="s">
        <v>57</v>
      </c>
    </row>
    <row r="36" spans="1:5" ht="12.75" customHeight="1">
      <c r="A36" s="30" t="s">
        <v>58</v>
      </c>
      <c r="E36" s="32" t="s">
        <v>85</v>
      </c>
    </row>
    <row r="37" spans="5:5" ht="12.75" customHeight="1">
      <c r="E37" s="31" t="s">
        <v>73</v>
      </c>
    </row>
    <row r="38" spans="1:16" ht="12.75" customHeight="1">
      <c r="A38" t="s">
        <v>51</v>
      </c>
      <c s="6" t="s">
        <v>86</v>
      </c>
      <c s="6" t="s">
        <v>79</v>
      </c>
      <c t="s">
        <v>87</v>
      </c>
      <c s="26" t="s">
        <v>88</v>
      </c>
      <c s="27" t="s">
        <v>71</v>
      </c>
      <c s="28">
        <v>4.76</v>
      </c>
      <c s="27">
        <v>0</v>
      </c>
      <c s="27">
        <f>ROUND(G38*H38,6)</f>
      </c>
      <c r="L38" s="29">
        <v>0</v>
      </c>
      <c s="24">
        <f>ROUND(ROUND(L38,2)*ROUND(G38,3),2)</f>
      </c>
      <c s="27" t="s">
        <v>55</v>
      </c>
      <c>
        <f>(M38*21)/100</f>
      </c>
      <c t="s">
        <v>27</v>
      </c>
    </row>
    <row r="39" spans="1:5" ht="12.75" customHeight="1">
      <c r="A39" s="30" t="s">
        <v>56</v>
      </c>
      <c r="E39" s="31" t="s">
        <v>57</v>
      </c>
    </row>
    <row r="40" spans="1:5" ht="12.75" customHeight="1">
      <c r="A40" s="30" t="s">
        <v>58</v>
      </c>
      <c r="E40" s="32" t="s">
        <v>57</v>
      </c>
    </row>
    <row r="41" spans="5:5" ht="12.75" customHeight="1">
      <c r="E41" s="31" t="s">
        <v>89</v>
      </c>
    </row>
    <row r="42" spans="1:16" ht="12.75" customHeight="1">
      <c r="A42" t="s">
        <v>51</v>
      </c>
      <c s="6" t="s">
        <v>90</v>
      </c>
      <c s="6" t="s">
        <v>91</v>
      </c>
      <c t="s">
        <v>49</v>
      </c>
      <c s="26" t="s">
        <v>92</v>
      </c>
      <c s="27" t="s">
        <v>93</v>
      </c>
      <c s="28">
        <v>26</v>
      </c>
      <c s="27">
        <v>0</v>
      </c>
      <c s="27">
        <f>ROUND(G42*H42,6)</f>
      </c>
      <c r="L42" s="29">
        <v>0</v>
      </c>
      <c s="24">
        <f>ROUND(ROUND(L42,2)*ROUND(G42,3),2)</f>
      </c>
      <c s="27" t="s">
        <v>55</v>
      </c>
      <c>
        <f>(M42*21)/100</f>
      </c>
      <c t="s">
        <v>27</v>
      </c>
    </row>
    <row r="43" spans="1:5" ht="12.75" customHeight="1">
      <c r="A43" s="30" t="s">
        <v>56</v>
      </c>
      <c r="E43" s="31" t="s">
        <v>57</v>
      </c>
    </row>
    <row r="44" spans="1:5" ht="12.75" customHeight="1">
      <c r="A44" s="30" t="s">
        <v>58</v>
      </c>
      <c r="E44" s="32" t="s">
        <v>57</v>
      </c>
    </row>
    <row r="45" spans="5:5" ht="12.75" customHeight="1">
      <c r="E45" s="31" t="s">
        <v>94</v>
      </c>
    </row>
    <row r="46" spans="1:16" ht="12.75" customHeight="1">
      <c r="A46" t="s">
        <v>51</v>
      </c>
      <c s="6" t="s">
        <v>95</v>
      </c>
      <c s="6" t="s">
        <v>96</v>
      </c>
      <c t="s">
        <v>49</v>
      </c>
      <c s="26" t="s">
        <v>97</v>
      </c>
      <c s="27" t="s">
        <v>93</v>
      </c>
      <c s="28">
        <v>10</v>
      </c>
      <c s="27">
        <v>0</v>
      </c>
      <c s="27">
        <f>ROUND(G46*H46,6)</f>
      </c>
      <c r="L46" s="29">
        <v>0</v>
      </c>
      <c s="24">
        <f>ROUND(ROUND(L46,2)*ROUND(G46,3),2)</f>
      </c>
      <c s="27" t="s">
        <v>55</v>
      </c>
      <c>
        <f>(M46*21)/100</f>
      </c>
      <c t="s">
        <v>27</v>
      </c>
    </row>
    <row r="47" spans="1:5" ht="12.75" customHeight="1">
      <c r="A47" s="30" t="s">
        <v>56</v>
      </c>
      <c r="E47" s="31" t="s">
        <v>57</v>
      </c>
    </row>
    <row r="48" spans="1:5" ht="12.75" customHeight="1">
      <c r="A48" s="30" t="s">
        <v>58</v>
      </c>
      <c r="E48" s="32" t="s">
        <v>57</v>
      </c>
    </row>
    <row r="49" spans="5:5" ht="12.75" customHeight="1">
      <c r="E49" s="31" t="s">
        <v>94</v>
      </c>
    </row>
    <row r="50" spans="1:16" ht="12.75" customHeight="1">
      <c r="A50" t="s">
        <v>51</v>
      </c>
      <c s="6" t="s">
        <v>87</v>
      </c>
      <c s="6" t="s">
        <v>98</v>
      </c>
      <c t="s">
        <v>49</v>
      </c>
      <c s="26" t="s">
        <v>99</v>
      </c>
      <c s="27" t="s">
        <v>93</v>
      </c>
      <c s="28">
        <v>20</v>
      </c>
      <c s="27">
        <v>0</v>
      </c>
      <c s="27">
        <f>ROUND(G50*H50,6)</f>
      </c>
      <c r="L50" s="29">
        <v>0</v>
      </c>
      <c s="24">
        <f>ROUND(ROUND(L50,2)*ROUND(G50,3),2)</f>
      </c>
      <c s="27" t="s">
        <v>55</v>
      </c>
      <c>
        <f>(M50*21)/100</f>
      </c>
      <c t="s">
        <v>27</v>
      </c>
    </row>
    <row r="51" spans="1:5" ht="12.75" customHeight="1">
      <c r="A51" s="30" t="s">
        <v>56</v>
      </c>
      <c r="E51" s="31" t="s">
        <v>57</v>
      </c>
    </row>
    <row r="52" spans="1:5" ht="12.75" customHeight="1">
      <c r="A52" s="30" t="s">
        <v>58</v>
      </c>
      <c r="E52" s="32" t="s">
        <v>57</v>
      </c>
    </row>
    <row r="53" spans="5:5" ht="12.75" customHeight="1">
      <c r="E53" s="31" t="s">
        <v>100</v>
      </c>
    </row>
    <row r="54" spans="1:16" ht="12.75" customHeight="1">
      <c r="A54" t="s">
        <v>51</v>
      </c>
      <c s="6" t="s">
        <v>101</v>
      </c>
      <c s="6" t="s">
        <v>102</v>
      </c>
      <c t="s">
        <v>49</v>
      </c>
      <c s="26" t="s">
        <v>103</v>
      </c>
      <c s="27" t="s">
        <v>93</v>
      </c>
      <c s="28">
        <v>37</v>
      </c>
      <c s="27">
        <v>0</v>
      </c>
      <c s="27">
        <f>ROUND(G54*H54,6)</f>
      </c>
      <c r="L54" s="29">
        <v>0</v>
      </c>
      <c s="24">
        <f>ROUND(ROUND(L54,2)*ROUND(G54,3),2)</f>
      </c>
      <c s="27" t="s">
        <v>104</v>
      </c>
      <c>
        <f>(M54*21)/100</f>
      </c>
      <c t="s">
        <v>27</v>
      </c>
    </row>
    <row r="55" spans="1:5" ht="12.75" customHeight="1">
      <c r="A55" s="30" t="s">
        <v>56</v>
      </c>
      <c r="E55" s="31" t="s">
        <v>57</v>
      </c>
    </row>
    <row r="56" spans="1:5" ht="12.75" customHeight="1">
      <c r="A56" s="30" t="s">
        <v>58</v>
      </c>
      <c r="E56" s="32" t="s">
        <v>57</v>
      </c>
    </row>
    <row r="57" spans="5:5" ht="12.75" customHeight="1">
      <c r="E57" s="31" t="s">
        <v>105</v>
      </c>
    </row>
    <row r="58" spans="1:16" ht="12.75" customHeight="1">
      <c r="A58" t="s">
        <v>51</v>
      </c>
      <c s="6" t="s">
        <v>106</v>
      </c>
      <c s="6" t="s">
        <v>107</v>
      </c>
      <c t="s">
        <v>49</v>
      </c>
      <c s="26" t="s">
        <v>108</v>
      </c>
      <c s="27" t="s">
        <v>71</v>
      </c>
      <c s="28">
        <v>52.02</v>
      </c>
      <c s="27">
        <v>0</v>
      </c>
      <c s="27">
        <f>ROUND(G58*H58,6)</f>
      </c>
      <c r="L58" s="29">
        <v>0</v>
      </c>
      <c s="24">
        <f>ROUND(ROUND(L58,2)*ROUND(G58,3),2)</f>
      </c>
      <c s="27" t="s">
        <v>55</v>
      </c>
      <c>
        <f>(M58*21)/100</f>
      </c>
      <c t="s">
        <v>27</v>
      </c>
    </row>
    <row r="59" spans="1:5" ht="12.75" customHeight="1">
      <c r="A59" s="30" t="s">
        <v>56</v>
      </c>
      <c r="E59" s="31" t="s">
        <v>57</v>
      </c>
    </row>
    <row r="60" spans="1:5" ht="12.75" customHeight="1">
      <c r="A60" s="30" t="s">
        <v>58</v>
      </c>
      <c r="E60" s="32" t="s">
        <v>109</v>
      </c>
    </row>
    <row r="61" spans="5:5" ht="12.75" customHeight="1">
      <c r="E61" s="31" t="s">
        <v>110</v>
      </c>
    </row>
    <row r="62" spans="1:16" ht="12.75" customHeight="1">
      <c r="A62" t="s">
        <v>51</v>
      </c>
      <c s="6" t="s">
        <v>111</v>
      </c>
      <c s="6" t="s">
        <v>112</v>
      </c>
      <c t="s">
        <v>49</v>
      </c>
      <c s="26" t="s">
        <v>113</v>
      </c>
      <c s="27" t="s">
        <v>114</v>
      </c>
      <c s="28">
        <v>41.9</v>
      </c>
      <c s="27">
        <v>0</v>
      </c>
      <c s="27">
        <f>ROUND(G62*H62,6)</f>
      </c>
      <c r="L62" s="29">
        <v>0</v>
      </c>
      <c s="24">
        <f>ROUND(ROUND(L62,2)*ROUND(G62,3),2)</f>
      </c>
      <c s="27" t="s">
        <v>104</v>
      </c>
      <c>
        <f>(M62*21)/100</f>
      </c>
      <c t="s">
        <v>27</v>
      </c>
    </row>
    <row r="63" spans="1:5" ht="12.75" customHeight="1">
      <c r="A63" s="30" t="s">
        <v>56</v>
      </c>
      <c r="E63" s="31" t="s">
        <v>57</v>
      </c>
    </row>
    <row r="64" spans="1:5" ht="12.75" customHeight="1">
      <c r="A64" s="30" t="s">
        <v>58</v>
      </c>
      <c r="E64" s="32" t="s">
        <v>57</v>
      </c>
    </row>
    <row r="65" spans="5:5" ht="12.75" customHeight="1">
      <c r="E65" s="31" t="s">
        <v>105</v>
      </c>
    </row>
    <row r="66" spans="1:16" ht="12.75" customHeight="1">
      <c r="A66" t="s">
        <v>51</v>
      </c>
      <c s="6" t="s">
        <v>115</v>
      </c>
      <c s="6" t="s">
        <v>116</v>
      </c>
      <c t="s">
        <v>49</v>
      </c>
      <c s="26" t="s">
        <v>117</v>
      </c>
      <c s="27" t="s">
        <v>62</v>
      </c>
      <c s="28">
        <v>4</v>
      </c>
      <c s="27">
        <v>0</v>
      </c>
      <c s="27">
        <f>ROUND(G66*H66,6)</f>
      </c>
      <c r="L66" s="29">
        <v>0</v>
      </c>
      <c s="24">
        <f>ROUND(ROUND(L66,2)*ROUND(G66,3),2)</f>
      </c>
      <c s="27" t="s">
        <v>104</v>
      </c>
      <c>
        <f>(M66*21)/100</f>
      </c>
      <c t="s">
        <v>27</v>
      </c>
    </row>
    <row r="67" spans="1:5" ht="12.75" customHeight="1">
      <c r="A67" s="30" t="s">
        <v>56</v>
      </c>
      <c r="E67" s="31" t="s">
        <v>57</v>
      </c>
    </row>
    <row r="68" spans="1:5" ht="12.75" customHeight="1">
      <c r="A68" s="30" t="s">
        <v>58</v>
      </c>
      <c r="E68" s="32" t="s">
        <v>57</v>
      </c>
    </row>
    <row r="69" spans="5:5" ht="12.75" customHeight="1">
      <c r="E69" s="31" t="s">
        <v>105</v>
      </c>
    </row>
    <row r="70" spans="1:16" ht="12.75" customHeight="1">
      <c r="A70" t="s">
        <v>51</v>
      </c>
      <c s="6" t="s">
        <v>118</v>
      </c>
      <c s="6" t="s">
        <v>119</v>
      </c>
      <c t="s">
        <v>49</v>
      </c>
      <c s="26" t="s">
        <v>120</v>
      </c>
      <c s="27" t="s">
        <v>62</v>
      </c>
      <c s="28">
        <v>2</v>
      </c>
      <c s="27">
        <v>0</v>
      </c>
      <c s="27">
        <f>ROUND(G70*H70,6)</f>
      </c>
      <c r="L70" s="29">
        <v>0</v>
      </c>
      <c s="24">
        <f>ROUND(ROUND(L70,2)*ROUND(G70,3),2)</f>
      </c>
      <c s="27" t="s">
        <v>104</v>
      </c>
      <c>
        <f>(M70*21)/100</f>
      </c>
      <c t="s">
        <v>27</v>
      </c>
    </row>
    <row r="71" spans="1:5" ht="12.75" customHeight="1">
      <c r="A71" s="30" t="s">
        <v>56</v>
      </c>
      <c r="E71" s="31" t="s">
        <v>57</v>
      </c>
    </row>
    <row r="72" spans="1:5" ht="12.75" customHeight="1">
      <c r="A72" s="30" t="s">
        <v>58</v>
      </c>
      <c r="E72" s="32" t="s">
        <v>57</v>
      </c>
    </row>
    <row r="73" spans="5:5" ht="12.75" customHeight="1">
      <c r="E73" s="31" t="s">
        <v>105</v>
      </c>
    </row>
    <row r="74" spans="1:16" ht="12.75" customHeight="1">
      <c r="A74" t="s">
        <v>51</v>
      </c>
      <c s="6" t="s">
        <v>121</v>
      </c>
      <c s="6" t="s">
        <v>122</v>
      </c>
      <c t="s">
        <v>49</v>
      </c>
      <c s="26" t="s">
        <v>123</v>
      </c>
      <c s="27" t="s">
        <v>124</v>
      </c>
      <c s="28">
        <v>8.6</v>
      </c>
      <c s="27">
        <v>0</v>
      </c>
      <c s="27">
        <f>ROUND(G74*H74,6)</f>
      </c>
      <c r="L74" s="29">
        <v>0</v>
      </c>
      <c s="24">
        <f>ROUND(ROUND(L74,2)*ROUND(G74,3),2)</f>
      </c>
      <c s="27" t="s">
        <v>55</v>
      </c>
      <c>
        <f>(M74*21)/100</f>
      </c>
      <c t="s">
        <v>27</v>
      </c>
    </row>
    <row r="75" spans="1:5" ht="12.75" customHeight="1">
      <c r="A75" s="30" t="s">
        <v>56</v>
      </c>
      <c r="E75" s="31" t="s">
        <v>57</v>
      </c>
    </row>
    <row r="76" spans="1:5" ht="12.75" customHeight="1">
      <c r="A76" s="30" t="s">
        <v>58</v>
      </c>
      <c r="E76" s="32" t="s">
        <v>125</v>
      </c>
    </row>
    <row r="77" spans="5:5" ht="12.75" customHeight="1">
      <c r="E77" s="31" t="s">
        <v>126</v>
      </c>
    </row>
    <row r="78" spans="1:16" ht="12.75" customHeight="1">
      <c r="A78" t="s">
        <v>51</v>
      </c>
      <c s="6" t="s">
        <v>127</v>
      </c>
      <c s="6" t="s">
        <v>128</v>
      </c>
      <c t="s">
        <v>49</v>
      </c>
      <c s="26" t="s">
        <v>129</v>
      </c>
      <c s="27" t="s">
        <v>130</v>
      </c>
      <c s="28">
        <v>0.37</v>
      </c>
      <c s="27">
        <v>0</v>
      </c>
      <c s="27">
        <f>ROUND(G78*H78,6)</f>
      </c>
      <c r="L78" s="29">
        <v>0</v>
      </c>
      <c s="24">
        <f>ROUND(ROUND(L78,2)*ROUND(G78,3),2)</f>
      </c>
      <c s="27" t="s">
        <v>55</v>
      </c>
      <c>
        <f>(M78*21)/100</f>
      </c>
      <c t="s">
        <v>27</v>
      </c>
    </row>
    <row r="79" spans="1:5" ht="12.75" customHeight="1">
      <c r="A79" s="30" t="s">
        <v>56</v>
      </c>
      <c r="E79" s="31" t="s">
        <v>57</v>
      </c>
    </row>
    <row r="80" spans="1:5" ht="12.75" customHeight="1">
      <c r="A80" s="30" t="s">
        <v>58</v>
      </c>
      <c r="E80" s="32" t="s">
        <v>57</v>
      </c>
    </row>
    <row r="81" spans="5:5" ht="12.75" customHeight="1">
      <c r="E81" s="31" t="s">
        <v>131</v>
      </c>
    </row>
    <row r="82" spans="1:13" ht="12.75" customHeight="1">
      <c r="A82" t="s">
        <v>48</v>
      </c>
      <c r="C82" s="7" t="s">
        <v>27</v>
      </c>
      <c r="E82" s="25" t="s">
        <v>132</v>
      </c>
      <c r="J82" s="24">
        <f>0</f>
      </c>
      <c s="24">
        <f>0</f>
      </c>
      <c s="24">
        <f>0+L83+L87+L91+L95+L99+L103+L107+L111+L115+L119+L123+L127+L131+L135+L139+L143+L147+L151+L155+L159</f>
      </c>
      <c s="24">
        <f>0+M83+M87+M91+M95+M99+M103+M107+M111+M115+M119+M123+M127+M131+M135+M139+M143+M147+M151+M155+M159</f>
      </c>
    </row>
    <row r="83" spans="1:16" ht="12.75" customHeight="1">
      <c r="A83" t="s">
        <v>51</v>
      </c>
      <c s="6" t="s">
        <v>133</v>
      </c>
      <c s="6" t="s">
        <v>134</v>
      </c>
      <c t="s">
        <v>49</v>
      </c>
      <c s="26" t="s">
        <v>135</v>
      </c>
      <c s="27" t="s">
        <v>136</v>
      </c>
      <c s="28">
        <v>0.36</v>
      </c>
      <c s="27">
        <v>0</v>
      </c>
      <c s="27">
        <f>ROUND(G83*H83,6)</f>
      </c>
      <c r="L83" s="29">
        <v>0</v>
      </c>
      <c s="24">
        <f>ROUND(ROUND(L83,2)*ROUND(G83,3),2)</f>
      </c>
      <c s="27" t="s">
        <v>55</v>
      </c>
      <c>
        <f>(M83*21)/100</f>
      </c>
      <c t="s">
        <v>27</v>
      </c>
    </row>
    <row r="84" spans="1:5" ht="12.75" customHeight="1">
      <c r="A84" s="30" t="s">
        <v>56</v>
      </c>
      <c r="E84" s="31" t="s">
        <v>57</v>
      </c>
    </row>
    <row r="85" spans="1:5" ht="12.75" customHeight="1">
      <c r="A85" s="30" t="s">
        <v>58</v>
      </c>
      <c r="E85" s="32" t="s">
        <v>137</v>
      </c>
    </row>
    <row r="86" spans="5:5" ht="12.75" customHeight="1">
      <c r="E86" s="31" t="s">
        <v>138</v>
      </c>
    </row>
    <row r="87" spans="1:16" ht="12.75" customHeight="1">
      <c r="A87" t="s">
        <v>51</v>
      </c>
      <c s="6" t="s">
        <v>139</v>
      </c>
      <c s="6" t="s">
        <v>140</v>
      </c>
      <c t="s">
        <v>49</v>
      </c>
      <c s="26" t="s">
        <v>141</v>
      </c>
      <c s="27" t="s">
        <v>136</v>
      </c>
      <c s="28">
        <v>0.64</v>
      </c>
      <c s="27">
        <v>0</v>
      </c>
      <c s="27">
        <f>ROUND(G87*H87,6)</f>
      </c>
      <c r="L87" s="29">
        <v>0</v>
      </c>
      <c s="24">
        <f>ROUND(ROUND(L87,2)*ROUND(G87,3),2)</f>
      </c>
      <c s="27" t="s">
        <v>55</v>
      </c>
      <c>
        <f>(M87*21)/100</f>
      </c>
      <c t="s">
        <v>27</v>
      </c>
    </row>
    <row r="88" spans="1:5" ht="12.75" customHeight="1">
      <c r="A88" s="30" t="s">
        <v>56</v>
      </c>
      <c r="E88" s="31" t="s">
        <v>57</v>
      </c>
    </row>
    <row r="89" spans="1:5" ht="12.75" customHeight="1">
      <c r="A89" s="30" t="s">
        <v>58</v>
      </c>
      <c r="E89" s="32" t="s">
        <v>142</v>
      </c>
    </row>
    <row r="90" spans="5:5" ht="12.75" customHeight="1">
      <c r="E90" s="31" t="s">
        <v>138</v>
      </c>
    </row>
    <row r="91" spans="1:16" ht="12.75" customHeight="1">
      <c r="A91" t="s">
        <v>51</v>
      </c>
      <c s="6" t="s">
        <v>143</v>
      </c>
      <c s="6" t="s">
        <v>144</v>
      </c>
      <c t="s">
        <v>49</v>
      </c>
      <c s="26" t="s">
        <v>145</v>
      </c>
      <c s="27" t="s">
        <v>136</v>
      </c>
      <c s="28">
        <v>0.36</v>
      </c>
      <c s="27">
        <v>0</v>
      </c>
      <c s="27">
        <f>ROUND(G91*H91,6)</f>
      </c>
      <c r="L91" s="29">
        <v>0</v>
      </c>
      <c s="24">
        <f>ROUND(ROUND(L91,2)*ROUND(G91,3),2)</f>
      </c>
      <c s="27" t="s">
        <v>104</v>
      </c>
      <c>
        <f>(M91*21)/100</f>
      </c>
      <c t="s">
        <v>27</v>
      </c>
    </row>
    <row r="92" spans="1:5" ht="12.75" customHeight="1">
      <c r="A92" s="30" t="s">
        <v>56</v>
      </c>
      <c r="E92" s="31" t="s">
        <v>57</v>
      </c>
    </row>
    <row r="93" spans="1:5" ht="12.75" customHeight="1">
      <c r="A93" s="30" t="s">
        <v>58</v>
      </c>
      <c r="E93" s="32" t="s">
        <v>137</v>
      </c>
    </row>
    <row r="94" spans="5:5" ht="12.75" customHeight="1">
      <c r="E94" s="31" t="s">
        <v>105</v>
      </c>
    </row>
    <row r="95" spans="1:16" ht="12.75" customHeight="1">
      <c r="A95" t="s">
        <v>51</v>
      </c>
      <c s="6" t="s">
        <v>146</v>
      </c>
      <c s="6" t="s">
        <v>147</v>
      </c>
      <c t="s">
        <v>49</v>
      </c>
      <c s="26" t="s">
        <v>148</v>
      </c>
      <c s="27" t="s">
        <v>136</v>
      </c>
      <c s="28">
        <v>0.64</v>
      </c>
      <c s="27">
        <v>0</v>
      </c>
      <c s="27">
        <f>ROUND(G95*H95,6)</f>
      </c>
      <c r="L95" s="29">
        <v>0</v>
      </c>
      <c s="24">
        <f>ROUND(ROUND(L95,2)*ROUND(G95,3),2)</f>
      </c>
      <c s="27" t="s">
        <v>104</v>
      </c>
      <c>
        <f>(M95*21)/100</f>
      </c>
      <c t="s">
        <v>27</v>
      </c>
    </row>
    <row r="96" spans="1:5" ht="12.75" customHeight="1">
      <c r="A96" s="30" t="s">
        <v>56</v>
      </c>
      <c r="E96" s="31" t="s">
        <v>57</v>
      </c>
    </row>
    <row r="97" spans="1:5" ht="12.75" customHeight="1">
      <c r="A97" s="30" t="s">
        <v>58</v>
      </c>
      <c r="E97" s="32" t="s">
        <v>142</v>
      </c>
    </row>
    <row r="98" spans="5:5" ht="12.75" customHeight="1">
      <c r="E98" s="31" t="s">
        <v>105</v>
      </c>
    </row>
    <row r="99" spans="1:16" ht="12.75" customHeight="1">
      <c r="A99" t="s">
        <v>51</v>
      </c>
      <c s="6" t="s">
        <v>149</v>
      </c>
      <c s="6" t="s">
        <v>150</v>
      </c>
      <c t="s">
        <v>49</v>
      </c>
      <c s="26" t="s">
        <v>151</v>
      </c>
      <c s="27" t="s">
        <v>62</v>
      </c>
      <c s="28">
        <v>2</v>
      </c>
      <c s="27">
        <v>0</v>
      </c>
      <c s="27">
        <f>ROUND(G99*H99,6)</f>
      </c>
      <c r="L99" s="29">
        <v>0</v>
      </c>
      <c s="24">
        <f>ROUND(ROUND(L99,2)*ROUND(G99,3),2)</f>
      </c>
      <c s="27" t="s">
        <v>104</v>
      </c>
      <c>
        <f>(M99*21)/100</f>
      </c>
      <c t="s">
        <v>27</v>
      </c>
    </row>
    <row r="100" spans="1:5" ht="12.75" customHeight="1">
      <c r="A100" s="30" t="s">
        <v>56</v>
      </c>
      <c r="E100" s="31" t="s">
        <v>57</v>
      </c>
    </row>
    <row r="101" spans="1:5" ht="12.75" customHeight="1">
      <c r="A101" s="30" t="s">
        <v>58</v>
      </c>
      <c r="E101" s="32" t="s">
        <v>57</v>
      </c>
    </row>
    <row r="102" spans="5:5" ht="12.75" customHeight="1">
      <c r="E102" s="31" t="s">
        <v>105</v>
      </c>
    </row>
    <row r="103" spans="1:16" ht="12.75" customHeight="1">
      <c r="A103" t="s">
        <v>51</v>
      </c>
      <c s="6" t="s">
        <v>152</v>
      </c>
      <c s="6" t="s">
        <v>153</v>
      </c>
      <c t="s">
        <v>49</v>
      </c>
      <c s="26" t="s">
        <v>154</v>
      </c>
      <c s="27" t="s">
        <v>62</v>
      </c>
      <c s="28">
        <v>3</v>
      </c>
      <c s="27">
        <v>0</v>
      </c>
      <c s="27">
        <f>ROUND(G103*H103,6)</f>
      </c>
      <c r="L103" s="29">
        <v>0</v>
      </c>
      <c s="24">
        <f>ROUND(ROUND(L103,2)*ROUND(G103,3),2)</f>
      </c>
      <c s="27" t="s">
        <v>104</v>
      </c>
      <c>
        <f>(M103*21)/100</f>
      </c>
      <c t="s">
        <v>27</v>
      </c>
    </row>
    <row r="104" spans="1:5" ht="12.75" customHeight="1">
      <c r="A104" s="30" t="s">
        <v>56</v>
      </c>
      <c r="E104" s="31" t="s">
        <v>57</v>
      </c>
    </row>
    <row r="105" spans="1:5" ht="12.75" customHeight="1">
      <c r="A105" s="30" t="s">
        <v>58</v>
      </c>
      <c r="E105" s="32" t="s">
        <v>57</v>
      </c>
    </row>
    <row r="106" spans="5:5" ht="12.75" customHeight="1">
      <c r="E106" s="31" t="s">
        <v>105</v>
      </c>
    </row>
    <row r="107" spans="1:16" ht="12.75" customHeight="1">
      <c r="A107" t="s">
        <v>51</v>
      </c>
      <c s="6" t="s">
        <v>155</v>
      </c>
      <c s="6" t="s">
        <v>156</v>
      </c>
      <c t="s">
        <v>49</v>
      </c>
      <c s="26" t="s">
        <v>157</v>
      </c>
      <c s="27" t="s">
        <v>158</v>
      </c>
      <c s="28">
        <v>0.06</v>
      </c>
      <c s="27">
        <v>0</v>
      </c>
      <c s="27">
        <f>ROUND(G107*H107,6)</f>
      </c>
      <c r="L107" s="29">
        <v>0</v>
      </c>
      <c s="24">
        <f>ROUND(ROUND(L107,2)*ROUND(G107,3),2)</f>
      </c>
      <c s="27" t="s">
        <v>104</v>
      </c>
      <c>
        <f>(M107*21)/100</f>
      </c>
      <c t="s">
        <v>27</v>
      </c>
    </row>
    <row r="108" spans="1:5" ht="12.75" customHeight="1">
      <c r="A108" s="30" t="s">
        <v>56</v>
      </c>
      <c r="E108" s="31" t="s">
        <v>57</v>
      </c>
    </row>
    <row r="109" spans="1:5" ht="12.75" customHeight="1">
      <c r="A109" s="30" t="s">
        <v>58</v>
      </c>
      <c r="E109" s="32" t="s">
        <v>159</v>
      </c>
    </row>
    <row r="110" spans="5:5" ht="12.75" customHeight="1">
      <c r="E110" s="31" t="s">
        <v>105</v>
      </c>
    </row>
    <row r="111" spans="1:16" ht="12.75" customHeight="1">
      <c r="A111" t="s">
        <v>51</v>
      </c>
      <c s="6" t="s">
        <v>160</v>
      </c>
      <c s="6" t="s">
        <v>161</v>
      </c>
      <c t="s">
        <v>49</v>
      </c>
      <c s="26" t="s">
        <v>162</v>
      </c>
      <c s="27" t="s">
        <v>93</v>
      </c>
      <c s="28">
        <v>20</v>
      </c>
      <c s="27">
        <v>0</v>
      </c>
      <c s="27">
        <f>ROUND(G111*H111,6)</f>
      </c>
      <c r="L111" s="29">
        <v>0</v>
      </c>
      <c s="24">
        <f>ROUND(ROUND(L111,2)*ROUND(G111,3),2)</f>
      </c>
      <c s="27" t="s">
        <v>104</v>
      </c>
      <c>
        <f>(M111*21)/100</f>
      </c>
      <c t="s">
        <v>27</v>
      </c>
    </row>
    <row r="112" spans="1:5" ht="12.75" customHeight="1">
      <c r="A112" s="30" t="s">
        <v>56</v>
      </c>
      <c r="E112" s="31" t="s">
        <v>57</v>
      </c>
    </row>
    <row r="113" spans="1:5" ht="12.75" customHeight="1">
      <c r="A113" s="30" t="s">
        <v>58</v>
      </c>
      <c r="E113" s="32" t="s">
        <v>57</v>
      </c>
    </row>
    <row r="114" spans="5:5" ht="12.75" customHeight="1">
      <c r="E114" s="31" t="s">
        <v>105</v>
      </c>
    </row>
    <row r="115" spans="1:16" ht="12.75" customHeight="1">
      <c r="A115" t="s">
        <v>51</v>
      </c>
      <c s="6" t="s">
        <v>163</v>
      </c>
      <c s="6" t="s">
        <v>164</v>
      </c>
      <c t="s">
        <v>49</v>
      </c>
      <c s="26" t="s">
        <v>165</v>
      </c>
      <c s="27" t="s">
        <v>62</v>
      </c>
      <c s="28">
        <v>2</v>
      </c>
      <c s="27">
        <v>0</v>
      </c>
      <c s="27">
        <f>ROUND(G115*H115,6)</f>
      </c>
      <c r="L115" s="29">
        <v>0</v>
      </c>
      <c s="24">
        <f>ROUND(ROUND(L115,2)*ROUND(G115,3),2)</f>
      </c>
      <c s="27" t="s">
        <v>104</v>
      </c>
      <c>
        <f>(M115*21)/100</f>
      </c>
      <c t="s">
        <v>27</v>
      </c>
    </row>
    <row r="116" spans="1:5" ht="12.75" customHeight="1">
      <c r="A116" s="30" t="s">
        <v>56</v>
      </c>
      <c r="E116" s="31" t="s">
        <v>57</v>
      </c>
    </row>
    <row r="117" spans="1:5" ht="12.75" customHeight="1">
      <c r="A117" s="30" t="s">
        <v>58</v>
      </c>
      <c r="E117" s="32" t="s">
        <v>57</v>
      </c>
    </row>
    <row r="118" spans="5:5" ht="12.75" customHeight="1">
      <c r="E118" s="31" t="s">
        <v>105</v>
      </c>
    </row>
    <row r="119" spans="1:16" ht="12.75" customHeight="1">
      <c r="A119" t="s">
        <v>51</v>
      </c>
      <c s="6" t="s">
        <v>166</v>
      </c>
      <c s="6" t="s">
        <v>167</v>
      </c>
      <c t="s">
        <v>49</v>
      </c>
      <c s="26" t="s">
        <v>168</v>
      </c>
      <c s="27" t="s">
        <v>93</v>
      </c>
      <c s="28">
        <v>40</v>
      </c>
      <c s="27">
        <v>0</v>
      </c>
      <c s="27">
        <f>ROUND(G119*H119,6)</f>
      </c>
      <c r="L119" s="29">
        <v>0</v>
      </c>
      <c s="24">
        <f>ROUND(ROUND(L119,2)*ROUND(G119,3),2)</f>
      </c>
      <c s="27" t="s">
        <v>55</v>
      </c>
      <c>
        <f>(M119*21)/100</f>
      </c>
      <c t="s">
        <v>27</v>
      </c>
    </row>
    <row r="120" spans="1:5" ht="12.75" customHeight="1">
      <c r="A120" s="30" t="s">
        <v>56</v>
      </c>
      <c r="E120" s="31" t="s">
        <v>57</v>
      </c>
    </row>
    <row r="121" spans="1:5" ht="12.75" customHeight="1">
      <c r="A121" s="30" t="s">
        <v>58</v>
      </c>
      <c r="E121" s="32" t="s">
        <v>57</v>
      </c>
    </row>
    <row r="122" spans="5:5" ht="12.75" customHeight="1">
      <c r="E122" s="31" t="s">
        <v>169</v>
      </c>
    </row>
    <row r="123" spans="1:16" ht="12.75" customHeight="1">
      <c r="A123" t="s">
        <v>51</v>
      </c>
      <c s="6" t="s">
        <v>170</v>
      </c>
      <c s="6" t="s">
        <v>171</v>
      </c>
      <c t="s">
        <v>49</v>
      </c>
      <c s="26" t="s">
        <v>172</v>
      </c>
      <c s="27" t="s">
        <v>93</v>
      </c>
      <c s="28">
        <v>20</v>
      </c>
      <c s="27">
        <v>0</v>
      </c>
      <c s="27">
        <f>ROUND(G123*H123,6)</f>
      </c>
      <c r="L123" s="29">
        <v>0</v>
      </c>
      <c s="24">
        <f>ROUND(ROUND(L123,2)*ROUND(G123,3),2)</f>
      </c>
      <c s="27" t="s">
        <v>55</v>
      </c>
      <c>
        <f>(M123*21)/100</f>
      </c>
      <c t="s">
        <v>27</v>
      </c>
    </row>
    <row r="124" spans="1:5" ht="12.75" customHeight="1">
      <c r="A124" s="30" t="s">
        <v>56</v>
      </c>
      <c r="E124" s="31" t="s">
        <v>57</v>
      </c>
    </row>
    <row r="125" spans="1:5" ht="12.75" customHeight="1">
      <c r="A125" s="30" t="s">
        <v>58</v>
      </c>
      <c r="E125" s="32" t="s">
        <v>57</v>
      </c>
    </row>
    <row r="126" spans="5:5" ht="12.75" customHeight="1">
      <c r="E126" s="31" t="s">
        <v>169</v>
      </c>
    </row>
    <row r="127" spans="1:16" ht="12.75" customHeight="1">
      <c r="A127" t="s">
        <v>51</v>
      </c>
      <c s="6" t="s">
        <v>173</v>
      </c>
      <c s="6" t="s">
        <v>174</v>
      </c>
      <c t="s">
        <v>49</v>
      </c>
      <c s="26" t="s">
        <v>175</v>
      </c>
      <c s="27" t="s">
        <v>93</v>
      </c>
      <c s="28">
        <v>20</v>
      </c>
      <c s="27">
        <v>0</v>
      </c>
      <c s="27">
        <f>ROUND(G127*H127,6)</f>
      </c>
      <c r="L127" s="29">
        <v>0</v>
      </c>
      <c s="24">
        <f>ROUND(ROUND(L127,2)*ROUND(G127,3),2)</f>
      </c>
      <c s="27" t="s">
        <v>55</v>
      </c>
      <c>
        <f>(M127*21)/100</f>
      </c>
      <c t="s">
        <v>27</v>
      </c>
    </row>
    <row r="128" spans="1:5" ht="12.75" customHeight="1">
      <c r="A128" s="30" t="s">
        <v>56</v>
      </c>
      <c r="E128" s="31" t="s">
        <v>57</v>
      </c>
    </row>
    <row r="129" spans="1:5" ht="12.75" customHeight="1">
      <c r="A129" s="30" t="s">
        <v>58</v>
      </c>
      <c r="E129" s="32" t="s">
        <v>57</v>
      </c>
    </row>
    <row r="130" spans="5:5" ht="12.75" customHeight="1">
      <c r="E130" s="31" t="s">
        <v>169</v>
      </c>
    </row>
    <row r="131" spans="1:16" ht="12.75" customHeight="1">
      <c r="A131" t="s">
        <v>51</v>
      </c>
      <c s="6" t="s">
        <v>176</v>
      </c>
      <c s="6" t="s">
        <v>177</v>
      </c>
      <c t="s">
        <v>49</v>
      </c>
      <c s="26" t="s">
        <v>178</v>
      </c>
      <c s="27" t="s">
        <v>62</v>
      </c>
      <c s="28">
        <v>4</v>
      </c>
      <c s="27">
        <v>0</v>
      </c>
      <c s="27">
        <f>ROUND(G131*H131,6)</f>
      </c>
      <c r="L131" s="29">
        <v>0</v>
      </c>
      <c s="24">
        <f>ROUND(ROUND(L131,2)*ROUND(G131,3),2)</f>
      </c>
      <c s="27" t="s">
        <v>104</v>
      </c>
      <c>
        <f>(M131*21)/100</f>
      </c>
      <c t="s">
        <v>27</v>
      </c>
    </row>
    <row r="132" spans="1:5" ht="12.75" customHeight="1">
      <c r="A132" s="30" t="s">
        <v>56</v>
      </c>
      <c r="E132" s="31" t="s">
        <v>57</v>
      </c>
    </row>
    <row r="133" spans="1:5" ht="12.75" customHeight="1">
      <c r="A133" s="30" t="s">
        <v>58</v>
      </c>
      <c r="E133" s="32" t="s">
        <v>57</v>
      </c>
    </row>
    <row r="134" spans="5:5" ht="12.75" customHeight="1">
      <c r="E134" s="31" t="s">
        <v>105</v>
      </c>
    </row>
    <row r="135" spans="1:16" ht="12.75" customHeight="1">
      <c r="A135" t="s">
        <v>51</v>
      </c>
      <c s="6" t="s">
        <v>179</v>
      </c>
      <c s="6" t="s">
        <v>180</v>
      </c>
      <c t="s">
        <v>49</v>
      </c>
      <c s="26" t="s">
        <v>181</v>
      </c>
      <c s="27" t="s">
        <v>62</v>
      </c>
      <c s="28">
        <v>2</v>
      </c>
      <c s="27">
        <v>0</v>
      </c>
      <c s="27">
        <f>ROUND(G135*H135,6)</f>
      </c>
      <c r="L135" s="29">
        <v>0</v>
      </c>
      <c s="24">
        <f>ROUND(ROUND(L135,2)*ROUND(G135,3),2)</f>
      </c>
      <c s="27" t="s">
        <v>104</v>
      </c>
      <c>
        <f>(M135*21)/100</f>
      </c>
      <c t="s">
        <v>27</v>
      </c>
    </row>
    <row r="136" spans="1:5" ht="12.75" customHeight="1">
      <c r="A136" s="30" t="s">
        <v>56</v>
      </c>
      <c r="E136" s="31" t="s">
        <v>57</v>
      </c>
    </row>
    <row r="137" spans="1:5" ht="12.75" customHeight="1">
      <c r="A137" s="30" t="s">
        <v>58</v>
      </c>
      <c r="E137" s="32" t="s">
        <v>57</v>
      </c>
    </row>
    <row r="138" spans="5:5" ht="12.75" customHeight="1">
      <c r="E138" s="31" t="s">
        <v>105</v>
      </c>
    </row>
    <row r="139" spans="1:16" ht="12.75" customHeight="1">
      <c r="A139" t="s">
        <v>51</v>
      </c>
      <c s="6" t="s">
        <v>182</v>
      </c>
      <c s="6" t="s">
        <v>183</v>
      </c>
      <c t="s">
        <v>49</v>
      </c>
      <c s="26" t="s">
        <v>184</v>
      </c>
      <c s="27" t="s">
        <v>62</v>
      </c>
      <c s="28">
        <v>2</v>
      </c>
      <c s="27">
        <v>0</v>
      </c>
      <c s="27">
        <f>ROUND(G139*H139,6)</f>
      </c>
      <c r="L139" s="29">
        <v>0</v>
      </c>
      <c s="24">
        <f>ROUND(ROUND(L139,2)*ROUND(G139,3),2)</f>
      </c>
      <c s="27" t="s">
        <v>104</v>
      </c>
      <c>
        <f>(M139*21)/100</f>
      </c>
      <c t="s">
        <v>27</v>
      </c>
    </row>
    <row r="140" spans="1:5" ht="12.75" customHeight="1">
      <c r="A140" s="30" t="s">
        <v>56</v>
      </c>
      <c r="E140" s="31" t="s">
        <v>57</v>
      </c>
    </row>
    <row r="141" spans="1:5" ht="12.75" customHeight="1">
      <c r="A141" s="30" t="s">
        <v>58</v>
      </c>
      <c r="E141" s="32" t="s">
        <v>57</v>
      </c>
    </row>
    <row r="142" spans="5:5" ht="12.75" customHeight="1">
      <c r="E142" s="31" t="s">
        <v>105</v>
      </c>
    </row>
    <row r="143" spans="1:16" ht="12.75" customHeight="1">
      <c r="A143" t="s">
        <v>51</v>
      </c>
      <c s="6" t="s">
        <v>185</v>
      </c>
      <c s="6" t="s">
        <v>186</v>
      </c>
      <c t="s">
        <v>49</v>
      </c>
      <c s="26" t="s">
        <v>187</v>
      </c>
      <c s="27" t="s">
        <v>62</v>
      </c>
      <c s="28">
        <v>1</v>
      </c>
      <c s="27">
        <v>0</v>
      </c>
      <c s="27">
        <f>ROUND(G143*H143,6)</f>
      </c>
      <c r="L143" s="29">
        <v>0</v>
      </c>
      <c s="24">
        <f>ROUND(ROUND(L143,2)*ROUND(G143,3),2)</f>
      </c>
      <c s="27" t="s">
        <v>55</v>
      </c>
      <c>
        <f>(M143*21)/100</f>
      </c>
      <c t="s">
        <v>27</v>
      </c>
    </row>
    <row r="144" spans="1:5" ht="12.75" customHeight="1">
      <c r="A144" s="30" t="s">
        <v>56</v>
      </c>
      <c r="E144" s="31" t="s">
        <v>57</v>
      </c>
    </row>
    <row r="145" spans="1:5" ht="12.75" customHeight="1">
      <c r="A145" s="30" t="s">
        <v>58</v>
      </c>
      <c r="E145" s="32" t="s">
        <v>57</v>
      </c>
    </row>
    <row r="146" spans="5:5" ht="12.75" customHeight="1">
      <c r="E146" s="31" t="s">
        <v>188</v>
      </c>
    </row>
    <row r="147" spans="1:16" ht="12.75" customHeight="1">
      <c r="A147" t="s">
        <v>51</v>
      </c>
      <c s="6" t="s">
        <v>189</v>
      </c>
      <c s="6" t="s">
        <v>190</v>
      </c>
      <c t="s">
        <v>49</v>
      </c>
      <c s="26" t="s">
        <v>191</v>
      </c>
      <c s="27" t="s">
        <v>62</v>
      </c>
      <c s="28">
        <v>14</v>
      </c>
      <c s="27">
        <v>0</v>
      </c>
      <c s="27">
        <f>ROUND(G147*H147,6)</f>
      </c>
      <c r="L147" s="29">
        <v>0</v>
      </c>
      <c s="24">
        <f>ROUND(ROUND(L147,2)*ROUND(G147,3),2)</f>
      </c>
      <c s="27" t="s">
        <v>104</v>
      </c>
      <c>
        <f>(M147*21)/100</f>
      </c>
      <c t="s">
        <v>27</v>
      </c>
    </row>
    <row r="148" spans="1:5" ht="12.75" customHeight="1">
      <c r="A148" s="30" t="s">
        <v>56</v>
      </c>
      <c r="E148" s="31" t="s">
        <v>57</v>
      </c>
    </row>
    <row r="149" spans="1:5" ht="12.75" customHeight="1">
      <c r="A149" s="30" t="s">
        <v>58</v>
      </c>
      <c r="E149" s="32" t="s">
        <v>57</v>
      </c>
    </row>
    <row r="150" spans="5:5" ht="12.75" customHeight="1">
      <c r="E150" s="31" t="s">
        <v>105</v>
      </c>
    </row>
    <row r="151" spans="1:16" ht="12.75" customHeight="1">
      <c r="A151" t="s">
        <v>51</v>
      </c>
      <c s="6" t="s">
        <v>192</v>
      </c>
      <c s="6" t="s">
        <v>193</v>
      </c>
      <c t="s">
        <v>49</v>
      </c>
      <c s="26" t="s">
        <v>194</v>
      </c>
      <c s="27" t="s">
        <v>62</v>
      </c>
      <c s="28">
        <v>14</v>
      </c>
      <c s="27">
        <v>0</v>
      </c>
      <c s="27">
        <f>ROUND(G151*H151,6)</f>
      </c>
      <c r="L151" s="29">
        <v>0</v>
      </c>
      <c s="24">
        <f>ROUND(ROUND(L151,2)*ROUND(G151,3),2)</f>
      </c>
      <c s="27" t="s">
        <v>104</v>
      </c>
      <c>
        <f>(M151*21)/100</f>
      </c>
      <c t="s">
        <v>27</v>
      </c>
    </row>
    <row r="152" spans="1:5" ht="12.75" customHeight="1">
      <c r="A152" s="30" t="s">
        <v>56</v>
      </c>
      <c r="E152" s="31" t="s">
        <v>57</v>
      </c>
    </row>
    <row r="153" spans="1:5" ht="12.75" customHeight="1">
      <c r="A153" s="30" t="s">
        <v>58</v>
      </c>
      <c r="E153" s="32" t="s">
        <v>57</v>
      </c>
    </row>
    <row r="154" spans="5:5" ht="12.75" customHeight="1">
      <c r="E154" s="31" t="s">
        <v>105</v>
      </c>
    </row>
    <row r="155" spans="1:16" ht="12.75" customHeight="1">
      <c r="A155" t="s">
        <v>51</v>
      </c>
      <c s="6" t="s">
        <v>195</v>
      </c>
      <c s="6" t="s">
        <v>196</v>
      </c>
      <c t="s">
        <v>49</v>
      </c>
      <c s="26" t="s">
        <v>197</v>
      </c>
      <c s="27" t="s">
        <v>93</v>
      </c>
      <c s="28">
        <v>75</v>
      </c>
      <c s="27">
        <v>0</v>
      </c>
      <c s="27">
        <f>ROUND(G155*H155,6)</f>
      </c>
      <c r="L155" s="29">
        <v>0</v>
      </c>
      <c s="24">
        <f>ROUND(ROUND(L155,2)*ROUND(G155,3),2)</f>
      </c>
      <c s="27" t="s">
        <v>55</v>
      </c>
      <c>
        <f>(M155*21)/100</f>
      </c>
      <c t="s">
        <v>27</v>
      </c>
    </row>
    <row r="156" spans="1:5" ht="12.75" customHeight="1">
      <c r="A156" s="30" t="s">
        <v>56</v>
      </c>
      <c r="E156" s="31" t="s">
        <v>57</v>
      </c>
    </row>
    <row r="157" spans="1:5" ht="12.75" customHeight="1">
      <c r="A157" s="30" t="s">
        <v>58</v>
      </c>
      <c r="E157" s="32" t="s">
        <v>57</v>
      </c>
    </row>
    <row r="158" spans="5:5" ht="12.75" customHeight="1">
      <c r="E158" s="31" t="s">
        <v>198</v>
      </c>
    </row>
    <row r="159" spans="1:16" ht="12.75" customHeight="1">
      <c r="A159" t="s">
        <v>51</v>
      </c>
      <c s="6" t="s">
        <v>199</v>
      </c>
      <c s="6" t="s">
        <v>200</v>
      </c>
      <c t="s">
        <v>49</v>
      </c>
      <c s="26" t="s">
        <v>201</v>
      </c>
      <c s="27" t="s">
        <v>62</v>
      </c>
      <c s="28">
        <v>4</v>
      </c>
      <c s="27">
        <v>0</v>
      </c>
      <c s="27">
        <f>ROUND(G159*H159,6)</f>
      </c>
      <c r="L159" s="29">
        <v>0</v>
      </c>
      <c s="24">
        <f>ROUND(ROUND(L159,2)*ROUND(G159,3),2)</f>
      </c>
      <c s="27" t="s">
        <v>104</v>
      </c>
      <c>
        <f>(M159*21)/100</f>
      </c>
      <c t="s">
        <v>27</v>
      </c>
    </row>
    <row r="160" spans="1:5" ht="12.75" customHeight="1">
      <c r="A160" s="30" t="s">
        <v>56</v>
      </c>
      <c r="E160" s="31" t="s">
        <v>57</v>
      </c>
    </row>
    <row r="161" spans="1:5" ht="12.75" customHeight="1">
      <c r="A161" s="30" t="s">
        <v>58</v>
      </c>
      <c r="E161" s="32" t="s">
        <v>57</v>
      </c>
    </row>
    <row r="162" spans="5:5" ht="12.75" customHeight="1">
      <c r="E162" s="31" t="s">
        <v>105</v>
      </c>
    </row>
    <row r="163" spans="1:13" ht="12.75" customHeight="1">
      <c r="A163" t="s">
        <v>48</v>
      </c>
      <c r="C163" s="7" t="s">
        <v>26</v>
      </c>
      <c r="E163" s="25" t="s">
        <v>202</v>
      </c>
      <c r="J163" s="24">
        <f>0</f>
      </c>
      <c s="24">
        <f>0</f>
      </c>
      <c s="24">
        <f>0+L164+L168+L172+L176+L180+L184+L188+L192+L196+L200+L204+L208+L212+L216+L220+L224+L228+L232</f>
      </c>
      <c s="24">
        <f>0+M164+M168+M172+M176+M180+M184+M188+M192+M196+M200+M204+M208+M212+M216+M220+M224+M228+M232</f>
      </c>
    </row>
    <row r="164" spans="1:16" ht="12.75" customHeight="1">
      <c r="A164" t="s">
        <v>51</v>
      </c>
      <c s="6" t="s">
        <v>203</v>
      </c>
      <c s="6" t="s">
        <v>204</v>
      </c>
      <c t="s">
        <v>49</v>
      </c>
      <c s="26" t="s">
        <v>205</v>
      </c>
      <c s="27" t="s">
        <v>62</v>
      </c>
      <c s="28">
        <v>1</v>
      </c>
      <c s="27">
        <v>0</v>
      </c>
      <c s="27">
        <f>ROUND(G164*H164,6)</f>
      </c>
      <c r="L164" s="29">
        <v>0</v>
      </c>
      <c s="24">
        <f>ROUND(ROUND(L164,2)*ROUND(G164,3),2)</f>
      </c>
      <c s="27" t="s">
        <v>104</v>
      </c>
      <c>
        <f>(M164*21)/100</f>
      </c>
      <c t="s">
        <v>27</v>
      </c>
    </row>
    <row r="165" spans="1:5" ht="12.75" customHeight="1">
      <c r="A165" s="30" t="s">
        <v>56</v>
      </c>
      <c r="E165" s="31" t="s">
        <v>57</v>
      </c>
    </row>
    <row r="166" spans="1:5" ht="12.75" customHeight="1">
      <c r="A166" s="30" t="s">
        <v>58</v>
      </c>
      <c r="E166" s="32" t="s">
        <v>57</v>
      </c>
    </row>
    <row r="167" spans="5:5" ht="12.75" customHeight="1">
      <c r="E167" s="31" t="s">
        <v>105</v>
      </c>
    </row>
    <row r="168" spans="1:16" ht="12.75" customHeight="1">
      <c r="A168" t="s">
        <v>51</v>
      </c>
      <c s="6" t="s">
        <v>206</v>
      </c>
      <c s="6" t="s">
        <v>207</v>
      </c>
      <c t="s">
        <v>49</v>
      </c>
      <c s="26" t="s">
        <v>208</v>
      </c>
      <c s="27" t="s">
        <v>62</v>
      </c>
      <c s="28">
        <v>1</v>
      </c>
      <c s="27">
        <v>0</v>
      </c>
      <c s="27">
        <f>ROUND(G168*H168,6)</f>
      </c>
      <c r="L168" s="29">
        <v>0</v>
      </c>
      <c s="24">
        <f>ROUND(ROUND(L168,2)*ROUND(G168,3),2)</f>
      </c>
      <c s="27" t="s">
        <v>104</v>
      </c>
      <c>
        <f>(M168*21)/100</f>
      </c>
      <c t="s">
        <v>27</v>
      </c>
    </row>
    <row r="169" spans="1:5" ht="12.75" customHeight="1">
      <c r="A169" s="30" t="s">
        <v>56</v>
      </c>
      <c r="E169" s="31" t="s">
        <v>57</v>
      </c>
    </row>
    <row r="170" spans="1:5" ht="12.75" customHeight="1">
      <c r="A170" s="30" t="s">
        <v>58</v>
      </c>
      <c r="E170" s="32" t="s">
        <v>57</v>
      </c>
    </row>
    <row r="171" spans="5:5" ht="12.75" customHeight="1">
      <c r="E171" s="31" t="s">
        <v>105</v>
      </c>
    </row>
    <row r="172" spans="1:16" ht="12.75" customHeight="1">
      <c r="A172" t="s">
        <v>51</v>
      </c>
      <c s="6" t="s">
        <v>209</v>
      </c>
      <c s="6" t="s">
        <v>210</v>
      </c>
      <c t="s">
        <v>49</v>
      </c>
      <c s="26" t="s">
        <v>211</v>
      </c>
      <c s="27" t="s">
        <v>62</v>
      </c>
      <c s="28">
        <v>1</v>
      </c>
      <c s="27">
        <v>0</v>
      </c>
      <c s="27">
        <f>ROUND(G172*H172,6)</f>
      </c>
      <c r="L172" s="29">
        <v>0</v>
      </c>
      <c s="24">
        <f>ROUND(ROUND(L172,2)*ROUND(G172,3),2)</f>
      </c>
      <c s="27" t="s">
        <v>55</v>
      </c>
      <c>
        <f>(M172*21)/100</f>
      </c>
      <c t="s">
        <v>27</v>
      </c>
    </row>
    <row r="173" spans="1:5" ht="12.75" customHeight="1">
      <c r="A173" s="30" t="s">
        <v>56</v>
      </c>
      <c r="E173" s="31" t="s">
        <v>57</v>
      </c>
    </row>
    <row r="174" spans="1:5" ht="12.75" customHeight="1">
      <c r="A174" s="30" t="s">
        <v>58</v>
      </c>
      <c r="E174" s="32" t="s">
        <v>57</v>
      </c>
    </row>
    <row r="175" spans="5:5" ht="12.75" customHeight="1">
      <c r="E175" s="31" t="s">
        <v>212</v>
      </c>
    </row>
    <row r="176" spans="1:16" ht="12.75" customHeight="1">
      <c r="A176" t="s">
        <v>51</v>
      </c>
      <c s="6" t="s">
        <v>213</v>
      </c>
      <c s="6" t="s">
        <v>214</v>
      </c>
      <c t="s">
        <v>49</v>
      </c>
      <c s="26" t="s">
        <v>215</v>
      </c>
      <c s="27" t="s">
        <v>62</v>
      </c>
      <c s="28">
        <v>1</v>
      </c>
      <c s="27">
        <v>0</v>
      </c>
      <c s="27">
        <f>ROUND(G176*H176,6)</f>
      </c>
      <c r="L176" s="29">
        <v>0</v>
      </c>
      <c s="24">
        <f>ROUND(ROUND(L176,2)*ROUND(G176,3),2)</f>
      </c>
      <c s="27" t="s">
        <v>104</v>
      </c>
      <c>
        <f>(M176*21)/100</f>
      </c>
      <c t="s">
        <v>27</v>
      </c>
    </row>
    <row r="177" spans="1:5" ht="12.75" customHeight="1">
      <c r="A177" s="30" t="s">
        <v>56</v>
      </c>
      <c r="E177" s="31" t="s">
        <v>57</v>
      </c>
    </row>
    <row r="178" spans="1:5" ht="12.75" customHeight="1">
      <c r="A178" s="30" t="s">
        <v>58</v>
      </c>
      <c r="E178" s="32" t="s">
        <v>57</v>
      </c>
    </row>
    <row r="179" spans="5:5" ht="12.75" customHeight="1">
      <c r="E179" s="31" t="s">
        <v>105</v>
      </c>
    </row>
    <row r="180" spans="1:16" ht="12.75" customHeight="1">
      <c r="A180" t="s">
        <v>51</v>
      </c>
      <c s="6" t="s">
        <v>216</v>
      </c>
      <c s="6" t="s">
        <v>217</v>
      </c>
      <c t="s">
        <v>49</v>
      </c>
      <c s="26" t="s">
        <v>218</v>
      </c>
      <c s="27" t="s">
        <v>62</v>
      </c>
      <c s="28">
        <v>1</v>
      </c>
      <c s="27">
        <v>0</v>
      </c>
      <c s="27">
        <f>ROUND(G180*H180,6)</f>
      </c>
      <c r="L180" s="29">
        <v>0</v>
      </c>
      <c s="24">
        <f>ROUND(ROUND(L180,2)*ROUND(G180,3),2)</f>
      </c>
      <c s="27" t="s">
        <v>104</v>
      </c>
      <c>
        <f>(M180*21)/100</f>
      </c>
      <c t="s">
        <v>27</v>
      </c>
    </row>
    <row r="181" spans="1:5" ht="12.75" customHeight="1">
      <c r="A181" s="30" t="s">
        <v>56</v>
      </c>
      <c r="E181" s="31" t="s">
        <v>57</v>
      </c>
    </row>
    <row r="182" spans="1:5" ht="12.75" customHeight="1">
      <c r="A182" s="30" t="s">
        <v>58</v>
      </c>
      <c r="E182" s="32" t="s">
        <v>57</v>
      </c>
    </row>
    <row r="183" spans="5:5" ht="12.75" customHeight="1">
      <c r="E183" s="31" t="s">
        <v>105</v>
      </c>
    </row>
    <row r="184" spans="1:16" ht="12.75" customHeight="1">
      <c r="A184" t="s">
        <v>51</v>
      </c>
      <c s="6" t="s">
        <v>219</v>
      </c>
      <c s="6" t="s">
        <v>220</v>
      </c>
      <c t="s">
        <v>49</v>
      </c>
      <c s="26" t="s">
        <v>221</v>
      </c>
      <c s="27" t="s">
        <v>62</v>
      </c>
      <c s="28">
        <v>2</v>
      </c>
      <c s="27">
        <v>0</v>
      </c>
      <c s="27">
        <f>ROUND(G184*H184,6)</f>
      </c>
      <c r="L184" s="29">
        <v>0</v>
      </c>
      <c s="24">
        <f>ROUND(ROUND(L184,2)*ROUND(G184,3),2)</f>
      </c>
      <c s="27" t="s">
        <v>104</v>
      </c>
      <c>
        <f>(M184*21)/100</f>
      </c>
      <c t="s">
        <v>27</v>
      </c>
    </row>
    <row r="185" spans="1:5" ht="12.75" customHeight="1">
      <c r="A185" s="30" t="s">
        <v>56</v>
      </c>
      <c r="E185" s="31" t="s">
        <v>57</v>
      </c>
    </row>
    <row r="186" spans="1:5" ht="12.75" customHeight="1">
      <c r="A186" s="30" t="s">
        <v>58</v>
      </c>
      <c r="E186" s="32" t="s">
        <v>57</v>
      </c>
    </row>
    <row r="187" spans="5:5" ht="12.75" customHeight="1">
      <c r="E187" s="31" t="s">
        <v>105</v>
      </c>
    </row>
    <row r="188" spans="1:16" ht="12.75" customHeight="1">
      <c r="A188" t="s">
        <v>51</v>
      </c>
      <c s="6" t="s">
        <v>222</v>
      </c>
      <c s="6" t="s">
        <v>223</v>
      </c>
      <c t="s">
        <v>49</v>
      </c>
      <c s="26" t="s">
        <v>224</v>
      </c>
      <c s="27" t="s">
        <v>62</v>
      </c>
      <c s="28">
        <v>2</v>
      </c>
      <c s="27">
        <v>0</v>
      </c>
      <c s="27">
        <f>ROUND(G188*H188,6)</f>
      </c>
      <c r="L188" s="29">
        <v>0</v>
      </c>
      <c s="24">
        <f>ROUND(ROUND(L188,2)*ROUND(G188,3),2)</f>
      </c>
      <c s="27" t="s">
        <v>55</v>
      </c>
      <c>
        <f>(M188*21)/100</f>
      </c>
      <c t="s">
        <v>27</v>
      </c>
    </row>
    <row r="189" spans="1:5" ht="12.75" customHeight="1">
      <c r="A189" s="30" t="s">
        <v>56</v>
      </c>
      <c r="E189" s="31" t="s">
        <v>57</v>
      </c>
    </row>
    <row r="190" spans="1:5" ht="12.75" customHeight="1">
      <c r="A190" s="30" t="s">
        <v>58</v>
      </c>
      <c r="E190" s="32" t="s">
        <v>57</v>
      </c>
    </row>
    <row r="191" spans="5:5" ht="12.75" customHeight="1">
      <c r="E191" s="31" t="s">
        <v>225</v>
      </c>
    </row>
    <row r="192" spans="1:16" ht="12.75" customHeight="1">
      <c r="A192" t="s">
        <v>51</v>
      </c>
      <c s="6" t="s">
        <v>226</v>
      </c>
      <c s="6" t="s">
        <v>227</v>
      </c>
      <c t="s">
        <v>49</v>
      </c>
      <c s="26" t="s">
        <v>228</v>
      </c>
      <c s="27" t="s">
        <v>62</v>
      </c>
      <c s="28">
        <v>1</v>
      </c>
      <c s="27">
        <v>0</v>
      </c>
      <c s="27">
        <f>ROUND(G192*H192,6)</f>
      </c>
      <c r="L192" s="29">
        <v>0</v>
      </c>
      <c s="24">
        <f>ROUND(ROUND(L192,2)*ROUND(G192,3),2)</f>
      </c>
      <c s="27" t="s">
        <v>55</v>
      </c>
      <c>
        <f>(M192*21)/100</f>
      </c>
      <c t="s">
        <v>27</v>
      </c>
    </row>
    <row r="193" spans="1:5" ht="12.75" customHeight="1">
      <c r="A193" s="30" t="s">
        <v>56</v>
      </c>
      <c r="E193" s="31" t="s">
        <v>57</v>
      </c>
    </row>
    <row r="194" spans="1:5" ht="12.75" customHeight="1">
      <c r="A194" s="30" t="s">
        <v>58</v>
      </c>
      <c r="E194" s="32" t="s">
        <v>57</v>
      </c>
    </row>
    <row r="195" spans="5:5" ht="12.75" customHeight="1">
      <c r="E195" s="31" t="s">
        <v>228</v>
      </c>
    </row>
    <row r="196" spans="1:16" ht="12.75" customHeight="1">
      <c r="A196" t="s">
        <v>51</v>
      </c>
      <c s="6" t="s">
        <v>229</v>
      </c>
      <c s="6" t="s">
        <v>230</v>
      </c>
      <c t="s">
        <v>49</v>
      </c>
      <c s="26" t="s">
        <v>231</v>
      </c>
      <c s="27" t="s">
        <v>62</v>
      </c>
      <c s="28">
        <v>1</v>
      </c>
      <c s="27">
        <v>0</v>
      </c>
      <c s="27">
        <f>ROUND(G196*H196,6)</f>
      </c>
      <c r="L196" s="29">
        <v>0</v>
      </c>
      <c s="24">
        <f>ROUND(ROUND(L196,2)*ROUND(G196,3),2)</f>
      </c>
      <c s="27" t="s">
        <v>55</v>
      </c>
      <c>
        <f>(M196*21)/100</f>
      </c>
      <c t="s">
        <v>27</v>
      </c>
    </row>
    <row r="197" spans="1:5" ht="12.75" customHeight="1">
      <c r="A197" s="30" t="s">
        <v>56</v>
      </c>
      <c r="E197" s="31" t="s">
        <v>57</v>
      </c>
    </row>
    <row r="198" spans="1:5" ht="12.75" customHeight="1">
      <c r="A198" s="30" t="s">
        <v>58</v>
      </c>
      <c r="E198" s="32" t="s">
        <v>57</v>
      </c>
    </row>
    <row r="199" spans="5:5" ht="12.75" customHeight="1">
      <c r="E199" s="31" t="s">
        <v>232</v>
      </c>
    </row>
    <row r="200" spans="1:16" ht="12.75" customHeight="1">
      <c r="A200" t="s">
        <v>51</v>
      </c>
      <c s="6" t="s">
        <v>233</v>
      </c>
      <c s="6" t="s">
        <v>234</v>
      </c>
      <c t="s">
        <v>49</v>
      </c>
      <c s="26" t="s">
        <v>235</v>
      </c>
      <c s="27" t="s">
        <v>62</v>
      </c>
      <c s="28">
        <v>1</v>
      </c>
      <c s="27">
        <v>0</v>
      </c>
      <c s="27">
        <f>ROUND(G200*H200,6)</f>
      </c>
      <c r="L200" s="29">
        <v>0</v>
      </c>
      <c s="24">
        <f>ROUND(ROUND(L200,2)*ROUND(G200,3),2)</f>
      </c>
      <c s="27" t="s">
        <v>104</v>
      </c>
      <c>
        <f>(M200*21)/100</f>
      </c>
      <c t="s">
        <v>27</v>
      </c>
    </row>
    <row r="201" spans="1:5" ht="12.75" customHeight="1">
      <c r="A201" s="30" t="s">
        <v>56</v>
      </c>
      <c r="E201" s="31" t="s">
        <v>57</v>
      </c>
    </row>
    <row r="202" spans="1:5" ht="12.75" customHeight="1">
      <c r="A202" s="30" t="s">
        <v>58</v>
      </c>
      <c r="E202" s="32" t="s">
        <v>57</v>
      </c>
    </row>
    <row r="203" spans="5:5" ht="12.75" customHeight="1">
      <c r="E203" s="31" t="s">
        <v>105</v>
      </c>
    </row>
    <row r="204" spans="1:16" ht="12.75" customHeight="1">
      <c r="A204" t="s">
        <v>51</v>
      </c>
      <c s="6" t="s">
        <v>236</v>
      </c>
      <c s="6" t="s">
        <v>237</v>
      </c>
      <c t="s">
        <v>49</v>
      </c>
      <c s="26" t="s">
        <v>238</v>
      </c>
      <c s="27" t="s">
        <v>62</v>
      </c>
      <c s="28">
        <v>1</v>
      </c>
      <c s="27">
        <v>0</v>
      </c>
      <c s="27">
        <f>ROUND(G204*H204,6)</f>
      </c>
      <c r="L204" s="29">
        <v>0</v>
      </c>
      <c s="24">
        <f>ROUND(ROUND(L204,2)*ROUND(G204,3),2)</f>
      </c>
      <c s="27" t="s">
        <v>55</v>
      </c>
      <c>
        <f>(M204*21)/100</f>
      </c>
      <c t="s">
        <v>27</v>
      </c>
    </row>
    <row r="205" spans="1:5" ht="12.75" customHeight="1">
      <c r="A205" s="30" t="s">
        <v>56</v>
      </c>
      <c r="E205" s="31" t="s">
        <v>57</v>
      </c>
    </row>
    <row r="206" spans="1:5" ht="12.75" customHeight="1">
      <c r="A206" s="30" t="s">
        <v>58</v>
      </c>
      <c r="E206" s="32" t="s">
        <v>57</v>
      </c>
    </row>
    <row r="207" spans="5:5" ht="12.75" customHeight="1">
      <c r="E207" s="31" t="s">
        <v>239</v>
      </c>
    </row>
    <row r="208" spans="1:16" ht="12.75" customHeight="1">
      <c r="A208" t="s">
        <v>51</v>
      </c>
      <c s="6" t="s">
        <v>240</v>
      </c>
      <c s="6" t="s">
        <v>241</v>
      </c>
      <c t="s">
        <v>49</v>
      </c>
      <c s="26" t="s">
        <v>242</v>
      </c>
      <c s="27" t="s">
        <v>62</v>
      </c>
      <c s="28">
        <v>1</v>
      </c>
      <c s="27">
        <v>0</v>
      </c>
      <c s="27">
        <f>ROUND(G208*H208,6)</f>
      </c>
      <c r="L208" s="29">
        <v>0</v>
      </c>
      <c s="24">
        <f>ROUND(ROUND(L208,2)*ROUND(G208,3),2)</f>
      </c>
      <c s="27" t="s">
        <v>55</v>
      </c>
      <c>
        <f>(M208*21)/100</f>
      </c>
      <c t="s">
        <v>27</v>
      </c>
    </row>
    <row r="209" spans="1:5" ht="12.75" customHeight="1">
      <c r="A209" s="30" t="s">
        <v>56</v>
      </c>
      <c r="E209" s="31" t="s">
        <v>57</v>
      </c>
    </row>
    <row r="210" spans="1:5" ht="12.75" customHeight="1">
      <c r="A210" s="30" t="s">
        <v>58</v>
      </c>
      <c r="E210" s="32" t="s">
        <v>57</v>
      </c>
    </row>
    <row r="211" spans="5:5" ht="12.75" customHeight="1">
      <c r="E211" s="31" t="s">
        <v>243</v>
      </c>
    </row>
    <row r="212" spans="1:16" ht="12.75" customHeight="1">
      <c r="A212" t="s">
        <v>51</v>
      </c>
      <c s="6" t="s">
        <v>244</v>
      </c>
      <c s="6" t="s">
        <v>245</v>
      </c>
      <c t="s">
        <v>49</v>
      </c>
      <c s="26" t="s">
        <v>246</v>
      </c>
      <c s="27" t="s">
        <v>62</v>
      </c>
      <c s="28">
        <v>1</v>
      </c>
      <c s="27">
        <v>0</v>
      </c>
      <c s="27">
        <f>ROUND(G212*H212,6)</f>
      </c>
      <c r="L212" s="29">
        <v>0</v>
      </c>
      <c s="24">
        <f>ROUND(ROUND(L212,2)*ROUND(G212,3),2)</f>
      </c>
      <c s="27" t="s">
        <v>104</v>
      </c>
      <c>
        <f>(M212*21)/100</f>
      </c>
      <c t="s">
        <v>27</v>
      </c>
    </row>
    <row r="213" spans="1:5" ht="12.75" customHeight="1">
      <c r="A213" s="30" t="s">
        <v>56</v>
      </c>
      <c r="E213" s="31" t="s">
        <v>57</v>
      </c>
    </row>
    <row r="214" spans="1:5" ht="12.75" customHeight="1">
      <c r="A214" s="30" t="s">
        <v>58</v>
      </c>
      <c r="E214" s="32" t="s">
        <v>57</v>
      </c>
    </row>
    <row r="215" spans="5:5" ht="12.75" customHeight="1">
      <c r="E215" s="31" t="s">
        <v>105</v>
      </c>
    </row>
    <row r="216" spans="1:16" ht="12.75" customHeight="1">
      <c r="A216" t="s">
        <v>51</v>
      </c>
      <c s="6" t="s">
        <v>247</v>
      </c>
      <c s="6" t="s">
        <v>248</v>
      </c>
      <c t="s">
        <v>49</v>
      </c>
      <c s="26" t="s">
        <v>249</v>
      </c>
      <c s="27" t="s">
        <v>62</v>
      </c>
      <c s="28">
        <v>1</v>
      </c>
      <c s="27">
        <v>0</v>
      </c>
      <c s="27">
        <f>ROUND(G216*H216,6)</f>
      </c>
      <c r="L216" s="29">
        <v>0</v>
      </c>
      <c s="24">
        <f>ROUND(ROUND(L216,2)*ROUND(G216,3),2)</f>
      </c>
      <c s="27" t="s">
        <v>104</v>
      </c>
      <c>
        <f>(M216*21)/100</f>
      </c>
      <c t="s">
        <v>27</v>
      </c>
    </row>
    <row r="217" spans="1:5" ht="12.75" customHeight="1">
      <c r="A217" s="30" t="s">
        <v>56</v>
      </c>
      <c r="E217" s="31" t="s">
        <v>57</v>
      </c>
    </row>
    <row r="218" spans="1:5" ht="12.75" customHeight="1">
      <c r="A218" s="30" t="s">
        <v>58</v>
      </c>
      <c r="E218" s="32" t="s">
        <v>57</v>
      </c>
    </row>
    <row r="219" spans="5:5" ht="12.75" customHeight="1">
      <c r="E219" s="31" t="s">
        <v>105</v>
      </c>
    </row>
    <row r="220" spans="1:16" ht="12.75" customHeight="1">
      <c r="A220" t="s">
        <v>51</v>
      </c>
      <c s="6" t="s">
        <v>250</v>
      </c>
      <c s="6" t="s">
        <v>251</v>
      </c>
      <c t="s">
        <v>49</v>
      </c>
      <c s="26" t="s">
        <v>252</v>
      </c>
      <c s="27" t="s">
        <v>62</v>
      </c>
      <c s="28">
        <v>3</v>
      </c>
      <c s="27">
        <v>0</v>
      </c>
      <c s="27">
        <f>ROUND(G220*H220,6)</f>
      </c>
      <c r="L220" s="29">
        <v>0</v>
      </c>
      <c s="24">
        <f>ROUND(ROUND(L220,2)*ROUND(G220,3),2)</f>
      </c>
      <c s="27" t="s">
        <v>104</v>
      </c>
      <c>
        <f>(M220*21)/100</f>
      </c>
      <c t="s">
        <v>27</v>
      </c>
    </row>
    <row r="221" spans="1:5" ht="12.75" customHeight="1">
      <c r="A221" s="30" t="s">
        <v>56</v>
      </c>
      <c r="E221" s="31" t="s">
        <v>57</v>
      </c>
    </row>
    <row r="222" spans="1:5" ht="12.75" customHeight="1">
      <c r="A222" s="30" t="s">
        <v>58</v>
      </c>
      <c r="E222" s="32" t="s">
        <v>57</v>
      </c>
    </row>
    <row r="223" spans="5:5" ht="12.75" customHeight="1">
      <c r="E223" s="31" t="s">
        <v>105</v>
      </c>
    </row>
    <row r="224" spans="1:16" ht="12.75" customHeight="1">
      <c r="A224" t="s">
        <v>51</v>
      </c>
      <c s="6" t="s">
        <v>253</v>
      </c>
      <c s="6" t="s">
        <v>254</v>
      </c>
      <c t="s">
        <v>49</v>
      </c>
      <c s="26" t="s">
        <v>255</v>
      </c>
      <c s="27" t="s">
        <v>66</v>
      </c>
      <c s="28">
        <v>1</v>
      </c>
      <c s="27">
        <v>0</v>
      </c>
      <c s="27">
        <f>ROUND(G224*H224,6)</f>
      </c>
      <c r="L224" s="29">
        <v>0</v>
      </c>
      <c s="24">
        <f>ROUND(ROUND(L224,2)*ROUND(G224,3),2)</f>
      </c>
      <c s="27" t="s">
        <v>55</v>
      </c>
      <c>
        <f>(M224*21)/100</f>
      </c>
      <c t="s">
        <v>27</v>
      </c>
    </row>
    <row r="225" spans="1:5" ht="12.75" customHeight="1">
      <c r="A225" s="30" t="s">
        <v>56</v>
      </c>
      <c r="E225" s="31" t="s">
        <v>57</v>
      </c>
    </row>
    <row r="226" spans="1:5" ht="12.75" customHeight="1">
      <c r="A226" s="30" t="s">
        <v>58</v>
      </c>
      <c r="E226" s="32" t="s">
        <v>57</v>
      </c>
    </row>
    <row r="227" spans="5:5" ht="12.75" customHeight="1">
      <c r="E227" s="31" t="s">
        <v>255</v>
      </c>
    </row>
    <row r="228" spans="1:16" ht="12.75" customHeight="1">
      <c r="A228" t="s">
        <v>51</v>
      </c>
      <c s="6" t="s">
        <v>256</v>
      </c>
      <c s="6" t="s">
        <v>257</v>
      </c>
      <c t="s">
        <v>49</v>
      </c>
      <c s="26" t="s">
        <v>258</v>
      </c>
      <c s="27" t="s">
        <v>62</v>
      </c>
      <c s="28">
        <v>1</v>
      </c>
      <c s="27">
        <v>0</v>
      </c>
      <c s="27">
        <f>ROUND(G228*H228,6)</f>
      </c>
      <c r="L228" s="29">
        <v>0</v>
      </c>
      <c s="24">
        <f>ROUND(ROUND(L228,2)*ROUND(G228,3),2)</f>
      </c>
      <c s="27" t="s">
        <v>55</v>
      </c>
      <c>
        <f>(M228*21)/100</f>
      </c>
      <c t="s">
        <v>27</v>
      </c>
    </row>
    <row r="229" spans="1:5" ht="12.75" customHeight="1">
      <c r="A229" s="30" t="s">
        <v>56</v>
      </c>
      <c r="E229" s="31" t="s">
        <v>57</v>
      </c>
    </row>
    <row r="230" spans="1:5" ht="12.75" customHeight="1">
      <c r="A230" s="30" t="s">
        <v>58</v>
      </c>
      <c r="E230" s="32" t="s">
        <v>57</v>
      </c>
    </row>
    <row r="231" spans="5:5" ht="12.75" customHeight="1">
      <c r="E231" s="31" t="s">
        <v>259</v>
      </c>
    </row>
    <row r="232" spans="1:16" ht="12.75" customHeight="1">
      <c r="A232" t="s">
        <v>51</v>
      </c>
      <c s="6" t="s">
        <v>260</v>
      </c>
      <c s="6" t="s">
        <v>261</v>
      </c>
      <c t="s">
        <v>49</v>
      </c>
      <c s="26" t="s">
        <v>262</v>
      </c>
      <c s="27" t="s">
        <v>66</v>
      </c>
      <c s="28">
        <v>1</v>
      </c>
      <c s="27">
        <v>0</v>
      </c>
      <c s="27">
        <f>ROUND(G232*H232,6)</f>
      </c>
      <c r="L232" s="29">
        <v>0</v>
      </c>
      <c s="24">
        <f>ROUND(ROUND(L232,2)*ROUND(G232,3),2)</f>
      </c>
      <c s="27" t="s">
        <v>55</v>
      </c>
      <c>
        <f>(M232*21)/100</f>
      </c>
      <c t="s">
        <v>27</v>
      </c>
    </row>
    <row r="233" spans="1:5" ht="12.75" customHeight="1">
      <c r="A233" s="30" t="s">
        <v>56</v>
      </c>
      <c r="E233" s="31" t="s">
        <v>57</v>
      </c>
    </row>
    <row r="234" spans="1:5" ht="12.75" customHeight="1">
      <c r="A234" s="30" t="s">
        <v>58</v>
      </c>
      <c r="E234" s="32" t="s">
        <v>57</v>
      </c>
    </row>
    <row r="235" spans="5:5" ht="12.75" customHeight="1">
      <c r="E235" s="31" t="s">
        <v>262</v>
      </c>
    </row>
    <row r="236" spans="1:13" ht="12.75" customHeight="1">
      <c r="A236" t="s">
        <v>48</v>
      </c>
      <c r="C236" s="7" t="s">
        <v>68</v>
      </c>
      <c r="E236" s="25" t="s">
        <v>263</v>
      </c>
      <c r="J236" s="24">
        <f>0</f>
      </c>
      <c s="24">
        <f>0</f>
      </c>
      <c s="24">
        <f>0+L237+L241+L245+L249+L253+L257+L261+L265+L269+L273+L277+L281</f>
      </c>
      <c s="24">
        <f>0+M237+M241+M245+M249+M253+M257+M261+M265+M269+M273+M277+M281</f>
      </c>
    </row>
    <row r="237" spans="1:16" ht="12.75" customHeight="1">
      <c r="A237" t="s">
        <v>51</v>
      </c>
      <c s="6" t="s">
        <v>264</v>
      </c>
      <c s="6" t="s">
        <v>265</v>
      </c>
      <c t="s">
        <v>49</v>
      </c>
      <c s="26" t="s">
        <v>266</v>
      </c>
      <c s="27" t="s">
        <v>62</v>
      </c>
      <c s="28">
        <v>1</v>
      </c>
      <c s="27">
        <v>0</v>
      </c>
      <c s="27">
        <f>ROUND(G237*H237,6)</f>
      </c>
      <c r="L237" s="29">
        <v>0</v>
      </c>
      <c s="24">
        <f>ROUND(ROUND(L237,2)*ROUND(G237,3),2)</f>
      </c>
      <c s="27" t="s">
        <v>104</v>
      </c>
      <c>
        <f>(M237*21)/100</f>
      </c>
      <c t="s">
        <v>27</v>
      </c>
    </row>
    <row r="238" spans="1:5" ht="12.75" customHeight="1">
      <c r="A238" s="30" t="s">
        <v>56</v>
      </c>
      <c r="E238" s="31" t="s">
        <v>57</v>
      </c>
    </row>
    <row r="239" spans="1:5" ht="12.75" customHeight="1">
      <c r="A239" s="30" t="s">
        <v>58</v>
      </c>
      <c r="E239" s="32" t="s">
        <v>57</v>
      </c>
    </row>
    <row r="240" spans="5:5" ht="12.75" customHeight="1">
      <c r="E240" s="31" t="s">
        <v>105</v>
      </c>
    </row>
    <row r="241" spans="1:16" ht="12.75" customHeight="1">
      <c r="A241" t="s">
        <v>51</v>
      </c>
      <c s="6" t="s">
        <v>267</v>
      </c>
      <c s="6" t="s">
        <v>268</v>
      </c>
      <c t="s">
        <v>49</v>
      </c>
      <c s="26" t="s">
        <v>269</v>
      </c>
      <c s="27" t="s">
        <v>62</v>
      </c>
      <c s="28">
        <v>1</v>
      </c>
      <c s="27">
        <v>0</v>
      </c>
      <c s="27">
        <f>ROUND(G241*H241,6)</f>
      </c>
      <c r="L241" s="29">
        <v>0</v>
      </c>
      <c s="24">
        <f>ROUND(ROUND(L241,2)*ROUND(G241,3),2)</f>
      </c>
      <c s="27" t="s">
        <v>104</v>
      </c>
      <c>
        <f>(M241*21)/100</f>
      </c>
      <c t="s">
        <v>27</v>
      </c>
    </row>
    <row r="242" spans="1:5" ht="12.75" customHeight="1">
      <c r="A242" s="30" t="s">
        <v>56</v>
      </c>
      <c r="E242" s="31" t="s">
        <v>57</v>
      </c>
    </row>
    <row r="243" spans="1:5" ht="12.75" customHeight="1">
      <c r="A243" s="30" t="s">
        <v>58</v>
      </c>
      <c r="E243" s="32" t="s">
        <v>57</v>
      </c>
    </row>
    <row r="244" spans="5:5" ht="12.75" customHeight="1">
      <c r="E244" s="31" t="s">
        <v>105</v>
      </c>
    </row>
    <row r="245" spans="1:16" ht="12.75" customHeight="1">
      <c r="A245" t="s">
        <v>51</v>
      </c>
      <c s="6" t="s">
        <v>270</v>
      </c>
      <c s="6" t="s">
        <v>271</v>
      </c>
      <c t="s">
        <v>49</v>
      </c>
      <c s="26" t="s">
        <v>272</v>
      </c>
      <c s="27" t="s">
        <v>62</v>
      </c>
      <c s="28">
        <v>1</v>
      </c>
      <c s="27">
        <v>0</v>
      </c>
      <c s="27">
        <f>ROUND(G245*H245,6)</f>
      </c>
      <c r="L245" s="29">
        <v>0</v>
      </c>
      <c s="24">
        <f>ROUND(ROUND(L245,2)*ROUND(G245,3),2)</f>
      </c>
      <c s="27" t="s">
        <v>104</v>
      </c>
      <c>
        <f>(M245*21)/100</f>
      </c>
      <c t="s">
        <v>27</v>
      </c>
    </row>
    <row r="246" spans="1:5" ht="12.75" customHeight="1">
      <c r="A246" s="30" t="s">
        <v>56</v>
      </c>
      <c r="E246" s="31" t="s">
        <v>57</v>
      </c>
    </row>
    <row r="247" spans="1:5" ht="12.75" customHeight="1">
      <c r="A247" s="30" t="s">
        <v>58</v>
      </c>
      <c r="E247" s="32" t="s">
        <v>57</v>
      </c>
    </row>
    <row r="248" spans="5:5" ht="12.75" customHeight="1">
      <c r="E248" s="31" t="s">
        <v>105</v>
      </c>
    </row>
    <row r="249" spans="1:16" ht="12.75" customHeight="1">
      <c r="A249" t="s">
        <v>51</v>
      </c>
      <c s="6" t="s">
        <v>273</v>
      </c>
      <c s="6" t="s">
        <v>274</v>
      </c>
      <c t="s">
        <v>49</v>
      </c>
      <c s="26" t="s">
        <v>275</v>
      </c>
      <c s="27" t="s">
        <v>62</v>
      </c>
      <c s="28">
        <v>1</v>
      </c>
      <c s="27">
        <v>0</v>
      </c>
      <c s="27">
        <f>ROUND(G249*H249,6)</f>
      </c>
      <c r="L249" s="29">
        <v>0</v>
      </c>
      <c s="24">
        <f>ROUND(ROUND(L249,2)*ROUND(G249,3),2)</f>
      </c>
      <c s="27" t="s">
        <v>55</v>
      </c>
      <c>
        <f>(M249*21)/100</f>
      </c>
      <c t="s">
        <v>27</v>
      </c>
    </row>
    <row r="250" spans="1:5" ht="12.75" customHeight="1">
      <c r="A250" s="30" t="s">
        <v>56</v>
      </c>
      <c r="E250" s="31" t="s">
        <v>57</v>
      </c>
    </row>
    <row r="251" spans="1:5" ht="12.75" customHeight="1">
      <c r="A251" s="30" t="s">
        <v>58</v>
      </c>
      <c r="E251" s="32" t="s">
        <v>57</v>
      </c>
    </row>
    <row r="252" spans="5:5" ht="12.75" customHeight="1">
      <c r="E252" s="31" t="s">
        <v>276</v>
      </c>
    </row>
    <row r="253" spans="1:16" ht="12.75" customHeight="1">
      <c r="A253" t="s">
        <v>51</v>
      </c>
      <c s="6" t="s">
        <v>277</v>
      </c>
      <c s="6" t="s">
        <v>278</v>
      </c>
      <c t="s">
        <v>49</v>
      </c>
      <c s="26" t="s">
        <v>279</v>
      </c>
      <c s="27" t="s">
        <v>62</v>
      </c>
      <c s="28">
        <v>1</v>
      </c>
      <c s="27">
        <v>0</v>
      </c>
      <c s="27">
        <f>ROUND(G253*H253,6)</f>
      </c>
      <c r="L253" s="29">
        <v>0</v>
      </c>
      <c s="24">
        <f>ROUND(ROUND(L253,2)*ROUND(G253,3),2)</f>
      </c>
      <c s="27" t="s">
        <v>104</v>
      </c>
      <c>
        <f>(M253*21)/100</f>
      </c>
      <c t="s">
        <v>27</v>
      </c>
    </row>
    <row r="254" spans="1:5" ht="12.75" customHeight="1">
      <c r="A254" s="30" t="s">
        <v>56</v>
      </c>
      <c r="E254" s="31" t="s">
        <v>57</v>
      </c>
    </row>
    <row r="255" spans="1:5" ht="12.75" customHeight="1">
      <c r="A255" s="30" t="s">
        <v>58</v>
      </c>
      <c r="E255" s="32" t="s">
        <v>57</v>
      </c>
    </row>
    <row r="256" spans="5:5" ht="12.75" customHeight="1">
      <c r="E256" s="31" t="s">
        <v>105</v>
      </c>
    </row>
    <row r="257" spans="1:16" ht="12.75" customHeight="1">
      <c r="A257" t="s">
        <v>51</v>
      </c>
      <c s="6" t="s">
        <v>280</v>
      </c>
      <c s="6" t="s">
        <v>281</v>
      </c>
      <c t="s">
        <v>49</v>
      </c>
      <c s="26" t="s">
        <v>282</v>
      </c>
      <c s="27" t="s">
        <v>62</v>
      </c>
      <c s="28">
        <v>1</v>
      </c>
      <c s="27">
        <v>0</v>
      </c>
      <c s="27">
        <f>ROUND(G257*H257,6)</f>
      </c>
      <c r="L257" s="29">
        <v>0</v>
      </c>
      <c s="24">
        <f>ROUND(ROUND(L257,2)*ROUND(G257,3),2)</f>
      </c>
      <c s="27" t="s">
        <v>104</v>
      </c>
      <c>
        <f>(M257*21)/100</f>
      </c>
      <c t="s">
        <v>27</v>
      </c>
    </row>
    <row r="258" spans="1:5" ht="12.75" customHeight="1">
      <c r="A258" s="30" t="s">
        <v>56</v>
      </c>
      <c r="E258" s="31" t="s">
        <v>57</v>
      </c>
    </row>
    <row r="259" spans="1:5" ht="12.75" customHeight="1">
      <c r="A259" s="30" t="s">
        <v>58</v>
      </c>
      <c r="E259" s="32" t="s">
        <v>57</v>
      </c>
    </row>
    <row r="260" spans="5:5" ht="12.75" customHeight="1">
      <c r="E260" s="31" t="s">
        <v>105</v>
      </c>
    </row>
    <row r="261" spans="1:16" ht="12.75" customHeight="1">
      <c r="A261" t="s">
        <v>51</v>
      </c>
      <c s="6" t="s">
        <v>283</v>
      </c>
      <c s="6" t="s">
        <v>284</v>
      </c>
      <c t="s">
        <v>49</v>
      </c>
      <c s="26" t="s">
        <v>285</v>
      </c>
      <c s="27" t="s">
        <v>62</v>
      </c>
      <c s="28">
        <v>1</v>
      </c>
      <c s="27">
        <v>0</v>
      </c>
      <c s="27">
        <f>ROUND(G261*H261,6)</f>
      </c>
      <c r="L261" s="29">
        <v>0</v>
      </c>
      <c s="24">
        <f>ROUND(ROUND(L261,2)*ROUND(G261,3),2)</f>
      </c>
      <c s="27" t="s">
        <v>55</v>
      </c>
      <c>
        <f>(M261*21)/100</f>
      </c>
      <c t="s">
        <v>27</v>
      </c>
    </row>
    <row r="262" spans="1:5" ht="12.75" customHeight="1">
      <c r="A262" s="30" t="s">
        <v>56</v>
      </c>
      <c r="E262" s="31" t="s">
        <v>57</v>
      </c>
    </row>
    <row r="263" spans="1:5" ht="12.75" customHeight="1">
      <c r="A263" s="30" t="s">
        <v>58</v>
      </c>
      <c r="E263" s="32" t="s">
        <v>57</v>
      </c>
    </row>
    <row r="264" spans="5:5" ht="12.75" customHeight="1">
      <c r="E264" s="31" t="s">
        <v>286</v>
      </c>
    </row>
    <row r="265" spans="1:16" ht="12.75" customHeight="1">
      <c r="A265" t="s">
        <v>51</v>
      </c>
      <c s="6" t="s">
        <v>287</v>
      </c>
      <c s="6" t="s">
        <v>288</v>
      </c>
      <c t="s">
        <v>49</v>
      </c>
      <c s="26" t="s">
        <v>289</v>
      </c>
      <c s="27" t="s">
        <v>62</v>
      </c>
      <c s="28">
        <v>1</v>
      </c>
      <c s="27">
        <v>0</v>
      </c>
      <c s="27">
        <f>ROUND(G265*H265,6)</f>
      </c>
      <c r="L265" s="29">
        <v>0</v>
      </c>
      <c s="24">
        <f>ROUND(ROUND(L265,2)*ROUND(G265,3),2)</f>
      </c>
      <c s="27" t="s">
        <v>104</v>
      </c>
      <c>
        <f>(M265*21)/100</f>
      </c>
      <c t="s">
        <v>27</v>
      </c>
    </row>
    <row r="266" spans="1:5" ht="12.75" customHeight="1">
      <c r="A266" s="30" t="s">
        <v>56</v>
      </c>
      <c r="E266" s="31" t="s">
        <v>57</v>
      </c>
    </row>
    <row r="267" spans="1:5" ht="12.75" customHeight="1">
      <c r="A267" s="30" t="s">
        <v>58</v>
      </c>
      <c r="E267" s="32" t="s">
        <v>57</v>
      </c>
    </row>
    <row r="268" spans="5:5" ht="12.75" customHeight="1">
      <c r="E268" s="31" t="s">
        <v>105</v>
      </c>
    </row>
    <row r="269" spans="1:16" ht="12.75" customHeight="1">
      <c r="A269" t="s">
        <v>51</v>
      </c>
      <c s="6" t="s">
        <v>290</v>
      </c>
      <c s="6" t="s">
        <v>291</v>
      </c>
      <c t="s">
        <v>49</v>
      </c>
      <c s="26" t="s">
        <v>292</v>
      </c>
      <c s="27" t="s">
        <v>62</v>
      </c>
      <c s="28">
        <v>1</v>
      </c>
      <c s="27">
        <v>0</v>
      </c>
      <c s="27">
        <f>ROUND(G269*H269,6)</f>
      </c>
      <c r="L269" s="29">
        <v>0</v>
      </c>
      <c s="24">
        <f>ROUND(ROUND(L269,2)*ROUND(G269,3),2)</f>
      </c>
      <c s="27" t="s">
        <v>55</v>
      </c>
      <c>
        <f>(M269*21)/100</f>
      </c>
      <c t="s">
        <v>27</v>
      </c>
    </row>
    <row r="270" spans="1:5" ht="12.75" customHeight="1">
      <c r="A270" s="30" t="s">
        <v>56</v>
      </c>
      <c r="E270" s="31" t="s">
        <v>57</v>
      </c>
    </row>
    <row r="271" spans="1:5" ht="12.75" customHeight="1">
      <c r="A271" s="30" t="s">
        <v>58</v>
      </c>
      <c r="E271" s="32" t="s">
        <v>57</v>
      </c>
    </row>
    <row r="272" spans="5:5" ht="12.75" customHeight="1">
      <c r="E272" s="31" t="s">
        <v>286</v>
      </c>
    </row>
    <row r="273" spans="1:16" ht="12.75" customHeight="1">
      <c r="A273" t="s">
        <v>51</v>
      </c>
      <c s="6" t="s">
        <v>293</v>
      </c>
      <c s="6" t="s">
        <v>294</v>
      </c>
      <c t="s">
        <v>49</v>
      </c>
      <c s="26" t="s">
        <v>295</v>
      </c>
      <c s="27" t="s">
        <v>62</v>
      </c>
      <c s="28">
        <v>1</v>
      </c>
      <c s="27">
        <v>0</v>
      </c>
      <c s="27">
        <f>ROUND(G273*H273,6)</f>
      </c>
      <c r="L273" s="29">
        <v>0</v>
      </c>
      <c s="24">
        <f>ROUND(ROUND(L273,2)*ROUND(G273,3),2)</f>
      </c>
      <c s="27" t="s">
        <v>104</v>
      </c>
      <c>
        <f>(M273*21)/100</f>
      </c>
      <c t="s">
        <v>27</v>
      </c>
    </row>
    <row r="274" spans="1:5" ht="12.75" customHeight="1">
      <c r="A274" s="30" t="s">
        <v>56</v>
      </c>
      <c r="E274" s="31" t="s">
        <v>57</v>
      </c>
    </row>
    <row r="275" spans="1:5" ht="12.75" customHeight="1">
      <c r="A275" s="30" t="s">
        <v>58</v>
      </c>
      <c r="E275" s="32" t="s">
        <v>57</v>
      </c>
    </row>
    <row r="276" spans="5:5" ht="12.75" customHeight="1">
      <c r="E276" s="31" t="s">
        <v>105</v>
      </c>
    </row>
    <row r="277" spans="1:16" ht="12.75" customHeight="1">
      <c r="A277" t="s">
        <v>51</v>
      </c>
      <c s="6" t="s">
        <v>296</v>
      </c>
      <c s="6" t="s">
        <v>297</v>
      </c>
      <c t="s">
        <v>49</v>
      </c>
      <c s="26" t="s">
        <v>298</v>
      </c>
      <c s="27" t="s">
        <v>62</v>
      </c>
      <c s="28">
        <v>2</v>
      </c>
      <c s="27">
        <v>0</v>
      </c>
      <c s="27">
        <f>ROUND(G277*H277,6)</f>
      </c>
      <c r="L277" s="29">
        <v>0</v>
      </c>
      <c s="24">
        <f>ROUND(ROUND(L277,2)*ROUND(G277,3),2)</f>
      </c>
      <c s="27" t="s">
        <v>104</v>
      </c>
      <c>
        <f>(M277*21)/100</f>
      </c>
      <c t="s">
        <v>27</v>
      </c>
    </row>
    <row r="278" spans="1:5" ht="12.75" customHeight="1">
      <c r="A278" s="30" t="s">
        <v>56</v>
      </c>
      <c r="E278" s="31" t="s">
        <v>57</v>
      </c>
    </row>
    <row r="279" spans="1:5" ht="12.75" customHeight="1">
      <c r="A279" s="30" t="s">
        <v>58</v>
      </c>
      <c r="E279" s="32" t="s">
        <v>57</v>
      </c>
    </row>
    <row r="280" spans="5:5" ht="12.75" customHeight="1">
      <c r="E280" s="31" t="s">
        <v>105</v>
      </c>
    </row>
    <row r="281" spans="1:16" ht="12.75" customHeight="1">
      <c r="A281" t="s">
        <v>51</v>
      </c>
      <c s="6" t="s">
        <v>299</v>
      </c>
      <c s="6" t="s">
        <v>300</v>
      </c>
      <c t="s">
        <v>49</v>
      </c>
      <c s="26" t="s">
        <v>301</v>
      </c>
      <c s="27" t="s">
        <v>62</v>
      </c>
      <c s="28">
        <v>2</v>
      </c>
      <c s="27">
        <v>0</v>
      </c>
      <c s="27">
        <f>ROUND(G281*H281,6)</f>
      </c>
      <c r="L281" s="29">
        <v>0</v>
      </c>
      <c s="24">
        <f>ROUND(ROUND(L281,2)*ROUND(G281,3),2)</f>
      </c>
      <c s="27" t="s">
        <v>104</v>
      </c>
      <c>
        <f>(M281*21)/100</f>
      </c>
      <c t="s">
        <v>27</v>
      </c>
    </row>
    <row r="282" spans="1:5" ht="12.75" customHeight="1">
      <c r="A282" s="30" t="s">
        <v>56</v>
      </c>
      <c r="E282" s="31" t="s">
        <v>57</v>
      </c>
    </row>
    <row r="283" spans="1:5" ht="12.75" customHeight="1">
      <c r="A283" s="30" t="s">
        <v>58</v>
      </c>
      <c r="E283" s="32" t="s">
        <v>57</v>
      </c>
    </row>
    <row r="284" spans="5:5" ht="12.75" customHeight="1">
      <c r="E284" s="31" t="s">
        <v>105</v>
      </c>
    </row>
    <row r="285" spans="1:13" ht="12.75" customHeight="1">
      <c r="A285" t="s">
        <v>48</v>
      </c>
      <c r="C285" s="7" t="s">
        <v>302</v>
      </c>
      <c r="E285" s="25" t="s">
        <v>303</v>
      </c>
      <c r="J285" s="24">
        <f>0</f>
      </c>
      <c s="24">
        <f>0</f>
      </c>
      <c s="24">
        <f>0+L286+L290</f>
      </c>
      <c s="24">
        <f>0+M286+M290</f>
      </c>
    </row>
    <row r="286" spans="1:16" ht="12.75" customHeight="1">
      <c r="A286" t="s">
        <v>51</v>
      </c>
      <c s="6" t="s">
        <v>304</v>
      </c>
      <c s="6" t="s">
        <v>305</v>
      </c>
      <c t="s">
        <v>49</v>
      </c>
      <c s="26" t="s">
        <v>306</v>
      </c>
      <c s="27" t="s">
        <v>62</v>
      </c>
      <c s="28">
        <v>2</v>
      </c>
      <c s="27">
        <v>0</v>
      </c>
      <c s="27">
        <f>ROUND(G286*H286,6)</f>
      </c>
      <c r="L286" s="29">
        <v>0</v>
      </c>
      <c s="24">
        <f>ROUND(ROUND(L286,2)*ROUND(G286,3),2)</f>
      </c>
      <c s="27" t="s">
        <v>55</v>
      </c>
      <c>
        <f>(M286*21)/100</f>
      </c>
      <c t="s">
        <v>27</v>
      </c>
    </row>
    <row r="287" spans="1:5" ht="12.75" customHeight="1">
      <c r="A287" s="30" t="s">
        <v>56</v>
      </c>
      <c r="E287" s="31" t="s">
        <v>57</v>
      </c>
    </row>
    <row r="288" spans="1:5" ht="12.75" customHeight="1">
      <c r="A288" s="30" t="s">
        <v>58</v>
      </c>
      <c r="E288" s="32" t="s">
        <v>57</v>
      </c>
    </row>
    <row r="289" spans="5:5" ht="12.75" customHeight="1">
      <c r="E289" s="31" t="s">
        <v>307</v>
      </c>
    </row>
    <row r="290" spans="1:16" ht="12.75" customHeight="1">
      <c r="A290" t="s">
        <v>51</v>
      </c>
      <c s="6" t="s">
        <v>308</v>
      </c>
      <c s="6" t="s">
        <v>309</v>
      </c>
      <c t="s">
        <v>49</v>
      </c>
      <c s="26" t="s">
        <v>310</v>
      </c>
      <c s="27" t="s">
        <v>62</v>
      </c>
      <c s="28">
        <v>3</v>
      </c>
      <c s="27">
        <v>0</v>
      </c>
      <c s="27">
        <f>ROUND(G290*H290,6)</f>
      </c>
      <c r="L290" s="29">
        <v>0</v>
      </c>
      <c s="24">
        <f>ROUND(ROUND(L290,2)*ROUND(G290,3),2)</f>
      </c>
      <c s="27" t="s">
        <v>55</v>
      </c>
      <c>
        <f>(M290*21)/100</f>
      </c>
      <c t="s">
        <v>27</v>
      </c>
    </row>
    <row r="291" spans="1:5" ht="12.75" customHeight="1">
      <c r="A291" s="30" t="s">
        <v>56</v>
      </c>
      <c r="E291" s="31" t="s">
        <v>57</v>
      </c>
    </row>
    <row r="292" spans="1:5" ht="12.75" customHeight="1">
      <c r="A292" s="30" t="s">
        <v>58</v>
      </c>
      <c r="E292" s="32" t="s">
        <v>57</v>
      </c>
    </row>
    <row r="293" spans="5:5" ht="12.75" customHeight="1">
      <c r="E293" s="31" t="s">
        <v>311</v>
      </c>
    </row>
    <row r="294" spans="1:13" ht="12.75" customHeight="1">
      <c r="A294" t="s">
        <v>48</v>
      </c>
      <c r="C294" s="7" t="s">
        <v>13</v>
      </c>
      <c r="E294" s="25" t="s">
        <v>312</v>
      </c>
      <c r="J294" s="24">
        <f>0</f>
      </c>
      <c s="24">
        <f>0</f>
      </c>
      <c s="24">
        <f>0+L295+L299+L303+L307+L311+L315+L319+L323</f>
      </c>
      <c s="24">
        <f>0+M295+M299+M303+M307+M311+M315+M319+M323</f>
      </c>
    </row>
    <row r="295" spans="1:16" ht="12.75" customHeight="1">
      <c r="A295" t="s">
        <v>51</v>
      </c>
      <c s="6" t="s">
        <v>313</v>
      </c>
      <c s="6" t="s">
        <v>314</v>
      </c>
      <c t="s">
        <v>49</v>
      </c>
      <c s="26" t="s">
        <v>315</v>
      </c>
      <c s="27" t="s">
        <v>316</v>
      </c>
      <c s="28">
        <v>80</v>
      </c>
      <c s="27">
        <v>0</v>
      </c>
      <c s="27">
        <f>ROUND(G295*H295,6)</f>
      </c>
      <c r="L295" s="29">
        <v>0</v>
      </c>
      <c s="24">
        <f>ROUND(ROUND(L295,2)*ROUND(G295,3),2)</f>
      </c>
      <c s="27" t="s">
        <v>55</v>
      </c>
      <c>
        <f>(M295*21)/100</f>
      </c>
      <c t="s">
        <v>27</v>
      </c>
    </row>
    <row r="296" spans="1:5" ht="12.75" customHeight="1">
      <c r="A296" s="30" t="s">
        <v>56</v>
      </c>
      <c r="E296" s="31" t="s">
        <v>57</v>
      </c>
    </row>
    <row r="297" spans="1:5" ht="12.75" customHeight="1">
      <c r="A297" s="30" t="s">
        <v>58</v>
      </c>
      <c r="E297" s="32" t="s">
        <v>57</v>
      </c>
    </row>
    <row r="298" spans="5:5" ht="12.75" customHeight="1">
      <c r="E298" s="31" t="s">
        <v>317</v>
      </c>
    </row>
    <row r="299" spans="1:16" ht="12.75" customHeight="1">
      <c r="A299" t="s">
        <v>51</v>
      </c>
      <c s="6" t="s">
        <v>318</v>
      </c>
      <c s="6" t="s">
        <v>319</v>
      </c>
      <c t="s">
        <v>49</v>
      </c>
      <c s="26" t="s">
        <v>320</v>
      </c>
      <c s="27" t="s">
        <v>62</v>
      </c>
      <c s="28">
        <v>2</v>
      </c>
      <c s="27">
        <v>0</v>
      </c>
      <c s="27">
        <f>ROUND(G299*H299,6)</f>
      </c>
      <c r="L299" s="29">
        <v>0</v>
      </c>
      <c s="24">
        <f>ROUND(ROUND(L299,2)*ROUND(G299,3),2)</f>
      </c>
      <c s="27" t="s">
        <v>55</v>
      </c>
      <c>
        <f>(M299*21)/100</f>
      </c>
      <c t="s">
        <v>27</v>
      </c>
    </row>
    <row r="300" spans="1:5" ht="12.75" customHeight="1">
      <c r="A300" s="30" t="s">
        <v>56</v>
      </c>
      <c r="E300" s="31" t="s">
        <v>57</v>
      </c>
    </row>
    <row r="301" spans="1:5" ht="12.75" customHeight="1">
      <c r="A301" s="30" t="s">
        <v>58</v>
      </c>
      <c r="E301" s="32" t="s">
        <v>57</v>
      </c>
    </row>
    <row r="302" spans="5:5" ht="12.75" customHeight="1">
      <c r="E302" s="31" t="s">
        <v>321</v>
      </c>
    </row>
    <row r="303" spans="1:16" ht="12.75" customHeight="1">
      <c r="A303" t="s">
        <v>51</v>
      </c>
      <c s="6" t="s">
        <v>322</v>
      </c>
      <c s="6" t="s">
        <v>323</v>
      </c>
      <c t="s">
        <v>49</v>
      </c>
      <c s="26" t="s">
        <v>324</v>
      </c>
      <c s="27" t="s">
        <v>62</v>
      </c>
      <c s="28">
        <v>1</v>
      </c>
      <c s="27">
        <v>0</v>
      </c>
      <c s="27">
        <f>ROUND(G303*H303,6)</f>
      </c>
      <c r="L303" s="29">
        <v>0</v>
      </c>
      <c s="24">
        <f>ROUND(ROUND(L303,2)*ROUND(G303,3),2)</f>
      </c>
      <c s="27" t="s">
        <v>104</v>
      </c>
      <c>
        <f>(M303*21)/100</f>
      </c>
      <c t="s">
        <v>27</v>
      </c>
    </row>
    <row r="304" spans="1:5" ht="12.75" customHeight="1">
      <c r="A304" s="30" t="s">
        <v>56</v>
      </c>
      <c r="E304" s="31" t="s">
        <v>57</v>
      </c>
    </row>
    <row r="305" spans="1:5" ht="12.75" customHeight="1">
      <c r="A305" s="30" t="s">
        <v>58</v>
      </c>
      <c r="E305" s="32" t="s">
        <v>57</v>
      </c>
    </row>
    <row r="306" spans="5:5" ht="12.75" customHeight="1">
      <c r="E306" s="31" t="s">
        <v>105</v>
      </c>
    </row>
    <row r="307" spans="1:16" ht="12.75" customHeight="1">
      <c r="A307" t="s">
        <v>51</v>
      </c>
      <c s="6" t="s">
        <v>325</v>
      </c>
      <c s="6" t="s">
        <v>326</v>
      </c>
      <c t="s">
        <v>49</v>
      </c>
      <c s="26" t="s">
        <v>327</v>
      </c>
      <c s="27" t="s">
        <v>62</v>
      </c>
      <c s="28">
        <v>1</v>
      </c>
      <c s="27">
        <v>0</v>
      </c>
      <c s="27">
        <f>ROUND(G307*H307,6)</f>
      </c>
      <c r="L307" s="29">
        <v>0</v>
      </c>
      <c s="24">
        <f>ROUND(ROUND(L307,2)*ROUND(G307,3),2)</f>
      </c>
      <c s="27" t="s">
        <v>55</v>
      </c>
      <c>
        <f>(M307*21)/100</f>
      </c>
      <c t="s">
        <v>27</v>
      </c>
    </row>
    <row r="308" spans="1:5" ht="12.75" customHeight="1">
      <c r="A308" s="30" t="s">
        <v>56</v>
      </c>
      <c r="E308" s="31" t="s">
        <v>57</v>
      </c>
    </row>
    <row r="309" spans="1:5" ht="12.75" customHeight="1">
      <c r="A309" s="30" t="s">
        <v>58</v>
      </c>
      <c r="E309" s="32" t="s">
        <v>57</v>
      </c>
    </row>
    <row r="310" spans="5:5" ht="12.75" customHeight="1">
      <c r="E310" s="31" t="s">
        <v>328</v>
      </c>
    </row>
    <row r="311" spans="1:16" ht="12.75" customHeight="1">
      <c r="A311" t="s">
        <v>51</v>
      </c>
      <c s="6" t="s">
        <v>329</v>
      </c>
      <c s="6" t="s">
        <v>330</v>
      </c>
      <c t="s">
        <v>49</v>
      </c>
      <c s="26" t="s">
        <v>331</v>
      </c>
      <c s="27" t="s">
        <v>316</v>
      </c>
      <c s="28">
        <v>48</v>
      </c>
      <c s="27">
        <v>0</v>
      </c>
      <c s="27">
        <f>ROUND(G311*H311,6)</f>
      </c>
      <c r="L311" s="29">
        <v>0</v>
      </c>
      <c s="24">
        <f>ROUND(ROUND(L311,2)*ROUND(G311,3),2)</f>
      </c>
      <c s="27" t="s">
        <v>104</v>
      </c>
      <c>
        <f>(M311*21)/100</f>
      </c>
      <c t="s">
        <v>27</v>
      </c>
    </row>
    <row r="312" spans="1:5" ht="12.75" customHeight="1">
      <c r="A312" s="30" t="s">
        <v>56</v>
      </c>
      <c r="E312" s="31" t="s">
        <v>57</v>
      </c>
    </row>
    <row r="313" spans="1:5" ht="12.75" customHeight="1">
      <c r="A313" s="30" t="s">
        <v>58</v>
      </c>
      <c r="E313" s="32" t="s">
        <v>57</v>
      </c>
    </row>
    <row r="314" spans="5:5" ht="12.75" customHeight="1">
      <c r="E314" s="31" t="s">
        <v>105</v>
      </c>
    </row>
    <row r="315" spans="1:16" ht="12.75" customHeight="1">
      <c r="A315" t="s">
        <v>51</v>
      </c>
      <c s="6" t="s">
        <v>332</v>
      </c>
      <c s="6" t="s">
        <v>333</v>
      </c>
      <c t="s">
        <v>49</v>
      </c>
      <c s="26" t="s">
        <v>334</v>
      </c>
      <c s="27" t="s">
        <v>316</v>
      </c>
      <c s="28">
        <v>32</v>
      </c>
      <c s="27">
        <v>0</v>
      </c>
      <c s="27">
        <f>ROUND(G315*H315,6)</f>
      </c>
      <c r="L315" s="29">
        <v>0</v>
      </c>
      <c s="24">
        <f>ROUND(ROUND(L315,2)*ROUND(G315,3),2)</f>
      </c>
      <c s="27" t="s">
        <v>104</v>
      </c>
      <c>
        <f>(M315*21)/100</f>
      </c>
      <c t="s">
        <v>27</v>
      </c>
    </row>
    <row r="316" spans="1:5" ht="12.75" customHeight="1">
      <c r="A316" s="30" t="s">
        <v>56</v>
      </c>
      <c r="E316" s="31" t="s">
        <v>57</v>
      </c>
    </row>
    <row r="317" spans="1:5" ht="12.75" customHeight="1">
      <c r="A317" s="30" t="s">
        <v>58</v>
      </c>
      <c r="E317" s="32" t="s">
        <v>57</v>
      </c>
    </row>
    <row r="318" spans="5:5" ht="12.75" customHeight="1">
      <c r="E318" s="31" t="s">
        <v>105</v>
      </c>
    </row>
    <row r="319" spans="1:16" ht="12.75" customHeight="1">
      <c r="A319" t="s">
        <v>51</v>
      </c>
      <c s="6" t="s">
        <v>335</v>
      </c>
      <c s="6" t="s">
        <v>336</v>
      </c>
      <c t="s">
        <v>49</v>
      </c>
      <c s="26" t="s">
        <v>337</v>
      </c>
      <c s="27" t="s">
        <v>316</v>
      </c>
      <c s="28">
        <v>48</v>
      </c>
      <c s="27">
        <v>0</v>
      </c>
      <c s="27">
        <f>ROUND(G319*H319,6)</f>
      </c>
      <c r="L319" s="29">
        <v>0</v>
      </c>
      <c s="24">
        <f>ROUND(ROUND(L319,2)*ROUND(G319,3),2)</f>
      </c>
      <c s="27" t="s">
        <v>104</v>
      </c>
      <c>
        <f>(M319*21)/100</f>
      </c>
      <c t="s">
        <v>27</v>
      </c>
    </row>
    <row r="320" spans="1:5" ht="12.75" customHeight="1">
      <c r="A320" s="30" t="s">
        <v>56</v>
      </c>
      <c r="E320" s="31" t="s">
        <v>57</v>
      </c>
    </row>
    <row r="321" spans="1:5" ht="12.75" customHeight="1">
      <c r="A321" s="30" t="s">
        <v>58</v>
      </c>
      <c r="E321" s="32" t="s">
        <v>57</v>
      </c>
    </row>
    <row r="322" spans="5:5" ht="12.75" customHeight="1">
      <c r="E322" s="31" t="s">
        <v>105</v>
      </c>
    </row>
    <row r="323" spans="1:16" ht="12.75" customHeight="1">
      <c r="A323" t="s">
        <v>51</v>
      </c>
      <c s="6" t="s">
        <v>338</v>
      </c>
      <c s="6" t="s">
        <v>339</v>
      </c>
      <c t="s">
        <v>49</v>
      </c>
      <c s="26" t="s">
        <v>340</v>
      </c>
      <c s="27" t="s">
        <v>316</v>
      </c>
      <c s="28">
        <v>64</v>
      </c>
      <c s="27">
        <v>0</v>
      </c>
      <c s="27">
        <f>ROUND(G323*H323,6)</f>
      </c>
      <c r="L323" s="29">
        <v>0</v>
      </c>
      <c s="24">
        <f>ROUND(ROUND(L323,2)*ROUND(G323,3),2)</f>
      </c>
      <c s="27" t="s">
        <v>55</v>
      </c>
      <c>
        <f>(M323*21)/100</f>
      </c>
      <c t="s">
        <v>27</v>
      </c>
    </row>
    <row r="324" spans="1:5" ht="12.75" customHeight="1">
      <c r="A324" s="30" t="s">
        <v>56</v>
      </c>
      <c r="E324" s="31" t="s">
        <v>57</v>
      </c>
    </row>
    <row r="325" spans="1:5" ht="12.75" customHeight="1">
      <c r="A325" s="30" t="s">
        <v>58</v>
      </c>
      <c r="E325" s="32" t="s">
        <v>57</v>
      </c>
    </row>
    <row r="326" spans="5:5" ht="12.75" customHeight="1">
      <c r="E326" s="31" t="s">
        <v>341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30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7" width="9.14285714285714" hidden="1" customWidth="1"/>
    <col min="19" max="19" width="30.7142857142857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13</v>
      </c>
      <c s="33">
        <f>Rekapitulace!C10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13</v>
      </c>
      <c r="E4" s="19" t="s">
        <v>14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20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  <c r="S7" t="s">
        <v>44</v>
      </c>
      <c>
        <f>COUNTIFS(L8:L227,"=0",A8:A227,"P")+COUNTIFS(L8:L227,"",A8:A227,"P")+SUM(Q8:Q227)</f>
      </c>
    </row>
    <row r="8" spans="1:13" ht="12.75" customHeight="1">
      <c r="A8" t="s">
        <v>45</v>
      </c>
      <c r="C8" s="21" t="s">
        <v>344</v>
      </c>
      <c r="E8" s="23" t="s">
        <v>345</v>
      </c>
      <c r="J8" s="22">
        <f>0+J9+J78+J127+J152+J193+J198</f>
      </c>
      <c s="22">
        <f>0+K9+K78+K127+K152+K193+K198</f>
      </c>
      <c s="22">
        <f>0+L9+L78+L127+L152+L193+L198</f>
      </c>
      <c s="22">
        <f>0+M9+M78+M127+M152+M193+M198</f>
      </c>
    </row>
    <row r="9" spans="1:13" ht="12.75" customHeight="1">
      <c r="A9" t="s">
        <v>48</v>
      </c>
      <c r="C9" s="7" t="s">
        <v>49</v>
      </c>
      <c r="E9" s="25" t="s">
        <v>50</v>
      </c>
      <c r="J9" s="24">
        <f>0</f>
      </c>
      <c s="24">
        <f>0</f>
      </c>
      <c s="24">
        <f>0+L10+L14+L18+L22+L26+L30+L34+L38+L42+L46+L50+L54+L58+L62+L66+L70+L74</f>
      </c>
      <c s="24">
        <f>0+M10+M14+M18+M22+M26+M30+M34+M38+M42+M46+M50+M54+M58+M62+M66+M70+M74</f>
      </c>
    </row>
    <row r="10" spans="1:16" ht="12.75" customHeight="1">
      <c r="A10" t="s">
        <v>51</v>
      </c>
      <c s="6" t="s">
        <v>49</v>
      </c>
      <c s="6" t="s">
        <v>52</v>
      </c>
      <c t="s">
        <v>49</v>
      </c>
      <c s="26" t="s">
        <v>53</v>
      </c>
      <c s="27" t="s">
        <v>54</v>
      </c>
      <c s="28">
        <v>0.012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55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57</v>
      </c>
    </row>
    <row r="12" spans="1:5" ht="12.75" customHeight="1">
      <c r="A12" s="30" t="s">
        <v>58</v>
      </c>
      <c r="E12" s="32" t="s">
        <v>57</v>
      </c>
    </row>
    <row r="13" spans="5:5" ht="12.75" customHeight="1">
      <c r="E13" s="31" t="s">
        <v>59</v>
      </c>
    </row>
    <row r="14" spans="1:16" ht="12.75" customHeight="1">
      <c r="A14" t="s">
        <v>51</v>
      </c>
      <c s="6" t="s">
        <v>27</v>
      </c>
      <c s="6" t="s">
        <v>60</v>
      </c>
      <c t="s">
        <v>49</v>
      </c>
      <c s="26" t="s">
        <v>61</v>
      </c>
      <c s="27" t="s">
        <v>62</v>
      </c>
      <c s="28">
        <v>1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55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57</v>
      </c>
    </row>
    <row r="16" spans="1:5" ht="12.75" customHeight="1">
      <c r="A16" s="30" t="s">
        <v>58</v>
      </c>
      <c r="E16" s="32" t="s">
        <v>57</v>
      </c>
    </row>
    <row r="17" spans="5:5" ht="12.75" customHeight="1">
      <c r="E17" s="31" t="s">
        <v>63</v>
      </c>
    </row>
    <row r="18" spans="1:16" ht="12.75" customHeight="1">
      <c r="A18" t="s">
        <v>51</v>
      </c>
      <c s="6" t="s">
        <v>26</v>
      </c>
      <c s="6" t="s">
        <v>64</v>
      </c>
      <c t="s">
        <v>49</v>
      </c>
      <c s="26" t="s">
        <v>65</v>
      </c>
      <c s="27" t="s">
        <v>66</v>
      </c>
      <c s="28">
        <v>1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55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57</v>
      </c>
    </row>
    <row r="20" spans="1:5" ht="12.75" customHeight="1">
      <c r="A20" s="30" t="s">
        <v>58</v>
      </c>
      <c r="E20" s="32" t="s">
        <v>57</v>
      </c>
    </row>
    <row r="21" spans="5:5" ht="12.75" customHeight="1">
      <c r="E21" s="31" t="s">
        <v>67</v>
      </c>
    </row>
    <row r="22" spans="1:16" ht="12.75" customHeight="1">
      <c r="A22" t="s">
        <v>51</v>
      </c>
      <c s="6" t="s">
        <v>68</v>
      </c>
      <c s="6" t="s">
        <v>69</v>
      </c>
      <c t="s">
        <v>49</v>
      </c>
      <c s="26" t="s">
        <v>70</v>
      </c>
      <c s="27" t="s">
        <v>71</v>
      </c>
      <c s="28">
        <v>32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55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57</v>
      </c>
    </row>
    <row r="24" spans="1:5" ht="12.75" customHeight="1">
      <c r="A24" s="30" t="s">
        <v>58</v>
      </c>
      <c r="E24" s="32" t="s">
        <v>72</v>
      </c>
    </row>
    <row r="25" spans="5:5" ht="12.75" customHeight="1">
      <c r="E25" s="31" t="s">
        <v>73</v>
      </c>
    </row>
    <row r="26" spans="1:16" ht="12.75" customHeight="1">
      <c r="A26" t="s">
        <v>51</v>
      </c>
      <c s="6" t="s">
        <v>74</v>
      </c>
      <c s="6" t="s">
        <v>75</v>
      </c>
      <c t="s">
        <v>49</v>
      </c>
      <c s="26" t="s">
        <v>76</v>
      </c>
      <c s="27" t="s">
        <v>71</v>
      </c>
      <c s="28">
        <v>4.1</v>
      </c>
      <c s="27">
        <v>0</v>
      </c>
      <c s="27">
        <f>ROUND(G26*H26,6)</f>
      </c>
      <c r="L26" s="29">
        <v>0</v>
      </c>
      <c s="24">
        <f>ROUND(ROUND(L26,2)*ROUND(G26,3),2)</f>
      </c>
      <c s="27" t="s">
        <v>55</v>
      </c>
      <c>
        <f>(M26*21)/100</f>
      </c>
      <c t="s">
        <v>27</v>
      </c>
    </row>
    <row r="27" spans="1:5" ht="12.75" customHeight="1">
      <c r="A27" s="30" t="s">
        <v>56</v>
      </c>
      <c r="E27" s="31" t="s">
        <v>57</v>
      </c>
    </row>
    <row r="28" spans="1:5" ht="12.75" customHeight="1">
      <c r="A28" s="30" t="s">
        <v>58</v>
      </c>
      <c r="E28" s="32" t="s">
        <v>346</v>
      </c>
    </row>
    <row r="29" spans="5:5" ht="12.75" customHeight="1">
      <c r="E29" s="31" t="s">
        <v>73</v>
      </c>
    </row>
    <row r="30" spans="1:16" ht="12.75" customHeight="1">
      <c r="A30" t="s">
        <v>51</v>
      </c>
      <c s="6" t="s">
        <v>78</v>
      </c>
      <c s="6" t="s">
        <v>79</v>
      </c>
      <c t="s">
        <v>49</v>
      </c>
      <c s="26" t="s">
        <v>80</v>
      </c>
      <c s="27" t="s">
        <v>71</v>
      </c>
      <c s="28">
        <v>6.3</v>
      </c>
      <c s="27">
        <v>0</v>
      </c>
      <c s="27">
        <f>ROUND(G30*H30,6)</f>
      </c>
      <c r="L30" s="29">
        <v>0</v>
      </c>
      <c s="24">
        <f>ROUND(ROUND(L30,2)*ROUND(G30,3),2)</f>
      </c>
      <c s="27" t="s">
        <v>55</v>
      </c>
      <c>
        <f>(M30*21)/100</f>
      </c>
      <c t="s">
        <v>27</v>
      </c>
    </row>
    <row r="31" spans="1:5" ht="12.75" customHeight="1">
      <c r="A31" s="30" t="s">
        <v>56</v>
      </c>
      <c r="E31" s="31" t="s">
        <v>57</v>
      </c>
    </row>
    <row r="32" spans="1:5" ht="12.75" customHeight="1">
      <c r="A32" s="30" t="s">
        <v>58</v>
      </c>
      <c r="E32" s="32" t="s">
        <v>347</v>
      </c>
    </row>
    <row r="33" spans="5:5" ht="12.75" customHeight="1">
      <c r="E33" s="31" t="s">
        <v>73</v>
      </c>
    </row>
    <row r="34" spans="1:16" ht="12.75" customHeight="1">
      <c r="A34" t="s">
        <v>51</v>
      </c>
      <c s="6" t="s">
        <v>82</v>
      </c>
      <c s="6" t="s">
        <v>83</v>
      </c>
      <c t="s">
        <v>49</v>
      </c>
      <c s="26" t="s">
        <v>84</v>
      </c>
      <c s="27" t="s">
        <v>71</v>
      </c>
      <c s="28">
        <v>0.42</v>
      </c>
      <c s="27">
        <v>0</v>
      </c>
      <c s="27">
        <f>ROUND(G34*H34,6)</f>
      </c>
      <c r="L34" s="29">
        <v>0</v>
      </c>
      <c s="24">
        <f>ROUND(ROUND(L34,2)*ROUND(G34,3),2)</f>
      </c>
      <c s="27" t="s">
        <v>55</v>
      </c>
      <c>
        <f>(M34*21)/100</f>
      </c>
      <c t="s">
        <v>27</v>
      </c>
    </row>
    <row r="35" spans="1:5" ht="12.75" customHeight="1">
      <c r="A35" s="30" t="s">
        <v>56</v>
      </c>
      <c r="E35" s="31" t="s">
        <v>57</v>
      </c>
    </row>
    <row r="36" spans="1:5" ht="12.75" customHeight="1">
      <c r="A36" s="30" t="s">
        <v>58</v>
      </c>
      <c r="E36" s="32" t="s">
        <v>348</v>
      </c>
    </row>
    <row r="37" spans="5:5" ht="12.75" customHeight="1">
      <c r="E37" s="31" t="s">
        <v>73</v>
      </c>
    </row>
    <row r="38" spans="1:16" ht="12.75" customHeight="1">
      <c r="A38" t="s">
        <v>51</v>
      </c>
      <c s="6" t="s">
        <v>86</v>
      </c>
      <c s="6" t="s">
        <v>91</v>
      </c>
      <c t="s">
        <v>49</v>
      </c>
      <c s="26" t="s">
        <v>92</v>
      </c>
      <c s="27" t="s">
        <v>93</v>
      </c>
      <c s="28">
        <v>36</v>
      </c>
      <c s="27">
        <v>0</v>
      </c>
      <c s="27">
        <f>ROUND(G38*H38,6)</f>
      </c>
      <c r="L38" s="29">
        <v>0</v>
      </c>
      <c s="24">
        <f>ROUND(ROUND(L38,2)*ROUND(G38,3),2)</f>
      </c>
      <c s="27" t="s">
        <v>55</v>
      </c>
      <c>
        <f>(M38*21)/100</f>
      </c>
      <c t="s">
        <v>27</v>
      </c>
    </row>
    <row r="39" spans="1:5" ht="12.75" customHeight="1">
      <c r="A39" s="30" t="s">
        <v>56</v>
      </c>
      <c r="E39" s="31" t="s">
        <v>57</v>
      </c>
    </row>
    <row r="40" spans="1:5" ht="12.75" customHeight="1">
      <c r="A40" s="30" t="s">
        <v>58</v>
      </c>
      <c r="E40" s="32" t="s">
        <v>57</v>
      </c>
    </row>
    <row r="41" spans="5:5" ht="12.75" customHeight="1">
      <c r="E41" s="31" t="s">
        <v>94</v>
      </c>
    </row>
    <row r="42" spans="1:16" ht="12.75" customHeight="1">
      <c r="A42" t="s">
        <v>51</v>
      </c>
      <c s="6" t="s">
        <v>90</v>
      </c>
      <c s="6" t="s">
        <v>98</v>
      </c>
      <c t="s">
        <v>49</v>
      </c>
      <c s="26" t="s">
        <v>99</v>
      </c>
      <c s="27" t="s">
        <v>93</v>
      </c>
      <c s="28">
        <v>12</v>
      </c>
      <c s="27">
        <v>0</v>
      </c>
      <c s="27">
        <f>ROUND(G42*H42,6)</f>
      </c>
      <c r="L42" s="29">
        <v>0</v>
      </c>
      <c s="24">
        <f>ROUND(ROUND(L42,2)*ROUND(G42,3),2)</f>
      </c>
      <c s="27" t="s">
        <v>55</v>
      </c>
      <c>
        <f>(M42*21)/100</f>
      </c>
      <c t="s">
        <v>27</v>
      </c>
    </row>
    <row r="43" spans="1:5" ht="12.75" customHeight="1">
      <c r="A43" s="30" t="s">
        <v>56</v>
      </c>
      <c r="E43" s="31" t="s">
        <v>57</v>
      </c>
    </row>
    <row r="44" spans="1:5" ht="12.75" customHeight="1">
      <c r="A44" s="30" t="s">
        <v>58</v>
      </c>
      <c r="E44" s="32" t="s">
        <v>57</v>
      </c>
    </row>
    <row r="45" spans="5:5" ht="12.75" customHeight="1">
      <c r="E45" s="31" t="s">
        <v>100</v>
      </c>
    </row>
    <row r="46" spans="1:16" ht="12.75" customHeight="1">
      <c r="A46" t="s">
        <v>51</v>
      </c>
      <c s="6" t="s">
        <v>95</v>
      </c>
      <c s="6" t="s">
        <v>102</v>
      </c>
      <c t="s">
        <v>49</v>
      </c>
      <c s="26" t="s">
        <v>103</v>
      </c>
      <c s="27" t="s">
        <v>93</v>
      </c>
      <c s="28">
        <v>12</v>
      </c>
      <c s="27">
        <v>0</v>
      </c>
      <c s="27">
        <f>ROUND(G46*H46,6)</f>
      </c>
      <c r="L46" s="29">
        <v>0</v>
      </c>
      <c s="24">
        <f>ROUND(ROUND(L46,2)*ROUND(G46,3),2)</f>
      </c>
      <c s="27" t="s">
        <v>104</v>
      </c>
      <c>
        <f>(M46*21)/100</f>
      </c>
      <c t="s">
        <v>27</v>
      </c>
    </row>
    <row r="47" spans="1:5" ht="12.75" customHeight="1">
      <c r="A47" s="30" t="s">
        <v>56</v>
      </c>
      <c r="E47" s="31" t="s">
        <v>57</v>
      </c>
    </row>
    <row r="48" spans="1:5" ht="12.75" customHeight="1">
      <c r="A48" s="30" t="s">
        <v>58</v>
      </c>
      <c r="E48" s="32" t="s">
        <v>57</v>
      </c>
    </row>
    <row r="49" spans="5:5" ht="12.75" customHeight="1">
      <c r="E49" s="31" t="s">
        <v>105</v>
      </c>
    </row>
    <row r="50" spans="1:16" ht="12.75" customHeight="1">
      <c r="A50" t="s">
        <v>51</v>
      </c>
      <c s="6" t="s">
        <v>87</v>
      </c>
      <c s="6" t="s">
        <v>107</v>
      </c>
      <c t="s">
        <v>49</v>
      </c>
      <c s="26" t="s">
        <v>108</v>
      </c>
      <c s="27" t="s">
        <v>71</v>
      </c>
      <c s="28">
        <v>38.3</v>
      </c>
      <c s="27">
        <v>0</v>
      </c>
      <c s="27">
        <f>ROUND(G50*H50,6)</f>
      </c>
      <c r="L50" s="29">
        <v>0</v>
      </c>
      <c s="24">
        <f>ROUND(ROUND(L50,2)*ROUND(G50,3),2)</f>
      </c>
      <c s="27" t="s">
        <v>55</v>
      </c>
      <c>
        <f>(M50*21)/100</f>
      </c>
      <c t="s">
        <v>27</v>
      </c>
    </row>
    <row r="51" spans="1:5" ht="12.75" customHeight="1">
      <c r="A51" s="30" t="s">
        <v>56</v>
      </c>
      <c r="E51" s="31" t="s">
        <v>57</v>
      </c>
    </row>
    <row r="52" spans="1:5" ht="12.75" customHeight="1">
      <c r="A52" s="30" t="s">
        <v>58</v>
      </c>
      <c r="E52" s="32" t="s">
        <v>349</v>
      </c>
    </row>
    <row r="53" spans="5:5" ht="12.75" customHeight="1">
      <c r="E53" s="31" t="s">
        <v>110</v>
      </c>
    </row>
    <row r="54" spans="1:16" ht="12.75" customHeight="1">
      <c r="A54" t="s">
        <v>51</v>
      </c>
      <c s="6" t="s">
        <v>101</v>
      </c>
      <c s="6" t="s">
        <v>112</v>
      </c>
      <c t="s">
        <v>49</v>
      </c>
      <c s="26" t="s">
        <v>113</v>
      </c>
      <c s="27" t="s">
        <v>114</v>
      </c>
      <c s="28">
        <v>24.4</v>
      </c>
      <c s="27">
        <v>0</v>
      </c>
      <c s="27">
        <f>ROUND(G54*H54,6)</f>
      </c>
      <c r="L54" s="29">
        <v>0</v>
      </c>
      <c s="24">
        <f>ROUND(ROUND(L54,2)*ROUND(G54,3),2)</f>
      </c>
      <c s="27" t="s">
        <v>104</v>
      </c>
      <c>
        <f>(M54*21)/100</f>
      </c>
      <c t="s">
        <v>27</v>
      </c>
    </row>
    <row r="55" spans="1:5" ht="12.75" customHeight="1">
      <c r="A55" s="30" t="s">
        <v>56</v>
      </c>
      <c r="E55" s="31" t="s">
        <v>57</v>
      </c>
    </row>
    <row r="56" spans="1:5" ht="12.75" customHeight="1">
      <c r="A56" s="30" t="s">
        <v>58</v>
      </c>
      <c r="E56" s="32" t="s">
        <v>350</v>
      </c>
    </row>
    <row r="57" spans="5:5" ht="12.75" customHeight="1">
      <c r="E57" s="31" t="s">
        <v>105</v>
      </c>
    </row>
    <row r="58" spans="1:16" ht="12.75" customHeight="1">
      <c r="A58" t="s">
        <v>51</v>
      </c>
      <c s="6" t="s">
        <v>106</v>
      </c>
      <c s="6" t="s">
        <v>116</v>
      </c>
      <c t="s">
        <v>49</v>
      </c>
      <c s="26" t="s">
        <v>117</v>
      </c>
      <c s="27" t="s">
        <v>62</v>
      </c>
      <c s="28">
        <v>4</v>
      </c>
      <c s="27">
        <v>0</v>
      </c>
      <c s="27">
        <f>ROUND(G58*H58,6)</f>
      </c>
      <c r="L58" s="29">
        <v>0</v>
      </c>
      <c s="24">
        <f>ROUND(ROUND(L58,2)*ROUND(G58,3),2)</f>
      </c>
      <c s="27" t="s">
        <v>104</v>
      </c>
      <c>
        <f>(M58*21)/100</f>
      </c>
      <c t="s">
        <v>27</v>
      </c>
    </row>
    <row r="59" spans="1:5" ht="12.75" customHeight="1">
      <c r="A59" s="30" t="s">
        <v>56</v>
      </c>
      <c r="E59" s="31" t="s">
        <v>57</v>
      </c>
    </row>
    <row r="60" spans="1:5" ht="12.75" customHeight="1">
      <c r="A60" s="30" t="s">
        <v>58</v>
      </c>
      <c r="E60" s="32" t="s">
        <v>57</v>
      </c>
    </row>
    <row r="61" spans="5:5" ht="12.75" customHeight="1">
      <c r="E61" s="31" t="s">
        <v>105</v>
      </c>
    </row>
    <row r="62" spans="1:16" ht="12.75" customHeight="1">
      <c r="A62" t="s">
        <v>51</v>
      </c>
      <c s="6" t="s">
        <v>111</v>
      </c>
      <c s="6" t="s">
        <v>119</v>
      </c>
      <c t="s">
        <v>49</v>
      </c>
      <c s="26" t="s">
        <v>120</v>
      </c>
      <c s="27" t="s">
        <v>62</v>
      </c>
      <c s="28">
        <v>3</v>
      </c>
      <c s="27">
        <v>0</v>
      </c>
      <c s="27">
        <f>ROUND(G62*H62,6)</f>
      </c>
      <c r="L62" s="29">
        <v>0</v>
      </c>
      <c s="24">
        <f>ROUND(ROUND(L62,2)*ROUND(G62,3),2)</f>
      </c>
      <c s="27" t="s">
        <v>104</v>
      </c>
      <c>
        <f>(M62*21)/100</f>
      </c>
      <c t="s">
        <v>27</v>
      </c>
    </row>
    <row r="63" spans="1:5" ht="12.75" customHeight="1">
      <c r="A63" s="30" t="s">
        <v>56</v>
      </c>
      <c r="E63" s="31" t="s">
        <v>57</v>
      </c>
    </row>
    <row r="64" spans="1:5" ht="12.75" customHeight="1">
      <c r="A64" s="30" t="s">
        <v>58</v>
      </c>
      <c r="E64" s="32" t="s">
        <v>57</v>
      </c>
    </row>
    <row r="65" spans="5:5" ht="12.75" customHeight="1">
      <c r="E65" s="31" t="s">
        <v>105</v>
      </c>
    </row>
    <row r="66" spans="1:16" ht="12.75" customHeight="1">
      <c r="A66" t="s">
        <v>51</v>
      </c>
      <c s="6" t="s">
        <v>115</v>
      </c>
      <c s="6" t="s">
        <v>351</v>
      </c>
      <c t="s">
        <v>49</v>
      </c>
      <c s="26" t="s">
        <v>352</v>
      </c>
      <c s="27" t="s">
        <v>71</v>
      </c>
      <c s="28">
        <v>1.5</v>
      </c>
      <c s="27">
        <v>0</v>
      </c>
      <c s="27">
        <f>ROUND(G66*H66,6)</f>
      </c>
      <c r="L66" s="29">
        <v>0</v>
      </c>
      <c s="24">
        <f>ROUND(ROUND(L66,2)*ROUND(G66,3),2)</f>
      </c>
      <c s="27" t="s">
        <v>104</v>
      </c>
      <c>
        <f>(M66*21)/100</f>
      </c>
      <c t="s">
        <v>27</v>
      </c>
    </row>
    <row r="67" spans="1:5" ht="12.75" customHeight="1">
      <c r="A67" s="30" t="s">
        <v>56</v>
      </c>
      <c r="E67" s="31" t="s">
        <v>57</v>
      </c>
    </row>
    <row r="68" spans="1:5" ht="12.75" customHeight="1">
      <c r="A68" s="30" t="s">
        <v>58</v>
      </c>
      <c r="E68" s="32" t="s">
        <v>57</v>
      </c>
    </row>
    <row r="69" spans="5:5" ht="12.75" customHeight="1">
      <c r="E69" s="31" t="s">
        <v>105</v>
      </c>
    </row>
    <row r="70" spans="1:16" ht="12.75" customHeight="1">
      <c r="A70" t="s">
        <v>51</v>
      </c>
      <c s="6" t="s">
        <v>118</v>
      </c>
      <c s="6" t="s">
        <v>122</v>
      </c>
      <c t="s">
        <v>49</v>
      </c>
      <c s="26" t="s">
        <v>123</v>
      </c>
      <c s="27" t="s">
        <v>124</v>
      </c>
      <c s="28">
        <v>9.04</v>
      </c>
      <c s="27">
        <v>0</v>
      </c>
      <c s="27">
        <f>ROUND(G70*H70,6)</f>
      </c>
      <c r="L70" s="29">
        <v>0</v>
      </c>
      <c s="24">
        <f>ROUND(ROUND(L70,2)*ROUND(G70,3),2)</f>
      </c>
      <c s="27" t="s">
        <v>55</v>
      </c>
      <c>
        <f>(M70*21)/100</f>
      </c>
      <c t="s">
        <v>27</v>
      </c>
    </row>
    <row r="71" spans="1:5" ht="12.75" customHeight="1">
      <c r="A71" s="30" t="s">
        <v>56</v>
      </c>
      <c r="E71" s="31" t="s">
        <v>57</v>
      </c>
    </row>
    <row r="72" spans="1:5" ht="12.75" customHeight="1">
      <c r="A72" s="30" t="s">
        <v>58</v>
      </c>
      <c r="E72" s="32" t="s">
        <v>353</v>
      </c>
    </row>
    <row r="73" spans="5:5" ht="12.75" customHeight="1">
      <c r="E73" s="31" t="s">
        <v>126</v>
      </c>
    </row>
    <row r="74" spans="1:16" ht="12.75" customHeight="1">
      <c r="A74" t="s">
        <v>51</v>
      </c>
      <c s="6" t="s">
        <v>121</v>
      </c>
      <c s="6" t="s">
        <v>128</v>
      </c>
      <c t="s">
        <v>49</v>
      </c>
      <c s="26" t="s">
        <v>129</v>
      </c>
      <c s="27" t="s">
        <v>130</v>
      </c>
      <c s="28">
        <v>0.12</v>
      </c>
      <c s="27">
        <v>0</v>
      </c>
      <c s="27">
        <f>ROUND(G74*H74,6)</f>
      </c>
      <c r="L74" s="29">
        <v>0</v>
      </c>
      <c s="24">
        <f>ROUND(ROUND(L74,2)*ROUND(G74,3),2)</f>
      </c>
      <c s="27" t="s">
        <v>55</v>
      </c>
      <c>
        <f>(M74*21)/100</f>
      </c>
      <c t="s">
        <v>27</v>
      </c>
    </row>
    <row r="75" spans="1:5" ht="12.75" customHeight="1">
      <c r="A75" s="30" t="s">
        <v>56</v>
      </c>
      <c r="E75" s="31" t="s">
        <v>57</v>
      </c>
    </row>
    <row r="76" spans="1:5" ht="12.75" customHeight="1">
      <c r="A76" s="30" t="s">
        <v>58</v>
      </c>
      <c r="E76" s="32" t="s">
        <v>57</v>
      </c>
    </row>
    <row r="77" spans="5:5" ht="12.75" customHeight="1">
      <c r="E77" s="31" t="s">
        <v>131</v>
      </c>
    </row>
    <row r="78" spans="1:13" ht="12.75" customHeight="1">
      <c r="A78" t="s">
        <v>48</v>
      </c>
      <c r="C78" s="7" t="s">
        <v>27</v>
      </c>
      <c r="E78" s="25" t="s">
        <v>132</v>
      </c>
      <c r="J78" s="24">
        <f>0</f>
      </c>
      <c s="24">
        <f>0</f>
      </c>
      <c s="24">
        <f>0+L79+L83+L87+L91+L95+L99+L103+L107+L111+L115+L119+L123</f>
      </c>
      <c s="24">
        <f>0+M79+M83+M87+M91+M95+M99+M103+M107+M111+M115+M119+M123</f>
      </c>
    </row>
    <row r="79" spans="1:16" ht="12.75" customHeight="1">
      <c r="A79" t="s">
        <v>51</v>
      </c>
      <c s="6" t="s">
        <v>127</v>
      </c>
      <c s="6" t="s">
        <v>134</v>
      </c>
      <c t="s">
        <v>49</v>
      </c>
      <c s="26" t="s">
        <v>135</v>
      </c>
      <c s="27" t="s">
        <v>136</v>
      </c>
      <c s="28">
        <v>0.36</v>
      </c>
      <c s="27">
        <v>0</v>
      </c>
      <c s="27">
        <f>ROUND(G79*H79,6)</f>
      </c>
      <c r="L79" s="29">
        <v>0</v>
      </c>
      <c s="24">
        <f>ROUND(ROUND(L79,2)*ROUND(G79,3),2)</f>
      </c>
      <c s="27" t="s">
        <v>55</v>
      </c>
      <c>
        <f>(M79*21)/100</f>
      </c>
      <c t="s">
        <v>27</v>
      </c>
    </row>
    <row r="80" spans="1:5" ht="12.75" customHeight="1">
      <c r="A80" s="30" t="s">
        <v>56</v>
      </c>
      <c r="E80" s="31" t="s">
        <v>57</v>
      </c>
    </row>
    <row r="81" spans="1:5" ht="12.75" customHeight="1">
      <c r="A81" s="30" t="s">
        <v>58</v>
      </c>
      <c r="E81" s="32" t="s">
        <v>137</v>
      </c>
    </row>
    <row r="82" spans="5:5" ht="12.75" customHeight="1">
      <c r="E82" s="31" t="s">
        <v>138</v>
      </c>
    </row>
    <row r="83" spans="1:16" ht="12.75" customHeight="1">
      <c r="A83" t="s">
        <v>51</v>
      </c>
      <c s="6" t="s">
        <v>133</v>
      </c>
      <c s="6" t="s">
        <v>140</v>
      </c>
      <c t="s">
        <v>49</v>
      </c>
      <c s="26" t="s">
        <v>141</v>
      </c>
      <c s="27" t="s">
        <v>136</v>
      </c>
      <c s="28">
        <v>0.72</v>
      </c>
      <c s="27">
        <v>0</v>
      </c>
      <c s="27">
        <f>ROUND(G83*H83,6)</f>
      </c>
      <c r="L83" s="29">
        <v>0</v>
      </c>
      <c s="24">
        <f>ROUND(ROUND(L83,2)*ROUND(G83,3),2)</f>
      </c>
      <c s="27" t="s">
        <v>55</v>
      </c>
      <c>
        <f>(M83*21)/100</f>
      </c>
      <c t="s">
        <v>27</v>
      </c>
    </row>
    <row r="84" spans="1:5" ht="12.75" customHeight="1">
      <c r="A84" s="30" t="s">
        <v>56</v>
      </c>
      <c r="E84" s="31" t="s">
        <v>57</v>
      </c>
    </row>
    <row r="85" spans="1:5" ht="12.75" customHeight="1">
      <c r="A85" s="30" t="s">
        <v>58</v>
      </c>
      <c r="E85" s="32" t="s">
        <v>354</v>
      </c>
    </row>
    <row r="86" spans="5:5" ht="12.75" customHeight="1">
      <c r="E86" s="31" t="s">
        <v>138</v>
      </c>
    </row>
    <row r="87" spans="1:16" ht="12.75" customHeight="1">
      <c r="A87" t="s">
        <v>51</v>
      </c>
      <c s="6" t="s">
        <v>139</v>
      </c>
      <c s="6" t="s">
        <v>144</v>
      </c>
      <c t="s">
        <v>49</v>
      </c>
      <c s="26" t="s">
        <v>145</v>
      </c>
      <c s="27" t="s">
        <v>136</v>
      </c>
      <c s="28">
        <v>0.36</v>
      </c>
      <c s="27">
        <v>0</v>
      </c>
      <c s="27">
        <f>ROUND(G87*H87,6)</f>
      </c>
      <c r="L87" s="29">
        <v>0</v>
      </c>
      <c s="24">
        <f>ROUND(ROUND(L87,2)*ROUND(G87,3),2)</f>
      </c>
      <c s="27" t="s">
        <v>104</v>
      </c>
      <c>
        <f>(M87*21)/100</f>
      </c>
      <c t="s">
        <v>27</v>
      </c>
    </row>
    <row r="88" spans="1:5" ht="12.75" customHeight="1">
      <c r="A88" s="30" t="s">
        <v>56</v>
      </c>
      <c r="E88" s="31" t="s">
        <v>57</v>
      </c>
    </row>
    <row r="89" spans="1:5" ht="12.75" customHeight="1">
      <c r="A89" s="30" t="s">
        <v>58</v>
      </c>
      <c r="E89" s="32" t="s">
        <v>137</v>
      </c>
    </row>
    <row r="90" spans="5:5" ht="12.75" customHeight="1">
      <c r="E90" s="31" t="s">
        <v>105</v>
      </c>
    </row>
    <row r="91" spans="1:16" ht="12.75" customHeight="1">
      <c r="A91" t="s">
        <v>51</v>
      </c>
      <c s="6" t="s">
        <v>143</v>
      </c>
      <c s="6" t="s">
        <v>147</v>
      </c>
      <c t="s">
        <v>49</v>
      </c>
      <c s="26" t="s">
        <v>148</v>
      </c>
      <c s="27" t="s">
        <v>136</v>
      </c>
      <c s="28">
        <v>0.72</v>
      </c>
      <c s="27">
        <v>0</v>
      </c>
      <c s="27">
        <f>ROUND(G91*H91,6)</f>
      </c>
      <c r="L91" s="29">
        <v>0</v>
      </c>
      <c s="24">
        <f>ROUND(ROUND(L91,2)*ROUND(G91,3),2)</f>
      </c>
      <c s="27" t="s">
        <v>104</v>
      </c>
      <c>
        <f>(M91*21)/100</f>
      </c>
      <c t="s">
        <v>27</v>
      </c>
    </row>
    <row r="92" spans="1:5" ht="12.75" customHeight="1">
      <c r="A92" s="30" t="s">
        <v>56</v>
      </c>
      <c r="E92" s="31" t="s">
        <v>57</v>
      </c>
    </row>
    <row r="93" spans="1:5" ht="12.75" customHeight="1">
      <c r="A93" s="30" t="s">
        <v>58</v>
      </c>
      <c r="E93" s="32" t="s">
        <v>354</v>
      </c>
    </row>
    <row r="94" spans="5:5" ht="12.75" customHeight="1">
      <c r="E94" s="31" t="s">
        <v>105</v>
      </c>
    </row>
    <row r="95" spans="1:16" ht="12.75" customHeight="1">
      <c r="A95" t="s">
        <v>51</v>
      </c>
      <c s="6" t="s">
        <v>146</v>
      </c>
      <c s="6" t="s">
        <v>150</v>
      </c>
      <c t="s">
        <v>49</v>
      </c>
      <c s="26" t="s">
        <v>151</v>
      </c>
      <c s="27" t="s">
        <v>62</v>
      </c>
      <c s="28">
        <v>2</v>
      </c>
      <c s="27">
        <v>0</v>
      </c>
      <c s="27">
        <f>ROUND(G95*H95,6)</f>
      </c>
      <c r="L95" s="29">
        <v>0</v>
      </c>
      <c s="24">
        <f>ROUND(ROUND(L95,2)*ROUND(G95,3),2)</f>
      </c>
      <c s="27" t="s">
        <v>104</v>
      </c>
      <c>
        <f>(M95*21)/100</f>
      </c>
      <c t="s">
        <v>27</v>
      </c>
    </row>
    <row r="96" spans="1:5" ht="12.75" customHeight="1">
      <c r="A96" s="30" t="s">
        <v>56</v>
      </c>
      <c r="E96" s="31" t="s">
        <v>57</v>
      </c>
    </row>
    <row r="97" spans="1:5" ht="12.75" customHeight="1">
      <c r="A97" s="30" t="s">
        <v>58</v>
      </c>
      <c r="E97" s="32" t="s">
        <v>57</v>
      </c>
    </row>
    <row r="98" spans="5:5" ht="12.75" customHeight="1">
      <c r="E98" s="31" t="s">
        <v>105</v>
      </c>
    </row>
    <row r="99" spans="1:16" ht="12.75" customHeight="1">
      <c r="A99" t="s">
        <v>51</v>
      </c>
      <c s="6" t="s">
        <v>149</v>
      </c>
      <c s="6" t="s">
        <v>153</v>
      </c>
      <c t="s">
        <v>49</v>
      </c>
      <c s="26" t="s">
        <v>154</v>
      </c>
      <c s="27" t="s">
        <v>62</v>
      </c>
      <c s="28">
        <v>4</v>
      </c>
      <c s="27">
        <v>0</v>
      </c>
      <c s="27">
        <f>ROUND(G99*H99,6)</f>
      </c>
      <c r="L99" s="29">
        <v>0</v>
      </c>
      <c s="24">
        <f>ROUND(ROUND(L99,2)*ROUND(G99,3),2)</f>
      </c>
      <c s="27" t="s">
        <v>104</v>
      </c>
      <c>
        <f>(M99*21)/100</f>
      </c>
      <c t="s">
        <v>27</v>
      </c>
    </row>
    <row r="100" spans="1:5" ht="12.75" customHeight="1">
      <c r="A100" s="30" t="s">
        <v>56</v>
      </c>
      <c r="E100" s="31" t="s">
        <v>57</v>
      </c>
    </row>
    <row r="101" spans="1:5" ht="12.75" customHeight="1">
      <c r="A101" s="30" t="s">
        <v>58</v>
      </c>
      <c r="E101" s="32" t="s">
        <v>57</v>
      </c>
    </row>
    <row r="102" spans="5:5" ht="12.75" customHeight="1">
      <c r="E102" s="31" t="s">
        <v>105</v>
      </c>
    </row>
    <row r="103" spans="1:16" ht="12.75" customHeight="1">
      <c r="A103" t="s">
        <v>51</v>
      </c>
      <c s="6" t="s">
        <v>152</v>
      </c>
      <c s="6" t="s">
        <v>186</v>
      </c>
      <c t="s">
        <v>49</v>
      </c>
      <c s="26" t="s">
        <v>187</v>
      </c>
      <c s="27" t="s">
        <v>62</v>
      </c>
      <c s="28">
        <v>1</v>
      </c>
      <c s="27">
        <v>0</v>
      </c>
      <c s="27">
        <f>ROUND(G103*H103,6)</f>
      </c>
      <c r="L103" s="29">
        <v>0</v>
      </c>
      <c s="24">
        <f>ROUND(ROUND(L103,2)*ROUND(G103,3),2)</f>
      </c>
      <c s="27" t="s">
        <v>55</v>
      </c>
      <c>
        <f>(M103*21)/100</f>
      </c>
      <c t="s">
        <v>27</v>
      </c>
    </row>
    <row r="104" spans="1:5" ht="12.75" customHeight="1">
      <c r="A104" s="30" t="s">
        <v>56</v>
      </c>
      <c r="E104" s="31" t="s">
        <v>57</v>
      </c>
    </row>
    <row r="105" spans="1:5" ht="12.75" customHeight="1">
      <c r="A105" s="30" t="s">
        <v>58</v>
      </c>
      <c r="E105" s="32" t="s">
        <v>57</v>
      </c>
    </row>
    <row r="106" spans="5:5" ht="12.75" customHeight="1">
      <c r="E106" s="31" t="s">
        <v>188</v>
      </c>
    </row>
    <row r="107" spans="1:16" ht="12.75" customHeight="1">
      <c r="A107" t="s">
        <v>51</v>
      </c>
      <c s="6" t="s">
        <v>155</v>
      </c>
      <c s="6" t="s">
        <v>190</v>
      </c>
      <c t="s">
        <v>49</v>
      </c>
      <c s="26" t="s">
        <v>191</v>
      </c>
      <c s="27" t="s">
        <v>62</v>
      </c>
      <c s="28">
        <v>4</v>
      </c>
      <c s="27">
        <v>0</v>
      </c>
      <c s="27">
        <f>ROUND(G107*H107,6)</f>
      </c>
      <c r="L107" s="29">
        <v>0</v>
      </c>
      <c s="24">
        <f>ROUND(ROUND(L107,2)*ROUND(G107,3),2)</f>
      </c>
      <c s="27" t="s">
        <v>104</v>
      </c>
      <c>
        <f>(M107*21)/100</f>
      </c>
      <c t="s">
        <v>27</v>
      </c>
    </row>
    <row r="108" spans="1:5" ht="12.75" customHeight="1">
      <c r="A108" s="30" t="s">
        <v>56</v>
      </c>
      <c r="E108" s="31" t="s">
        <v>57</v>
      </c>
    </row>
    <row r="109" spans="1:5" ht="12.75" customHeight="1">
      <c r="A109" s="30" t="s">
        <v>58</v>
      </c>
      <c r="E109" s="32" t="s">
        <v>57</v>
      </c>
    </row>
    <row r="110" spans="5:5" ht="12.75" customHeight="1">
      <c r="E110" s="31" t="s">
        <v>105</v>
      </c>
    </row>
    <row r="111" spans="1:16" ht="12.75" customHeight="1">
      <c r="A111" t="s">
        <v>51</v>
      </c>
      <c s="6" t="s">
        <v>160</v>
      </c>
      <c s="6" t="s">
        <v>193</v>
      </c>
      <c t="s">
        <v>49</v>
      </c>
      <c s="26" t="s">
        <v>194</v>
      </c>
      <c s="27" t="s">
        <v>62</v>
      </c>
      <c s="28">
        <v>4</v>
      </c>
      <c s="27">
        <v>0</v>
      </c>
      <c s="27">
        <f>ROUND(G111*H111,6)</f>
      </c>
      <c r="L111" s="29">
        <v>0</v>
      </c>
      <c s="24">
        <f>ROUND(ROUND(L111,2)*ROUND(G111,3),2)</f>
      </c>
      <c s="27" t="s">
        <v>104</v>
      </c>
      <c>
        <f>(M111*21)/100</f>
      </c>
      <c t="s">
        <v>27</v>
      </c>
    </row>
    <row r="112" spans="1:5" ht="12.75" customHeight="1">
      <c r="A112" s="30" t="s">
        <v>56</v>
      </c>
      <c r="E112" s="31" t="s">
        <v>57</v>
      </c>
    </row>
    <row r="113" spans="1:5" ht="12.75" customHeight="1">
      <c r="A113" s="30" t="s">
        <v>58</v>
      </c>
      <c r="E113" s="32" t="s">
        <v>57</v>
      </c>
    </row>
    <row r="114" spans="5:5" ht="12.75" customHeight="1">
      <c r="E114" s="31" t="s">
        <v>105</v>
      </c>
    </row>
    <row r="115" spans="1:16" ht="12.75" customHeight="1">
      <c r="A115" t="s">
        <v>51</v>
      </c>
      <c s="6" t="s">
        <v>163</v>
      </c>
      <c s="6" t="s">
        <v>196</v>
      </c>
      <c t="s">
        <v>49</v>
      </c>
      <c s="26" t="s">
        <v>197</v>
      </c>
      <c s="27" t="s">
        <v>93</v>
      </c>
      <c s="28">
        <v>60</v>
      </c>
      <c s="27">
        <v>0</v>
      </c>
      <c s="27">
        <f>ROUND(G115*H115,6)</f>
      </c>
      <c r="L115" s="29">
        <v>0</v>
      </c>
      <c s="24">
        <f>ROUND(ROUND(L115,2)*ROUND(G115,3),2)</f>
      </c>
      <c s="27" t="s">
        <v>55</v>
      </c>
      <c>
        <f>(M115*21)/100</f>
      </c>
      <c t="s">
        <v>27</v>
      </c>
    </row>
    <row r="116" spans="1:5" ht="12.75" customHeight="1">
      <c r="A116" s="30" t="s">
        <v>56</v>
      </c>
      <c r="E116" s="31" t="s">
        <v>57</v>
      </c>
    </row>
    <row r="117" spans="1:5" ht="12.75" customHeight="1">
      <c r="A117" s="30" t="s">
        <v>58</v>
      </c>
      <c r="E117" s="32" t="s">
        <v>57</v>
      </c>
    </row>
    <row r="118" spans="5:5" ht="12.75" customHeight="1">
      <c r="E118" s="31" t="s">
        <v>198</v>
      </c>
    </row>
    <row r="119" spans="1:16" ht="12.75" customHeight="1">
      <c r="A119" t="s">
        <v>51</v>
      </c>
      <c s="6" t="s">
        <v>166</v>
      </c>
      <c s="6" t="s">
        <v>200</v>
      </c>
      <c t="s">
        <v>49</v>
      </c>
      <c s="26" t="s">
        <v>201</v>
      </c>
      <c s="27" t="s">
        <v>62</v>
      </c>
      <c s="28">
        <v>2</v>
      </c>
      <c s="27">
        <v>0</v>
      </c>
      <c s="27">
        <f>ROUND(G119*H119,6)</f>
      </c>
      <c r="L119" s="29">
        <v>0</v>
      </c>
      <c s="24">
        <f>ROUND(ROUND(L119,2)*ROUND(G119,3),2)</f>
      </c>
      <c s="27" t="s">
        <v>104</v>
      </c>
      <c>
        <f>(M119*21)/100</f>
      </c>
      <c t="s">
        <v>27</v>
      </c>
    </row>
    <row r="120" spans="1:5" ht="12.75" customHeight="1">
      <c r="A120" s="30" t="s">
        <v>56</v>
      </c>
      <c r="E120" s="31" t="s">
        <v>57</v>
      </c>
    </row>
    <row r="121" spans="1:5" ht="12.75" customHeight="1">
      <c r="A121" s="30" t="s">
        <v>58</v>
      </c>
      <c r="E121" s="32" t="s">
        <v>57</v>
      </c>
    </row>
    <row r="122" spans="5:5" ht="12.75" customHeight="1">
      <c r="E122" s="31" t="s">
        <v>105</v>
      </c>
    </row>
    <row r="123" spans="1:16" ht="12.75" customHeight="1">
      <c r="A123" t="s">
        <v>51</v>
      </c>
      <c s="6" t="s">
        <v>170</v>
      </c>
      <c s="6" t="s">
        <v>355</v>
      </c>
      <c t="s">
        <v>49</v>
      </c>
      <c s="26" t="s">
        <v>356</v>
      </c>
      <c s="27" t="s">
        <v>93</v>
      </c>
      <c s="28">
        <v>10</v>
      </c>
      <c s="27">
        <v>0</v>
      </c>
      <c s="27">
        <f>ROUND(G123*H123,6)</f>
      </c>
      <c r="L123" s="29">
        <v>0</v>
      </c>
      <c s="24">
        <f>ROUND(ROUND(L123,2)*ROUND(G123,3),2)</f>
      </c>
      <c s="27" t="s">
        <v>104</v>
      </c>
      <c>
        <f>(M123*21)/100</f>
      </c>
      <c t="s">
        <v>27</v>
      </c>
    </row>
    <row r="124" spans="1:5" ht="12.75" customHeight="1">
      <c r="A124" s="30" t="s">
        <v>56</v>
      </c>
      <c r="E124" s="31" t="s">
        <v>57</v>
      </c>
    </row>
    <row r="125" spans="1:5" ht="12.75" customHeight="1">
      <c r="A125" s="30" t="s">
        <v>58</v>
      </c>
      <c r="E125" s="32" t="s">
        <v>57</v>
      </c>
    </row>
    <row r="126" spans="5:5" ht="12.75" customHeight="1">
      <c r="E126" s="31" t="s">
        <v>105</v>
      </c>
    </row>
    <row r="127" spans="1:13" ht="12.75" customHeight="1">
      <c r="A127" t="s">
        <v>48</v>
      </c>
      <c r="C127" s="7" t="s">
        <v>26</v>
      </c>
      <c r="E127" s="25" t="s">
        <v>202</v>
      </c>
      <c r="J127" s="24">
        <f>0</f>
      </c>
      <c s="24">
        <f>0</f>
      </c>
      <c s="24">
        <f>0+L128+L132+L136+L140+L144+L148</f>
      </c>
      <c s="24">
        <f>0+M128+M132+M136+M140+M144+M148</f>
      </c>
    </row>
    <row r="128" spans="1:16" ht="12.75" customHeight="1">
      <c r="A128" t="s">
        <v>51</v>
      </c>
      <c s="6" t="s">
        <v>173</v>
      </c>
      <c s="6" t="s">
        <v>204</v>
      </c>
      <c t="s">
        <v>49</v>
      </c>
      <c s="26" t="s">
        <v>205</v>
      </c>
      <c s="27" t="s">
        <v>62</v>
      </c>
      <c s="28">
        <v>1</v>
      </c>
      <c s="27">
        <v>0</v>
      </c>
      <c s="27">
        <f>ROUND(G128*H128,6)</f>
      </c>
      <c r="L128" s="29">
        <v>0</v>
      </c>
      <c s="24">
        <f>ROUND(ROUND(L128,2)*ROUND(G128,3),2)</f>
      </c>
      <c s="27" t="s">
        <v>104</v>
      </c>
      <c>
        <f>(M128*21)/100</f>
      </c>
      <c t="s">
        <v>27</v>
      </c>
    </row>
    <row r="129" spans="1:5" ht="12.75" customHeight="1">
      <c r="A129" s="30" t="s">
        <v>56</v>
      </c>
      <c r="E129" s="31" t="s">
        <v>57</v>
      </c>
    </row>
    <row r="130" spans="1:5" ht="12.75" customHeight="1">
      <c r="A130" s="30" t="s">
        <v>58</v>
      </c>
      <c r="E130" s="32" t="s">
        <v>57</v>
      </c>
    </row>
    <row r="131" spans="5:5" ht="12.75" customHeight="1">
      <c r="E131" s="31" t="s">
        <v>105</v>
      </c>
    </row>
    <row r="132" spans="1:16" ht="12.75" customHeight="1">
      <c r="A132" t="s">
        <v>51</v>
      </c>
      <c s="6" t="s">
        <v>176</v>
      </c>
      <c s="6" t="s">
        <v>207</v>
      </c>
      <c t="s">
        <v>49</v>
      </c>
      <c s="26" t="s">
        <v>208</v>
      </c>
      <c s="27" t="s">
        <v>62</v>
      </c>
      <c s="28">
        <v>1</v>
      </c>
      <c s="27">
        <v>0</v>
      </c>
      <c s="27">
        <f>ROUND(G132*H132,6)</f>
      </c>
      <c r="L132" s="29">
        <v>0</v>
      </c>
      <c s="24">
        <f>ROUND(ROUND(L132,2)*ROUND(G132,3),2)</f>
      </c>
      <c s="27" t="s">
        <v>104</v>
      </c>
      <c>
        <f>(M132*21)/100</f>
      </c>
      <c t="s">
        <v>27</v>
      </c>
    </row>
    <row r="133" spans="1:5" ht="12.75" customHeight="1">
      <c r="A133" s="30" t="s">
        <v>56</v>
      </c>
      <c r="E133" s="31" t="s">
        <v>57</v>
      </c>
    </row>
    <row r="134" spans="1:5" ht="12.75" customHeight="1">
      <c r="A134" s="30" t="s">
        <v>58</v>
      </c>
      <c r="E134" s="32" t="s">
        <v>57</v>
      </c>
    </row>
    <row r="135" spans="5:5" ht="12.75" customHeight="1">
      <c r="E135" s="31" t="s">
        <v>105</v>
      </c>
    </row>
    <row r="136" spans="1:16" ht="12.75" customHeight="1">
      <c r="A136" t="s">
        <v>51</v>
      </c>
      <c s="6" t="s">
        <v>179</v>
      </c>
      <c s="6" t="s">
        <v>237</v>
      </c>
      <c t="s">
        <v>49</v>
      </c>
      <c s="26" t="s">
        <v>238</v>
      </c>
      <c s="27" t="s">
        <v>62</v>
      </c>
      <c s="28">
        <v>1</v>
      </c>
      <c s="27">
        <v>0</v>
      </c>
      <c s="27">
        <f>ROUND(G136*H136,6)</f>
      </c>
      <c r="L136" s="29">
        <v>0</v>
      </c>
      <c s="24">
        <f>ROUND(ROUND(L136,2)*ROUND(G136,3),2)</f>
      </c>
      <c s="27" t="s">
        <v>55</v>
      </c>
      <c>
        <f>(M136*21)/100</f>
      </c>
      <c t="s">
        <v>27</v>
      </c>
    </row>
    <row r="137" spans="1:5" ht="12.75" customHeight="1">
      <c r="A137" s="30" t="s">
        <v>56</v>
      </c>
      <c r="E137" s="31" t="s">
        <v>57</v>
      </c>
    </row>
    <row r="138" spans="1:5" ht="12.75" customHeight="1">
      <c r="A138" s="30" t="s">
        <v>58</v>
      </c>
      <c r="E138" s="32" t="s">
        <v>57</v>
      </c>
    </row>
    <row r="139" spans="5:5" ht="12.75" customHeight="1">
      <c r="E139" s="31" t="s">
        <v>239</v>
      </c>
    </row>
    <row r="140" spans="1:16" ht="12.75" customHeight="1">
      <c r="A140" t="s">
        <v>51</v>
      </c>
      <c s="6" t="s">
        <v>182</v>
      </c>
      <c s="6" t="s">
        <v>241</v>
      </c>
      <c t="s">
        <v>49</v>
      </c>
      <c s="26" t="s">
        <v>242</v>
      </c>
      <c s="27" t="s">
        <v>62</v>
      </c>
      <c s="28">
        <v>1</v>
      </c>
      <c s="27">
        <v>0</v>
      </c>
      <c s="27">
        <f>ROUND(G140*H140,6)</f>
      </c>
      <c r="L140" s="29">
        <v>0</v>
      </c>
      <c s="24">
        <f>ROUND(ROUND(L140,2)*ROUND(G140,3),2)</f>
      </c>
      <c s="27" t="s">
        <v>55</v>
      </c>
      <c>
        <f>(M140*21)/100</f>
      </c>
      <c t="s">
        <v>27</v>
      </c>
    </row>
    <row r="141" spans="1:5" ht="12.75" customHeight="1">
      <c r="A141" s="30" t="s">
        <v>56</v>
      </c>
      <c r="E141" s="31" t="s">
        <v>57</v>
      </c>
    </row>
    <row r="142" spans="1:5" ht="12.75" customHeight="1">
      <c r="A142" s="30" t="s">
        <v>58</v>
      </c>
      <c r="E142" s="32" t="s">
        <v>57</v>
      </c>
    </row>
    <row r="143" spans="5:5" ht="12.75" customHeight="1">
      <c r="E143" s="31" t="s">
        <v>243</v>
      </c>
    </row>
    <row r="144" spans="1:16" ht="12.75" customHeight="1">
      <c r="A144" t="s">
        <v>51</v>
      </c>
      <c s="6" t="s">
        <v>185</v>
      </c>
      <c s="6" t="s">
        <v>257</v>
      </c>
      <c t="s">
        <v>49</v>
      </c>
      <c s="26" t="s">
        <v>258</v>
      </c>
      <c s="27" t="s">
        <v>62</v>
      </c>
      <c s="28">
        <v>1</v>
      </c>
      <c s="27">
        <v>0</v>
      </c>
      <c s="27">
        <f>ROUND(G144*H144,6)</f>
      </c>
      <c r="L144" s="29">
        <v>0</v>
      </c>
      <c s="24">
        <f>ROUND(ROUND(L144,2)*ROUND(G144,3),2)</f>
      </c>
      <c s="27" t="s">
        <v>55</v>
      </c>
      <c>
        <f>(M144*21)/100</f>
      </c>
      <c t="s">
        <v>27</v>
      </c>
    </row>
    <row r="145" spans="1:5" ht="12.75" customHeight="1">
      <c r="A145" s="30" t="s">
        <v>56</v>
      </c>
      <c r="E145" s="31" t="s">
        <v>57</v>
      </c>
    </row>
    <row r="146" spans="1:5" ht="12.75" customHeight="1">
      <c r="A146" s="30" t="s">
        <v>58</v>
      </c>
      <c r="E146" s="32" t="s">
        <v>57</v>
      </c>
    </row>
    <row r="147" spans="5:5" ht="12.75" customHeight="1">
      <c r="E147" s="31" t="s">
        <v>258</v>
      </c>
    </row>
    <row r="148" spans="1:16" ht="12.75" customHeight="1">
      <c r="A148" t="s">
        <v>51</v>
      </c>
      <c s="6" t="s">
        <v>189</v>
      </c>
      <c s="6" t="s">
        <v>261</v>
      </c>
      <c t="s">
        <v>49</v>
      </c>
      <c s="26" t="s">
        <v>262</v>
      </c>
      <c s="27" t="s">
        <v>66</v>
      </c>
      <c s="28">
        <v>1</v>
      </c>
      <c s="27">
        <v>0</v>
      </c>
      <c s="27">
        <f>ROUND(G148*H148,6)</f>
      </c>
      <c r="L148" s="29">
        <v>0</v>
      </c>
      <c s="24">
        <f>ROUND(ROUND(L148,2)*ROUND(G148,3),2)</f>
      </c>
      <c s="27" t="s">
        <v>55</v>
      </c>
      <c>
        <f>(M148*21)/100</f>
      </c>
      <c t="s">
        <v>27</v>
      </c>
    </row>
    <row r="149" spans="1:5" ht="12.75" customHeight="1">
      <c r="A149" s="30" t="s">
        <v>56</v>
      </c>
      <c r="E149" s="31" t="s">
        <v>57</v>
      </c>
    </row>
    <row r="150" spans="1:5" ht="12.75" customHeight="1">
      <c r="A150" s="30" t="s">
        <v>58</v>
      </c>
      <c r="E150" s="32" t="s">
        <v>57</v>
      </c>
    </row>
    <row r="151" spans="5:5" ht="12.75" customHeight="1">
      <c r="E151" s="31" t="s">
        <v>357</v>
      </c>
    </row>
    <row r="152" spans="1:13" ht="12.75" customHeight="1">
      <c r="A152" t="s">
        <v>48</v>
      </c>
      <c r="C152" s="7" t="s">
        <v>68</v>
      </c>
      <c r="E152" s="25" t="s">
        <v>263</v>
      </c>
      <c r="J152" s="24">
        <f>0</f>
      </c>
      <c s="24">
        <f>0</f>
      </c>
      <c s="24">
        <f>0+L153+L157+L161+L165+L169+L173+L177+L181+L185+L189</f>
      </c>
      <c s="24">
        <f>0+M153+M157+M161+M165+M169+M173+M177+M181+M185+M189</f>
      </c>
    </row>
    <row r="153" spans="1:16" ht="12.75" customHeight="1">
      <c r="A153" t="s">
        <v>51</v>
      </c>
      <c s="6" t="s">
        <v>192</v>
      </c>
      <c s="6" t="s">
        <v>358</v>
      </c>
      <c t="s">
        <v>49</v>
      </c>
      <c s="26" t="s">
        <v>359</v>
      </c>
      <c s="27" t="s">
        <v>62</v>
      </c>
      <c s="28">
        <v>1</v>
      </c>
      <c s="27">
        <v>0</v>
      </c>
      <c s="27">
        <f>ROUND(G153*H153,6)</f>
      </c>
      <c r="L153" s="29">
        <v>0</v>
      </c>
      <c s="24">
        <f>ROUND(ROUND(L153,2)*ROUND(G153,3),2)</f>
      </c>
      <c s="27" t="s">
        <v>55</v>
      </c>
      <c>
        <f>(M153*21)/100</f>
      </c>
      <c t="s">
        <v>27</v>
      </c>
    </row>
    <row r="154" spans="1:5" ht="12.75" customHeight="1">
      <c r="A154" s="30" t="s">
        <v>56</v>
      </c>
      <c r="E154" s="31" t="s">
        <v>57</v>
      </c>
    </row>
    <row r="155" spans="1:5" ht="12.75" customHeight="1">
      <c r="A155" s="30" t="s">
        <v>58</v>
      </c>
      <c r="E155" s="32" t="s">
        <v>57</v>
      </c>
    </row>
    <row r="156" spans="5:5" ht="12.75" customHeight="1">
      <c r="E156" s="31" t="s">
        <v>360</v>
      </c>
    </row>
    <row r="157" spans="1:16" ht="12.75" customHeight="1">
      <c r="A157" t="s">
        <v>51</v>
      </c>
      <c s="6" t="s">
        <v>195</v>
      </c>
      <c s="6" t="s">
        <v>361</v>
      </c>
      <c t="s">
        <v>49</v>
      </c>
      <c s="26" t="s">
        <v>362</v>
      </c>
      <c s="27" t="s">
        <v>62</v>
      </c>
      <c s="28">
        <v>1</v>
      </c>
      <c s="27">
        <v>0</v>
      </c>
      <c s="27">
        <f>ROUND(G157*H157,6)</f>
      </c>
      <c r="L157" s="29">
        <v>0</v>
      </c>
      <c s="24">
        <f>ROUND(ROUND(L157,2)*ROUND(G157,3),2)</f>
      </c>
      <c s="27" t="s">
        <v>104</v>
      </c>
      <c>
        <f>(M157*21)/100</f>
      </c>
      <c t="s">
        <v>27</v>
      </c>
    </row>
    <row r="158" spans="1:5" ht="12.75" customHeight="1">
      <c r="A158" s="30" t="s">
        <v>56</v>
      </c>
      <c r="E158" s="31" t="s">
        <v>57</v>
      </c>
    </row>
    <row r="159" spans="1:5" ht="12.75" customHeight="1">
      <c r="A159" s="30" t="s">
        <v>58</v>
      </c>
      <c r="E159" s="32" t="s">
        <v>57</v>
      </c>
    </row>
    <row r="160" spans="5:5" ht="12.75" customHeight="1">
      <c r="E160" s="31" t="s">
        <v>105</v>
      </c>
    </row>
    <row r="161" spans="1:16" ht="12.75" customHeight="1">
      <c r="A161" t="s">
        <v>51</v>
      </c>
      <c s="6" t="s">
        <v>199</v>
      </c>
      <c s="6" t="s">
        <v>274</v>
      </c>
      <c t="s">
        <v>49</v>
      </c>
      <c s="26" t="s">
        <v>275</v>
      </c>
      <c s="27" t="s">
        <v>62</v>
      </c>
      <c s="28">
        <v>1</v>
      </c>
      <c s="27">
        <v>0</v>
      </c>
      <c s="27">
        <f>ROUND(G161*H161,6)</f>
      </c>
      <c r="L161" s="29">
        <v>0</v>
      </c>
      <c s="24">
        <f>ROUND(ROUND(L161,2)*ROUND(G161,3),2)</f>
      </c>
      <c s="27" t="s">
        <v>55</v>
      </c>
      <c>
        <f>(M161*21)/100</f>
      </c>
      <c t="s">
        <v>27</v>
      </c>
    </row>
    <row r="162" spans="1:5" ht="12.75" customHeight="1">
      <c r="A162" s="30" t="s">
        <v>56</v>
      </c>
      <c r="E162" s="31" t="s">
        <v>57</v>
      </c>
    </row>
    <row r="163" spans="1:5" ht="12.75" customHeight="1">
      <c r="A163" s="30" t="s">
        <v>58</v>
      </c>
      <c r="E163" s="32" t="s">
        <v>57</v>
      </c>
    </row>
    <row r="164" spans="5:5" ht="12.75" customHeight="1">
      <c r="E164" s="31" t="s">
        <v>276</v>
      </c>
    </row>
    <row r="165" spans="1:16" ht="12.75" customHeight="1">
      <c r="A165" t="s">
        <v>51</v>
      </c>
      <c s="6" t="s">
        <v>203</v>
      </c>
      <c s="6" t="s">
        <v>278</v>
      </c>
      <c t="s">
        <v>49</v>
      </c>
      <c s="26" t="s">
        <v>279</v>
      </c>
      <c s="27" t="s">
        <v>62</v>
      </c>
      <c s="28">
        <v>1</v>
      </c>
      <c s="27">
        <v>0</v>
      </c>
      <c s="27">
        <f>ROUND(G165*H165,6)</f>
      </c>
      <c r="L165" s="29">
        <v>0</v>
      </c>
      <c s="24">
        <f>ROUND(ROUND(L165,2)*ROUND(G165,3),2)</f>
      </c>
      <c s="27" t="s">
        <v>104</v>
      </c>
      <c>
        <f>(M165*21)/100</f>
      </c>
      <c t="s">
        <v>27</v>
      </c>
    </row>
    <row r="166" spans="1:5" ht="12.75" customHeight="1">
      <c r="A166" s="30" t="s">
        <v>56</v>
      </c>
      <c r="E166" s="31" t="s">
        <v>57</v>
      </c>
    </row>
    <row r="167" spans="1:5" ht="12.75" customHeight="1">
      <c r="A167" s="30" t="s">
        <v>58</v>
      </c>
      <c r="E167" s="32" t="s">
        <v>57</v>
      </c>
    </row>
    <row r="168" spans="5:5" ht="12.75" customHeight="1">
      <c r="E168" s="31" t="s">
        <v>105</v>
      </c>
    </row>
    <row r="169" spans="1:16" ht="12.75" customHeight="1">
      <c r="A169" t="s">
        <v>51</v>
      </c>
      <c s="6" t="s">
        <v>206</v>
      </c>
      <c s="6" t="s">
        <v>281</v>
      </c>
      <c t="s">
        <v>49</v>
      </c>
      <c s="26" t="s">
        <v>282</v>
      </c>
      <c s="27" t="s">
        <v>62</v>
      </c>
      <c s="28">
        <v>1</v>
      </c>
      <c s="27">
        <v>0</v>
      </c>
      <c s="27">
        <f>ROUND(G169*H169,6)</f>
      </c>
      <c r="L169" s="29">
        <v>0</v>
      </c>
      <c s="24">
        <f>ROUND(ROUND(L169,2)*ROUND(G169,3),2)</f>
      </c>
      <c s="27" t="s">
        <v>104</v>
      </c>
      <c>
        <f>(M169*21)/100</f>
      </c>
      <c t="s">
        <v>27</v>
      </c>
    </row>
    <row r="170" spans="1:5" ht="12.75" customHeight="1">
      <c r="A170" s="30" t="s">
        <v>56</v>
      </c>
      <c r="E170" s="31" t="s">
        <v>57</v>
      </c>
    </row>
    <row r="171" spans="1:5" ht="12.75" customHeight="1">
      <c r="A171" s="30" t="s">
        <v>58</v>
      </c>
      <c r="E171" s="32" t="s">
        <v>57</v>
      </c>
    </row>
    <row r="172" spans="5:5" ht="12.75" customHeight="1">
      <c r="E172" s="31" t="s">
        <v>105</v>
      </c>
    </row>
    <row r="173" spans="1:16" ht="12.75" customHeight="1">
      <c r="A173" t="s">
        <v>51</v>
      </c>
      <c s="6" t="s">
        <v>209</v>
      </c>
      <c s="6" t="s">
        <v>284</v>
      </c>
      <c t="s">
        <v>49</v>
      </c>
      <c s="26" t="s">
        <v>285</v>
      </c>
      <c s="27" t="s">
        <v>62</v>
      </c>
      <c s="28">
        <v>1</v>
      </c>
      <c s="27">
        <v>0</v>
      </c>
      <c s="27">
        <f>ROUND(G173*H173,6)</f>
      </c>
      <c r="L173" s="29">
        <v>0</v>
      </c>
      <c s="24">
        <f>ROUND(ROUND(L173,2)*ROUND(G173,3),2)</f>
      </c>
      <c s="27" t="s">
        <v>55</v>
      </c>
      <c>
        <f>(M173*21)/100</f>
      </c>
      <c t="s">
        <v>27</v>
      </c>
    </row>
    <row r="174" spans="1:5" ht="12.75" customHeight="1">
      <c r="A174" s="30" t="s">
        <v>56</v>
      </c>
      <c r="E174" s="31" t="s">
        <v>57</v>
      </c>
    </row>
    <row r="175" spans="1:5" ht="12.75" customHeight="1">
      <c r="A175" s="30" t="s">
        <v>58</v>
      </c>
      <c r="E175" s="32" t="s">
        <v>57</v>
      </c>
    </row>
    <row r="176" spans="5:5" ht="12.75" customHeight="1">
      <c r="E176" s="31" t="s">
        <v>286</v>
      </c>
    </row>
    <row r="177" spans="1:16" ht="12.75" customHeight="1">
      <c r="A177" t="s">
        <v>51</v>
      </c>
      <c s="6" t="s">
        <v>213</v>
      </c>
      <c s="6" t="s">
        <v>288</v>
      </c>
      <c t="s">
        <v>49</v>
      </c>
      <c s="26" t="s">
        <v>289</v>
      </c>
      <c s="27" t="s">
        <v>62</v>
      </c>
      <c s="28">
        <v>1</v>
      </c>
      <c s="27">
        <v>0</v>
      </c>
      <c s="27">
        <f>ROUND(G177*H177,6)</f>
      </c>
      <c r="L177" s="29">
        <v>0</v>
      </c>
      <c s="24">
        <f>ROUND(ROUND(L177,2)*ROUND(G177,3),2)</f>
      </c>
      <c s="27" t="s">
        <v>104</v>
      </c>
      <c>
        <f>(M177*21)/100</f>
      </c>
      <c t="s">
        <v>27</v>
      </c>
    </row>
    <row r="178" spans="1:5" ht="12.75" customHeight="1">
      <c r="A178" s="30" t="s">
        <v>56</v>
      </c>
      <c r="E178" s="31" t="s">
        <v>57</v>
      </c>
    </row>
    <row r="179" spans="1:5" ht="12.75" customHeight="1">
      <c r="A179" s="30" t="s">
        <v>58</v>
      </c>
      <c r="E179" s="32" t="s">
        <v>57</v>
      </c>
    </row>
    <row r="180" spans="5:5" ht="12.75" customHeight="1">
      <c r="E180" s="31" t="s">
        <v>105</v>
      </c>
    </row>
    <row r="181" spans="1:16" ht="12.75" customHeight="1">
      <c r="A181" t="s">
        <v>51</v>
      </c>
      <c s="6" t="s">
        <v>216</v>
      </c>
      <c s="6" t="s">
        <v>291</v>
      </c>
      <c t="s">
        <v>49</v>
      </c>
      <c s="26" t="s">
        <v>292</v>
      </c>
      <c s="27" t="s">
        <v>62</v>
      </c>
      <c s="28">
        <v>1</v>
      </c>
      <c s="27">
        <v>0</v>
      </c>
      <c s="27">
        <f>ROUND(G181*H181,6)</f>
      </c>
      <c r="L181" s="29">
        <v>0</v>
      </c>
      <c s="24">
        <f>ROUND(ROUND(L181,2)*ROUND(G181,3),2)</f>
      </c>
      <c s="27" t="s">
        <v>55</v>
      </c>
      <c>
        <f>(M181*21)/100</f>
      </c>
      <c t="s">
        <v>27</v>
      </c>
    </row>
    <row r="182" spans="1:5" ht="12.75" customHeight="1">
      <c r="A182" s="30" t="s">
        <v>56</v>
      </c>
      <c r="E182" s="31" t="s">
        <v>57</v>
      </c>
    </row>
    <row r="183" spans="1:5" ht="12.75" customHeight="1">
      <c r="A183" s="30" t="s">
        <v>58</v>
      </c>
      <c r="E183" s="32" t="s">
        <v>57</v>
      </c>
    </row>
    <row r="184" spans="5:5" ht="12.75" customHeight="1">
      <c r="E184" s="31" t="s">
        <v>286</v>
      </c>
    </row>
    <row r="185" spans="1:16" ht="12.75" customHeight="1">
      <c r="A185" t="s">
        <v>51</v>
      </c>
      <c s="6" t="s">
        <v>219</v>
      </c>
      <c s="6" t="s">
        <v>294</v>
      </c>
      <c t="s">
        <v>49</v>
      </c>
      <c s="26" t="s">
        <v>295</v>
      </c>
      <c s="27" t="s">
        <v>62</v>
      </c>
      <c s="28">
        <v>1</v>
      </c>
      <c s="27">
        <v>0</v>
      </c>
      <c s="27">
        <f>ROUND(G185*H185,6)</f>
      </c>
      <c r="L185" s="29">
        <v>0</v>
      </c>
      <c s="24">
        <f>ROUND(ROUND(L185,2)*ROUND(G185,3),2)</f>
      </c>
      <c s="27" t="s">
        <v>104</v>
      </c>
      <c>
        <f>(M185*21)/100</f>
      </c>
      <c t="s">
        <v>27</v>
      </c>
    </row>
    <row r="186" spans="1:5" ht="12.75" customHeight="1">
      <c r="A186" s="30" t="s">
        <v>56</v>
      </c>
      <c r="E186" s="31" t="s">
        <v>57</v>
      </c>
    </row>
    <row r="187" spans="1:5" ht="12.75" customHeight="1">
      <c r="A187" s="30" t="s">
        <v>58</v>
      </c>
      <c r="E187" s="32" t="s">
        <v>57</v>
      </c>
    </row>
    <row r="188" spans="5:5" ht="12.75" customHeight="1">
      <c r="E188" s="31" t="s">
        <v>105</v>
      </c>
    </row>
    <row r="189" spans="1:16" ht="12.75" customHeight="1">
      <c r="A189" t="s">
        <v>51</v>
      </c>
      <c s="6" t="s">
        <v>222</v>
      </c>
      <c s="6" t="s">
        <v>300</v>
      </c>
      <c t="s">
        <v>49</v>
      </c>
      <c s="26" t="s">
        <v>301</v>
      </c>
      <c s="27" t="s">
        <v>62</v>
      </c>
      <c s="28">
        <v>2</v>
      </c>
      <c s="27">
        <v>0</v>
      </c>
      <c s="27">
        <f>ROUND(G189*H189,6)</f>
      </c>
      <c r="L189" s="29">
        <v>0</v>
      </c>
      <c s="24">
        <f>ROUND(ROUND(L189,2)*ROUND(G189,3),2)</f>
      </c>
      <c s="27" t="s">
        <v>104</v>
      </c>
      <c>
        <f>(M189*21)/100</f>
      </c>
      <c t="s">
        <v>27</v>
      </c>
    </row>
    <row r="190" spans="1:5" ht="12.75" customHeight="1">
      <c r="A190" s="30" t="s">
        <v>56</v>
      </c>
      <c r="E190" s="31" t="s">
        <v>57</v>
      </c>
    </row>
    <row r="191" spans="1:5" ht="12.75" customHeight="1">
      <c r="A191" s="30" t="s">
        <v>58</v>
      </c>
      <c r="E191" s="32" t="s">
        <v>57</v>
      </c>
    </row>
    <row r="192" spans="5:5" ht="12.75" customHeight="1">
      <c r="E192" s="31" t="s">
        <v>105</v>
      </c>
    </row>
    <row r="193" spans="1:13" ht="12.75" customHeight="1">
      <c r="A193" t="s">
        <v>48</v>
      </c>
      <c r="C193" s="7" t="s">
        <v>302</v>
      </c>
      <c r="E193" s="25" t="s">
        <v>303</v>
      </c>
      <c r="J193" s="24">
        <f>0</f>
      </c>
      <c s="24">
        <f>0</f>
      </c>
      <c s="24">
        <f>0+L194</f>
      </c>
      <c s="24">
        <f>0+M194</f>
      </c>
    </row>
    <row r="194" spans="1:16" ht="12.75" customHeight="1">
      <c r="A194" t="s">
        <v>51</v>
      </c>
      <c s="6" t="s">
        <v>226</v>
      </c>
      <c s="6" t="s">
        <v>305</v>
      </c>
      <c t="s">
        <v>49</v>
      </c>
      <c s="26" t="s">
        <v>306</v>
      </c>
      <c s="27" t="s">
        <v>62</v>
      </c>
      <c s="28">
        <v>2</v>
      </c>
      <c s="27">
        <v>0</v>
      </c>
      <c s="27">
        <f>ROUND(G194*H194,6)</f>
      </c>
      <c r="L194" s="29">
        <v>0</v>
      </c>
      <c s="24">
        <f>ROUND(ROUND(L194,2)*ROUND(G194,3),2)</f>
      </c>
      <c s="27" t="s">
        <v>55</v>
      </c>
      <c>
        <f>(M194*21)/100</f>
      </c>
      <c t="s">
        <v>27</v>
      </c>
    </row>
    <row r="195" spans="1:5" ht="12.75" customHeight="1">
      <c r="A195" s="30" t="s">
        <v>56</v>
      </c>
      <c r="E195" s="31" t="s">
        <v>57</v>
      </c>
    </row>
    <row r="196" spans="1:5" ht="12.75" customHeight="1">
      <c r="A196" s="30" t="s">
        <v>58</v>
      </c>
      <c r="E196" s="32" t="s">
        <v>57</v>
      </c>
    </row>
    <row r="197" spans="5:5" ht="12.75" customHeight="1">
      <c r="E197" s="31" t="s">
        <v>306</v>
      </c>
    </row>
    <row r="198" spans="1:13" ht="12.75" customHeight="1">
      <c r="A198" t="s">
        <v>48</v>
      </c>
      <c r="C198" s="7" t="s">
        <v>13</v>
      </c>
      <c r="E198" s="25" t="s">
        <v>312</v>
      </c>
      <c r="J198" s="24">
        <f>0</f>
      </c>
      <c s="24">
        <f>0</f>
      </c>
      <c s="24">
        <f>0+L199+L203+L207+L211+L215+L219+L223+L227</f>
      </c>
      <c s="24">
        <f>0+M199+M203+M207+M211+M215+M219+M223+M227</f>
      </c>
    </row>
    <row r="199" spans="1:16" ht="12.75" customHeight="1">
      <c r="A199" t="s">
        <v>51</v>
      </c>
      <c s="6" t="s">
        <v>229</v>
      </c>
      <c s="6" t="s">
        <v>314</v>
      </c>
      <c t="s">
        <v>49</v>
      </c>
      <c s="26" t="s">
        <v>315</v>
      </c>
      <c s="27" t="s">
        <v>316</v>
      </c>
      <c s="28">
        <v>64</v>
      </c>
      <c s="27">
        <v>0</v>
      </c>
      <c s="27">
        <f>ROUND(G199*H199,6)</f>
      </c>
      <c r="L199" s="29">
        <v>0</v>
      </c>
      <c s="24">
        <f>ROUND(ROUND(L199,2)*ROUND(G199,3),2)</f>
      </c>
      <c s="27" t="s">
        <v>55</v>
      </c>
      <c>
        <f>(M199*21)/100</f>
      </c>
      <c t="s">
        <v>27</v>
      </c>
    </row>
    <row r="200" spans="1:5" ht="12.75" customHeight="1">
      <c r="A200" s="30" t="s">
        <v>56</v>
      </c>
      <c r="E200" s="31" t="s">
        <v>57</v>
      </c>
    </row>
    <row r="201" spans="1:5" ht="12.75" customHeight="1">
      <c r="A201" s="30" t="s">
        <v>58</v>
      </c>
      <c r="E201" s="32" t="s">
        <v>57</v>
      </c>
    </row>
    <row r="202" spans="5:5" ht="12.75" customHeight="1">
      <c r="E202" s="31" t="s">
        <v>317</v>
      </c>
    </row>
    <row r="203" spans="1:16" ht="12.75" customHeight="1">
      <c r="A203" t="s">
        <v>51</v>
      </c>
      <c s="6" t="s">
        <v>233</v>
      </c>
      <c s="6" t="s">
        <v>319</v>
      </c>
      <c t="s">
        <v>49</v>
      </c>
      <c s="26" t="s">
        <v>320</v>
      </c>
      <c s="27" t="s">
        <v>62</v>
      </c>
      <c s="28">
        <v>4</v>
      </c>
      <c s="27">
        <v>0</v>
      </c>
      <c s="27">
        <f>ROUND(G203*H203,6)</f>
      </c>
      <c r="L203" s="29">
        <v>0</v>
      </c>
      <c s="24">
        <f>ROUND(ROUND(L203,2)*ROUND(G203,3),2)</f>
      </c>
      <c s="27" t="s">
        <v>55</v>
      </c>
      <c>
        <f>(M203*21)/100</f>
      </c>
      <c t="s">
        <v>27</v>
      </c>
    </row>
    <row r="204" spans="1:5" ht="12.75" customHeight="1">
      <c r="A204" s="30" t="s">
        <v>56</v>
      </c>
      <c r="E204" s="31" t="s">
        <v>57</v>
      </c>
    </row>
    <row r="205" spans="1:5" ht="12.75" customHeight="1">
      <c r="A205" s="30" t="s">
        <v>58</v>
      </c>
      <c r="E205" s="32" t="s">
        <v>57</v>
      </c>
    </row>
    <row r="206" spans="5:5" ht="12.75" customHeight="1">
      <c r="E206" s="31" t="s">
        <v>321</v>
      </c>
    </row>
    <row r="207" spans="1:16" ht="12.75" customHeight="1">
      <c r="A207" t="s">
        <v>51</v>
      </c>
      <c s="6" t="s">
        <v>236</v>
      </c>
      <c s="6" t="s">
        <v>323</v>
      </c>
      <c t="s">
        <v>49</v>
      </c>
      <c s="26" t="s">
        <v>324</v>
      </c>
      <c s="27" t="s">
        <v>62</v>
      </c>
      <c s="28">
        <v>1</v>
      </c>
      <c s="27">
        <v>0</v>
      </c>
      <c s="27">
        <f>ROUND(G207*H207,6)</f>
      </c>
      <c r="L207" s="29">
        <v>0</v>
      </c>
      <c s="24">
        <f>ROUND(ROUND(L207,2)*ROUND(G207,3),2)</f>
      </c>
      <c s="27" t="s">
        <v>104</v>
      </c>
      <c>
        <f>(M207*21)/100</f>
      </c>
      <c t="s">
        <v>27</v>
      </c>
    </row>
    <row r="208" spans="1:5" ht="12.75" customHeight="1">
      <c r="A208" s="30" t="s">
        <v>56</v>
      </c>
      <c r="E208" s="31" t="s">
        <v>57</v>
      </c>
    </row>
    <row r="209" spans="1:5" ht="12.75" customHeight="1">
      <c r="A209" s="30" t="s">
        <v>58</v>
      </c>
      <c r="E209" s="32" t="s">
        <v>57</v>
      </c>
    </row>
    <row r="210" spans="5:5" ht="12.75" customHeight="1">
      <c r="E210" s="31" t="s">
        <v>105</v>
      </c>
    </row>
    <row r="211" spans="1:16" ht="12.75" customHeight="1">
      <c r="A211" t="s">
        <v>51</v>
      </c>
      <c s="6" t="s">
        <v>240</v>
      </c>
      <c s="6" t="s">
        <v>326</v>
      </c>
      <c t="s">
        <v>49</v>
      </c>
      <c s="26" t="s">
        <v>327</v>
      </c>
      <c s="27" t="s">
        <v>62</v>
      </c>
      <c s="28">
        <v>1</v>
      </c>
      <c s="27">
        <v>0</v>
      </c>
      <c s="27">
        <f>ROUND(G211*H211,6)</f>
      </c>
      <c r="L211" s="29">
        <v>0</v>
      </c>
      <c s="24">
        <f>ROUND(ROUND(L211,2)*ROUND(G211,3),2)</f>
      </c>
      <c s="27" t="s">
        <v>55</v>
      </c>
      <c>
        <f>(M211*21)/100</f>
      </c>
      <c t="s">
        <v>27</v>
      </c>
    </row>
    <row r="212" spans="1:5" ht="12.75" customHeight="1">
      <c r="A212" s="30" t="s">
        <v>56</v>
      </c>
      <c r="E212" s="31" t="s">
        <v>57</v>
      </c>
    </row>
    <row r="213" spans="1:5" ht="12.75" customHeight="1">
      <c r="A213" s="30" t="s">
        <v>58</v>
      </c>
      <c r="E213" s="32" t="s">
        <v>57</v>
      </c>
    </row>
    <row r="214" spans="5:5" ht="12.75" customHeight="1">
      <c r="E214" s="31" t="s">
        <v>328</v>
      </c>
    </row>
    <row r="215" spans="1:16" ht="12.75" customHeight="1">
      <c r="A215" t="s">
        <v>51</v>
      </c>
      <c s="6" t="s">
        <v>244</v>
      </c>
      <c s="6" t="s">
        <v>330</v>
      </c>
      <c t="s">
        <v>49</v>
      </c>
      <c s="26" t="s">
        <v>331</v>
      </c>
      <c s="27" t="s">
        <v>316</v>
      </c>
      <c s="28">
        <v>32</v>
      </c>
      <c s="27">
        <v>0</v>
      </c>
      <c s="27">
        <f>ROUND(G215*H215,6)</f>
      </c>
      <c r="L215" s="29">
        <v>0</v>
      </c>
      <c s="24">
        <f>ROUND(ROUND(L215,2)*ROUND(G215,3),2)</f>
      </c>
      <c s="27" t="s">
        <v>104</v>
      </c>
      <c>
        <f>(M215*21)/100</f>
      </c>
      <c t="s">
        <v>27</v>
      </c>
    </row>
    <row r="216" spans="1:5" ht="12.75" customHeight="1">
      <c r="A216" s="30" t="s">
        <v>56</v>
      </c>
      <c r="E216" s="31" t="s">
        <v>57</v>
      </c>
    </row>
    <row r="217" spans="1:5" ht="12.75" customHeight="1">
      <c r="A217" s="30" t="s">
        <v>58</v>
      </c>
      <c r="E217" s="32" t="s">
        <v>57</v>
      </c>
    </row>
    <row r="218" spans="5:5" ht="12.75" customHeight="1">
      <c r="E218" s="31" t="s">
        <v>105</v>
      </c>
    </row>
    <row r="219" spans="1:16" ht="12.75" customHeight="1">
      <c r="A219" t="s">
        <v>51</v>
      </c>
      <c s="6" t="s">
        <v>247</v>
      </c>
      <c s="6" t="s">
        <v>333</v>
      </c>
      <c t="s">
        <v>49</v>
      </c>
      <c s="26" t="s">
        <v>334</v>
      </c>
      <c s="27" t="s">
        <v>316</v>
      </c>
      <c s="28">
        <v>32</v>
      </c>
      <c s="27">
        <v>0</v>
      </c>
      <c s="27">
        <f>ROUND(G219*H219,6)</f>
      </c>
      <c r="L219" s="29">
        <v>0</v>
      </c>
      <c s="24">
        <f>ROUND(ROUND(L219,2)*ROUND(G219,3),2)</f>
      </c>
      <c s="27" t="s">
        <v>104</v>
      </c>
      <c>
        <f>(M219*21)/100</f>
      </c>
      <c t="s">
        <v>27</v>
      </c>
    </row>
    <row r="220" spans="1:5" ht="12.75" customHeight="1">
      <c r="A220" s="30" t="s">
        <v>56</v>
      </c>
      <c r="E220" s="31" t="s">
        <v>57</v>
      </c>
    </row>
    <row r="221" spans="1:5" ht="12.75" customHeight="1">
      <c r="A221" s="30" t="s">
        <v>58</v>
      </c>
      <c r="E221" s="32" t="s">
        <v>57</v>
      </c>
    </row>
    <row r="222" spans="5:5" ht="12.75" customHeight="1">
      <c r="E222" s="31" t="s">
        <v>105</v>
      </c>
    </row>
    <row r="223" spans="1:16" ht="12.75" customHeight="1">
      <c r="A223" t="s">
        <v>51</v>
      </c>
      <c s="6" t="s">
        <v>250</v>
      </c>
      <c s="6" t="s">
        <v>336</v>
      </c>
      <c t="s">
        <v>49</v>
      </c>
      <c s="26" t="s">
        <v>337</v>
      </c>
      <c s="27" t="s">
        <v>316</v>
      </c>
      <c s="28">
        <v>48</v>
      </c>
      <c s="27">
        <v>0</v>
      </c>
      <c s="27">
        <f>ROUND(G223*H223,6)</f>
      </c>
      <c r="L223" s="29">
        <v>0</v>
      </c>
      <c s="24">
        <f>ROUND(ROUND(L223,2)*ROUND(G223,3),2)</f>
      </c>
      <c s="27" t="s">
        <v>104</v>
      </c>
      <c>
        <f>(M223*21)/100</f>
      </c>
      <c t="s">
        <v>27</v>
      </c>
    </row>
    <row r="224" spans="1:5" ht="12.75" customHeight="1">
      <c r="A224" s="30" t="s">
        <v>56</v>
      </c>
      <c r="E224" s="31" t="s">
        <v>57</v>
      </c>
    </row>
    <row r="225" spans="1:5" ht="12.75" customHeight="1">
      <c r="A225" s="30" t="s">
        <v>58</v>
      </c>
      <c r="E225" s="32" t="s">
        <v>57</v>
      </c>
    </row>
    <row r="226" spans="5:5" ht="12.75" customHeight="1">
      <c r="E226" s="31" t="s">
        <v>105</v>
      </c>
    </row>
    <row r="227" spans="1:16" ht="12.75" customHeight="1">
      <c r="A227" t="s">
        <v>51</v>
      </c>
      <c s="6" t="s">
        <v>253</v>
      </c>
      <c s="6" t="s">
        <v>339</v>
      </c>
      <c t="s">
        <v>49</v>
      </c>
      <c s="26" t="s">
        <v>340</v>
      </c>
      <c s="27" t="s">
        <v>316</v>
      </c>
      <c s="28">
        <v>48</v>
      </c>
      <c s="27">
        <v>0</v>
      </c>
      <c s="27">
        <f>ROUND(G227*H227,6)</f>
      </c>
      <c r="L227" s="29">
        <v>0</v>
      </c>
      <c s="24">
        <f>ROUND(ROUND(L227,2)*ROUND(G227,3),2)</f>
      </c>
      <c s="27" t="s">
        <v>55</v>
      </c>
      <c>
        <f>(M227*21)/100</f>
      </c>
      <c t="s">
        <v>27</v>
      </c>
    </row>
    <row r="228" spans="1:5" ht="12.75" customHeight="1">
      <c r="A228" s="30" t="s">
        <v>56</v>
      </c>
      <c r="E228" s="31" t="s">
        <v>57</v>
      </c>
    </row>
    <row r="229" spans="1:5" ht="12.75" customHeight="1">
      <c r="A229" s="30" t="s">
        <v>58</v>
      </c>
      <c r="E229" s="32" t="s">
        <v>57</v>
      </c>
    </row>
    <row r="230" spans="5:5" ht="12.75" customHeight="1">
      <c r="E230" s="31" t="s">
        <v>341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7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7" width="9.14285714285714" hidden="1" customWidth="1"/>
    <col min="19" max="19" width="30.7142857142857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363</v>
      </c>
      <c s="33">
        <f>Rekapitulace!C13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363</v>
      </c>
      <c r="E4" s="19" t="s">
        <v>364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20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  <c r="S7" t="s">
        <v>44</v>
      </c>
      <c>
        <f>COUNTIFS(L8:L75,"=0",A8:A75,"P")+COUNTIFS(L8:L75,"",A8:A75,"P")+SUM(Q8:Q75)</f>
      </c>
    </row>
    <row r="8" spans="1:13" ht="12.75" customHeight="1">
      <c r="A8" t="s">
        <v>45</v>
      </c>
      <c r="C8" s="21" t="s">
        <v>367</v>
      </c>
      <c r="E8" s="23" t="s">
        <v>368</v>
      </c>
      <c r="J8" s="22">
        <f>0+J9+J74</f>
      </c>
      <c s="22">
        <f>0+K9+K74</f>
      </c>
      <c s="22">
        <f>0+L9+L74</f>
      </c>
      <c s="22">
        <f>0+M9+M74</f>
      </c>
    </row>
    <row r="9" spans="1:13" ht="12.75" customHeight="1">
      <c r="A9" t="s">
        <v>48</v>
      </c>
      <c r="C9" s="7" t="s">
        <v>49</v>
      </c>
      <c r="E9" s="25" t="s">
        <v>369</v>
      </c>
      <c r="J9" s="24">
        <f>0</f>
      </c>
      <c s="24">
        <f>0</f>
      </c>
      <c s="24">
        <f>0+L10+L14+L18+L22+L26+L30+L34+L38+L42+L46+L50+L54+L58+L62+L66+L70</f>
      </c>
      <c s="24">
        <f>0+M10+M14+M18+M22+M26+M30+M34+M38+M42+M46+M50+M54+M58+M62+M66+M70</f>
      </c>
    </row>
    <row r="10" spans="1:16" ht="12.75" customHeight="1">
      <c r="A10" t="s">
        <v>51</v>
      </c>
      <c s="6" t="s">
        <v>49</v>
      </c>
      <c s="6" t="s">
        <v>69</v>
      </c>
      <c t="s">
        <v>49</v>
      </c>
      <c s="26" t="s">
        <v>70</v>
      </c>
      <c s="27" t="s">
        <v>71</v>
      </c>
      <c s="28">
        <v>9.2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55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57</v>
      </c>
    </row>
    <row r="12" spans="1:5" ht="12.75" customHeight="1">
      <c r="A12" s="30" t="s">
        <v>58</v>
      </c>
      <c r="E12" s="32" t="s">
        <v>57</v>
      </c>
    </row>
    <row r="13" spans="5:5" ht="12.75" customHeight="1">
      <c r="E13" s="31" t="s">
        <v>73</v>
      </c>
    </row>
    <row r="14" spans="1:16" ht="12.75" customHeight="1">
      <c r="A14" t="s">
        <v>51</v>
      </c>
      <c s="6" t="s">
        <v>27</v>
      </c>
      <c s="6" t="s">
        <v>75</v>
      </c>
      <c t="s">
        <v>49</v>
      </c>
      <c s="26" t="s">
        <v>76</v>
      </c>
      <c s="27" t="s">
        <v>71</v>
      </c>
      <c s="28">
        <v>0.8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55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57</v>
      </c>
    </row>
    <row r="16" spans="1:5" ht="12.75" customHeight="1">
      <c r="A16" s="30" t="s">
        <v>58</v>
      </c>
      <c r="E16" s="32" t="s">
        <v>57</v>
      </c>
    </row>
    <row r="17" spans="5:5" ht="12.75" customHeight="1">
      <c r="E17" s="31" t="s">
        <v>73</v>
      </c>
    </row>
    <row r="18" spans="1:16" ht="12.75" customHeight="1">
      <c r="A18" t="s">
        <v>51</v>
      </c>
      <c s="6" t="s">
        <v>26</v>
      </c>
      <c s="6" t="s">
        <v>107</v>
      </c>
      <c t="s">
        <v>49</v>
      </c>
      <c s="26" t="s">
        <v>108</v>
      </c>
      <c s="27" t="s">
        <v>71</v>
      </c>
      <c s="28">
        <v>9.2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55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57</v>
      </c>
    </row>
    <row r="20" spans="1:5" ht="12.75" customHeight="1">
      <c r="A20" s="30" t="s">
        <v>58</v>
      </c>
      <c r="E20" s="32" t="s">
        <v>57</v>
      </c>
    </row>
    <row r="21" spans="5:5" ht="12.75" customHeight="1">
      <c r="E21" s="31" t="s">
        <v>110</v>
      </c>
    </row>
    <row r="22" spans="1:16" ht="12.75" customHeight="1">
      <c r="A22" t="s">
        <v>51</v>
      </c>
      <c s="6" t="s">
        <v>68</v>
      </c>
      <c s="6" t="s">
        <v>370</v>
      </c>
      <c t="s">
        <v>49</v>
      </c>
      <c s="26" t="s">
        <v>371</v>
      </c>
      <c s="27" t="s">
        <v>114</v>
      </c>
      <c s="28">
        <v>30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55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57</v>
      </c>
    </row>
    <row r="24" spans="1:5" ht="12.75" customHeight="1">
      <c r="A24" s="30" t="s">
        <v>58</v>
      </c>
      <c r="E24" s="32" t="s">
        <v>57</v>
      </c>
    </row>
    <row r="25" spans="5:5" ht="12.75" customHeight="1">
      <c r="E25" s="31" t="s">
        <v>105</v>
      </c>
    </row>
    <row r="26" spans="1:16" ht="12.75" customHeight="1">
      <c r="A26" t="s">
        <v>51</v>
      </c>
      <c s="6" t="s">
        <v>74</v>
      </c>
      <c s="6" t="s">
        <v>372</v>
      </c>
      <c t="s">
        <v>49</v>
      </c>
      <c s="26" t="s">
        <v>373</v>
      </c>
      <c s="27" t="s">
        <v>71</v>
      </c>
      <c s="28">
        <v>7.5</v>
      </c>
      <c s="27">
        <v>0</v>
      </c>
      <c s="27">
        <f>ROUND(G26*H26,6)</f>
      </c>
      <c r="L26" s="29">
        <v>0</v>
      </c>
      <c s="24">
        <f>ROUND(ROUND(L26,2)*ROUND(G26,3),2)</f>
      </c>
      <c s="27" t="s">
        <v>55</v>
      </c>
      <c>
        <f>(M26*21)/100</f>
      </c>
      <c t="s">
        <v>27</v>
      </c>
    </row>
    <row r="27" spans="1:5" ht="12.75" customHeight="1">
      <c r="A27" s="30" t="s">
        <v>56</v>
      </c>
      <c r="E27" s="31" t="s">
        <v>57</v>
      </c>
    </row>
    <row r="28" spans="1:5" ht="12.75" customHeight="1">
      <c r="A28" s="30" t="s">
        <v>58</v>
      </c>
      <c r="E28" s="32" t="s">
        <v>57</v>
      </c>
    </row>
    <row r="29" spans="5:5" ht="12.75" customHeight="1">
      <c r="E29" s="31" t="s">
        <v>374</v>
      </c>
    </row>
    <row r="30" spans="1:16" ht="12.75" customHeight="1">
      <c r="A30" t="s">
        <v>51</v>
      </c>
      <c s="6" t="s">
        <v>78</v>
      </c>
      <c s="6" t="s">
        <v>375</v>
      </c>
      <c t="s">
        <v>49</v>
      </c>
      <c s="26" t="s">
        <v>376</v>
      </c>
      <c s="27" t="s">
        <v>71</v>
      </c>
      <c s="28">
        <v>6</v>
      </c>
      <c s="27">
        <v>0</v>
      </c>
      <c s="27">
        <f>ROUND(G30*H30,6)</f>
      </c>
      <c r="L30" s="29">
        <v>0</v>
      </c>
      <c s="24">
        <f>ROUND(ROUND(L30,2)*ROUND(G30,3),2)</f>
      </c>
      <c s="27" t="s">
        <v>55</v>
      </c>
      <c>
        <f>(M30*21)/100</f>
      </c>
      <c t="s">
        <v>27</v>
      </c>
    </row>
    <row r="31" spans="1:5" ht="12.75" customHeight="1">
      <c r="A31" s="30" t="s">
        <v>56</v>
      </c>
      <c r="E31" s="31" t="s">
        <v>57</v>
      </c>
    </row>
    <row r="32" spans="1:5" ht="12.75" customHeight="1">
      <c r="A32" s="30" t="s">
        <v>58</v>
      </c>
      <c r="E32" s="32" t="s">
        <v>57</v>
      </c>
    </row>
    <row r="33" spans="5:5" ht="12.75" customHeight="1">
      <c r="E33" s="31" t="s">
        <v>377</v>
      </c>
    </row>
    <row r="34" spans="1:16" ht="12.75" customHeight="1">
      <c r="A34" t="s">
        <v>51</v>
      </c>
      <c s="6" t="s">
        <v>82</v>
      </c>
      <c s="6" t="s">
        <v>378</v>
      </c>
      <c t="s">
        <v>49</v>
      </c>
      <c s="26" t="s">
        <v>379</v>
      </c>
      <c s="27" t="s">
        <v>71</v>
      </c>
      <c s="28">
        <v>2.8</v>
      </c>
      <c s="27">
        <v>0</v>
      </c>
      <c s="27">
        <f>ROUND(G34*H34,6)</f>
      </c>
      <c r="L34" s="29">
        <v>0</v>
      </c>
      <c s="24">
        <f>ROUND(ROUND(L34,2)*ROUND(G34,3),2)</f>
      </c>
      <c s="27" t="s">
        <v>55</v>
      </c>
      <c>
        <f>(M34*21)/100</f>
      </c>
      <c t="s">
        <v>27</v>
      </c>
    </row>
    <row r="35" spans="1:5" ht="12.75" customHeight="1">
      <c r="A35" s="30" t="s">
        <v>56</v>
      </c>
      <c r="E35" s="31" t="s">
        <v>57</v>
      </c>
    </row>
    <row r="36" spans="1:5" ht="12.75" customHeight="1">
      <c r="A36" s="30" t="s">
        <v>58</v>
      </c>
      <c r="E36" s="32" t="s">
        <v>57</v>
      </c>
    </row>
    <row r="37" spans="5:5" ht="12.75" customHeight="1">
      <c r="E37" s="31" t="s">
        <v>380</v>
      </c>
    </row>
    <row r="38" spans="1:16" ht="12.75" customHeight="1">
      <c r="A38" t="s">
        <v>51</v>
      </c>
      <c s="6" t="s">
        <v>86</v>
      </c>
      <c s="6" t="s">
        <v>381</v>
      </c>
      <c t="s">
        <v>49</v>
      </c>
      <c s="26" t="s">
        <v>382</v>
      </c>
      <c s="27" t="s">
        <v>114</v>
      </c>
      <c s="28">
        <v>47</v>
      </c>
      <c s="27">
        <v>0</v>
      </c>
      <c s="27">
        <f>ROUND(G38*H38,6)</f>
      </c>
      <c r="L38" s="29">
        <v>0</v>
      </c>
      <c s="24">
        <f>ROUND(ROUND(L38,2)*ROUND(G38,3),2)</f>
      </c>
      <c s="27" t="s">
        <v>104</v>
      </c>
      <c>
        <f>(M38*21)/100</f>
      </c>
      <c t="s">
        <v>27</v>
      </c>
    </row>
    <row r="39" spans="1:5" ht="12.75" customHeight="1">
      <c r="A39" s="30" t="s">
        <v>56</v>
      </c>
      <c r="E39" s="31" t="s">
        <v>57</v>
      </c>
    </row>
    <row r="40" spans="1:5" ht="12.75" customHeight="1">
      <c r="A40" s="30" t="s">
        <v>58</v>
      </c>
      <c r="E40" s="32" t="s">
        <v>57</v>
      </c>
    </row>
    <row r="41" spans="5:5" ht="12.75" customHeight="1">
      <c r="E41" s="31" t="s">
        <v>105</v>
      </c>
    </row>
    <row r="42" spans="1:16" ht="12.75" customHeight="1">
      <c r="A42" t="s">
        <v>51</v>
      </c>
      <c s="6" t="s">
        <v>90</v>
      </c>
      <c s="6" t="s">
        <v>383</v>
      </c>
      <c t="s">
        <v>49</v>
      </c>
      <c s="26" t="s">
        <v>384</v>
      </c>
      <c s="27" t="s">
        <v>62</v>
      </c>
      <c s="28">
        <v>8</v>
      </c>
      <c s="27">
        <v>0</v>
      </c>
      <c s="27">
        <f>ROUND(G42*H42,6)</f>
      </c>
      <c r="L42" s="29">
        <v>0</v>
      </c>
      <c s="24">
        <f>ROUND(ROUND(L42,2)*ROUND(G42,3),2)</f>
      </c>
      <c s="27" t="s">
        <v>55</v>
      </c>
      <c>
        <f>(M42*21)/100</f>
      </c>
      <c t="s">
        <v>27</v>
      </c>
    </row>
    <row r="43" spans="1:5" ht="12.75" customHeight="1">
      <c r="A43" s="30" t="s">
        <v>56</v>
      </c>
      <c r="E43" s="31" t="s">
        <v>57</v>
      </c>
    </row>
    <row r="44" spans="1:5" ht="12.75" customHeight="1">
      <c r="A44" s="30" t="s">
        <v>58</v>
      </c>
      <c r="E44" s="32" t="s">
        <v>57</v>
      </c>
    </row>
    <row r="45" spans="5:5" ht="12.75" customHeight="1">
      <c r="E45" s="31" t="s">
        <v>385</v>
      </c>
    </row>
    <row r="46" spans="1:16" ht="12.75" customHeight="1">
      <c r="A46" t="s">
        <v>51</v>
      </c>
      <c s="6" t="s">
        <v>95</v>
      </c>
      <c s="6" t="s">
        <v>386</v>
      </c>
      <c t="s">
        <v>49</v>
      </c>
      <c s="26" t="s">
        <v>387</v>
      </c>
      <c s="27" t="s">
        <v>71</v>
      </c>
      <c s="28">
        <v>0.2</v>
      </c>
      <c s="27">
        <v>0</v>
      </c>
      <c s="27">
        <f>ROUND(G46*H46,6)</f>
      </c>
      <c r="L46" s="29">
        <v>0</v>
      </c>
      <c s="24">
        <f>ROUND(ROUND(L46,2)*ROUND(G46,3),2)</f>
      </c>
      <c s="27" t="s">
        <v>55</v>
      </c>
      <c>
        <f>(M46*21)/100</f>
      </c>
      <c t="s">
        <v>27</v>
      </c>
    </row>
    <row r="47" spans="1:5" ht="12.75" customHeight="1">
      <c r="A47" s="30" t="s">
        <v>56</v>
      </c>
      <c r="E47" s="31" t="s">
        <v>57</v>
      </c>
    </row>
    <row r="48" spans="1:5" ht="12.75" customHeight="1">
      <c r="A48" s="30" t="s">
        <v>58</v>
      </c>
      <c r="E48" s="32" t="s">
        <v>57</v>
      </c>
    </row>
    <row r="49" spans="5:5" ht="12.75" customHeight="1">
      <c r="E49" s="31" t="s">
        <v>388</v>
      </c>
    </row>
    <row r="50" spans="1:16" ht="12.75" customHeight="1">
      <c r="A50" t="s">
        <v>51</v>
      </c>
      <c s="6" t="s">
        <v>87</v>
      </c>
      <c s="6" t="s">
        <v>389</v>
      </c>
      <c t="s">
        <v>49</v>
      </c>
      <c s="26" t="s">
        <v>390</v>
      </c>
      <c s="27" t="s">
        <v>71</v>
      </c>
      <c s="28">
        <v>1.5</v>
      </c>
      <c s="27">
        <v>0</v>
      </c>
      <c s="27">
        <f>ROUND(G50*H50,6)</f>
      </c>
      <c r="L50" s="29">
        <v>0</v>
      </c>
      <c s="24">
        <f>ROUND(ROUND(L50,2)*ROUND(G50,3),2)</f>
      </c>
      <c s="27" t="s">
        <v>55</v>
      </c>
      <c>
        <f>(M50*21)/100</f>
      </c>
      <c t="s">
        <v>27</v>
      </c>
    </row>
    <row r="51" spans="1:5" ht="12.75" customHeight="1">
      <c r="A51" s="30" t="s">
        <v>56</v>
      </c>
      <c r="E51" s="31" t="s">
        <v>57</v>
      </c>
    </row>
    <row r="52" spans="1:5" ht="12.75" customHeight="1">
      <c r="A52" s="30" t="s">
        <v>58</v>
      </c>
      <c r="E52" s="32" t="s">
        <v>57</v>
      </c>
    </row>
    <row r="53" spans="5:5" ht="12.75" customHeight="1">
      <c r="E53" s="31" t="s">
        <v>391</v>
      </c>
    </row>
    <row r="54" spans="1:16" ht="12.75" customHeight="1">
      <c r="A54" t="s">
        <v>51</v>
      </c>
      <c s="6" t="s">
        <v>101</v>
      </c>
      <c s="6" t="s">
        <v>392</v>
      </c>
      <c t="s">
        <v>49</v>
      </c>
      <c s="26" t="s">
        <v>393</v>
      </c>
      <c s="27" t="s">
        <v>66</v>
      </c>
      <c s="28">
        <v>1</v>
      </c>
      <c s="27">
        <v>0</v>
      </c>
      <c s="27">
        <f>ROUND(G54*H54,6)</f>
      </c>
      <c r="L54" s="29">
        <v>0</v>
      </c>
      <c s="24">
        <f>ROUND(ROUND(L54,2)*ROUND(G54,3),2)</f>
      </c>
      <c s="27" t="s">
        <v>55</v>
      </c>
      <c>
        <f>(M54*21)/100</f>
      </c>
      <c t="s">
        <v>27</v>
      </c>
    </row>
    <row r="55" spans="1:5" ht="12.75" customHeight="1">
      <c r="A55" s="30" t="s">
        <v>56</v>
      </c>
      <c r="E55" s="31" t="s">
        <v>57</v>
      </c>
    </row>
    <row r="56" spans="1:5" ht="12.75" customHeight="1">
      <c r="A56" s="30" t="s">
        <v>58</v>
      </c>
      <c r="E56" s="32" t="s">
        <v>57</v>
      </c>
    </row>
    <row r="57" spans="5:5" ht="12.75" customHeight="1">
      <c r="E57" s="31" t="s">
        <v>394</v>
      </c>
    </row>
    <row r="58" spans="1:16" ht="12.75" customHeight="1">
      <c r="A58" t="s">
        <v>51</v>
      </c>
      <c s="6" t="s">
        <v>106</v>
      </c>
      <c s="6" t="s">
        <v>395</v>
      </c>
      <c t="s">
        <v>49</v>
      </c>
      <c s="26" t="s">
        <v>396</v>
      </c>
      <c s="27" t="s">
        <v>66</v>
      </c>
      <c s="28">
        <v>1</v>
      </c>
      <c s="27">
        <v>0</v>
      </c>
      <c s="27">
        <f>ROUND(G58*H58,6)</f>
      </c>
      <c r="L58" s="29">
        <v>0</v>
      </c>
      <c s="24">
        <f>ROUND(ROUND(L58,2)*ROUND(G58,3),2)</f>
      </c>
      <c s="27" t="s">
        <v>55</v>
      </c>
      <c>
        <f>(M58*21)/100</f>
      </c>
      <c t="s">
        <v>27</v>
      </c>
    </row>
    <row r="59" spans="1:5" ht="12.75" customHeight="1">
      <c r="A59" s="30" t="s">
        <v>56</v>
      </c>
      <c r="E59" s="31" t="s">
        <v>57</v>
      </c>
    </row>
    <row r="60" spans="1:5" ht="12.75" customHeight="1">
      <c r="A60" s="30" t="s">
        <v>58</v>
      </c>
      <c r="E60" s="32" t="s">
        <v>57</v>
      </c>
    </row>
    <row r="61" spans="5:5" ht="12.75" customHeight="1">
      <c r="E61" s="31" t="s">
        <v>397</v>
      </c>
    </row>
    <row r="62" spans="1:16" ht="12.75" customHeight="1">
      <c r="A62" t="s">
        <v>51</v>
      </c>
      <c s="6" t="s">
        <v>111</v>
      </c>
      <c s="6" t="s">
        <v>398</v>
      </c>
      <c t="s">
        <v>49</v>
      </c>
      <c s="26" t="s">
        <v>399</v>
      </c>
      <c s="27" t="s">
        <v>62</v>
      </c>
      <c s="28">
        <v>2</v>
      </c>
      <c s="27">
        <v>0</v>
      </c>
      <c s="27">
        <f>ROUND(G62*H62,6)</f>
      </c>
      <c r="L62" s="29">
        <v>0</v>
      </c>
      <c s="24">
        <f>ROUND(ROUND(L62,2)*ROUND(G62,3),2)</f>
      </c>
      <c s="27" t="s">
        <v>55</v>
      </c>
      <c>
        <f>(M62*21)/100</f>
      </c>
      <c t="s">
        <v>27</v>
      </c>
    </row>
    <row r="63" spans="1:5" ht="12.75" customHeight="1">
      <c r="A63" s="30" t="s">
        <v>56</v>
      </c>
      <c r="E63" s="31" t="s">
        <v>57</v>
      </c>
    </row>
    <row r="64" spans="1:5" ht="12.75" customHeight="1">
      <c r="A64" s="30" t="s">
        <v>58</v>
      </c>
      <c r="E64" s="32" t="s">
        <v>57</v>
      </c>
    </row>
    <row r="65" spans="5:5" ht="12.75" customHeight="1">
      <c r="E65" s="31" t="s">
        <v>400</v>
      </c>
    </row>
    <row r="66" spans="1:16" ht="12.75" customHeight="1">
      <c r="A66" t="s">
        <v>51</v>
      </c>
      <c s="6" t="s">
        <v>115</v>
      </c>
      <c s="6" t="s">
        <v>401</v>
      </c>
      <c t="s">
        <v>49</v>
      </c>
      <c s="26" t="s">
        <v>402</v>
      </c>
      <c s="27" t="s">
        <v>93</v>
      </c>
      <c s="28">
        <v>12</v>
      </c>
      <c s="27">
        <v>0</v>
      </c>
      <c s="27">
        <f>ROUND(G66*H66,6)</f>
      </c>
      <c r="L66" s="29">
        <v>0</v>
      </c>
      <c s="24">
        <f>ROUND(ROUND(L66,2)*ROUND(G66,3),2)</f>
      </c>
      <c s="27" t="s">
        <v>55</v>
      </c>
      <c>
        <f>(M66*21)/100</f>
      </c>
      <c t="s">
        <v>27</v>
      </c>
    </row>
    <row r="67" spans="1:5" ht="12.75" customHeight="1">
      <c r="A67" s="30" t="s">
        <v>56</v>
      </c>
      <c r="E67" s="31" t="s">
        <v>57</v>
      </c>
    </row>
    <row r="68" spans="1:5" ht="12.75" customHeight="1">
      <c r="A68" s="30" t="s">
        <v>58</v>
      </c>
      <c r="E68" s="32" t="s">
        <v>57</v>
      </c>
    </row>
    <row r="69" spans="5:5" ht="12.75" customHeight="1">
      <c r="E69" s="31" t="s">
        <v>403</v>
      </c>
    </row>
    <row r="70" spans="1:16" ht="12.75" customHeight="1">
      <c r="A70" t="s">
        <v>51</v>
      </c>
      <c s="6" t="s">
        <v>118</v>
      </c>
      <c s="6" t="s">
        <v>122</v>
      </c>
      <c t="s">
        <v>49</v>
      </c>
      <c s="26" t="s">
        <v>123</v>
      </c>
      <c s="27" t="s">
        <v>124</v>
      </c>
      <c s="28">
        <v>1.6</v>
      </c>
      <c s="27">
        <v>0</v>
      </c>
      <c s="27">
        <f>ROUND(G70*H70,6)</f>
      </c>
      <c r="L70" s="29">
        <v>0</v>
      </c>
      <c s="24">
        <f>ROUND(ROUND(L70,2)*ROUND(G70,3),2)</f>
      </c>
      <c s="27" t="s">
        <v>55</v>
      </c>
      <c>
        <f>(M70*21)/100</f>
      </c>
      <c t="s">
        <v>27</v>
      </c>
    </row>
    <row r="71" spans="1:5" ht="12.75" customHeight="1">
      <c r="A71" s="30" t="s">
        <v>56</v>
      </c>
      <c r="E71" s="31" t="s">
        <v>57</v>
      </c>
    </row>
    <row r="72" spans="1:5" ht="12.75" customHeight="1">
      <c r="A72" s="30" t="s">
        <v>58</v>
      </c>
      <c r="E72" s="32" t="s">
        <v>404</v>
      </c>
    </row>
    <row r="73" spans="5:5" ht="12.75" customHeight="1">
      <c r="E73" s="31" t="s">
        <v>405</v>
      </c>
    </row>
    <row r="74" spans="1:13" ht="12.75" customHeight="1">
      <c r="A74" t="s">
        <v>48</v>
      </c>
      <c r="C74" s="7" t="s">
        <v>302</v>
      </c>
      <c r="E74" s="25" t="s">
        <v>312</v>
      </c>
      <c r="J74" s="24">
        <f>0</f>
      </c>
      <c s="24">
        <f>0</f>
      </c>
      <c s="24">
        <f>0+L75</f>
      </c>
      <c s="24">
        <f>0+M75</f>
      </c>
    </row>
    <row r="75" spans="1:16" ht="12.75" customHeight="1">
      <c r="A75" t="s">
        <v>51</v>
      </c>
      <c s="6" t="s">
        <v>121</v>
      </c>
      <c s="6" t="s">
        <v>339</v>
      </c>
      <c t="s">
        <v>49</v>
      </c>
      <c s="26" t="s">
        <v>340</v>
      </c>
      <c s="27" t="s">
        <v>316</v>
      </c>
      <c s="28">
        <v>64</v>
      </c>
      <c s="27">
        <v>0</v>
      </c>
      <c s="27">
        <f>ROUND(G75*H75,6)</f>
      </c>
      <c r="L75" s="29">
        <v>0</v>
      </c>
      <c s="24">
        <f>ROUND(ROUND(L75,2)*ROUND(G75,3),2)</f>
      </c>
      <c s="27" t="s">
        <v>55</v>
      </c>
      <c>
        <f>(M75*21)/100</f>
      </c>
      <c t="s">
        <v>27</v>
      </c>
    </row>
    <row r="76" spans="1:5" ht="12.75" customHeight="1">
      <c r="A76" s="30" t="s">
        <v>56</v>
      </c>
      <c r="E76" s="31" t="s">
        <v>57</v>
      </c>
    </row>
    <row r="77" spans="1:5" ht="12.75" customHeight="1">
      <c r="A77" s="30" t="s">
        <v>58</v>
      </c>
      <c r="E77" s="32" t="s">
        <v>57</v>
      </c>
    </row>
    <row r="78" spans="5:5" ht="12.75" customHeight="1">
      <c r="E78" s="31" t="s">
        <v>341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3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7" width="9.14285714285714" hidden="1" customWidth="1"/>
    <col min="19" max="19" width="30.7142857142857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406</v>
      </c>
      <c s="33">
        <f>Rekapitulace!C15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406</v>
      </c>
      <c r="E4" s="19" t="s">
        <v>407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20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  <c r="S7" t="s">
        <v>44</v>
      </c>
      <c>
        <f>COUNTIFS(L8:L128,"=0",A8:A128,"P")+COUNTIFS(L8:L128,"",A8:A128,"P")+SUM(Q8:Q128)</f>
      </c>
    </row>
    <row r="8" spans="1:13" ht="12.75" customHeight="1">
      <c r="A8" t="s">
        <v>45</v>
      </c>
      <c r="C8" s="21" t="s">
        <v>410</v>
      </c>
      <c r="E8" s="23" t="s">
        <v>411</v>
      </c>
      <c r="J8" s="22">
        <f>0+J9+J58+J115</f>
      </c>
      <c s="22">
        <f>0+K9+K58+K115</f>
      </c>
      <c s="22">
        <f>0+L9+L58+L115</f>
      </c>
      <c s="22">
        <f>0+M9+M58+M115</f>
      </c>
    </row>
    <row r="9" spans="1:13" ht="12.75" customHeight="1">
      <c r="A9" t="s">
        <v>48</v>
      </c>
      <c r="C9" s="7" t="s">
        <v>49</v>
      </c>
      <c r="E9" s="25" t="s">
        <v>50</v>
      </c>
      <c r="J9" s="24">
        <f>0</f>
      </c>
      <c s="24">
        <f>0</f>
      </c>
      <c s="24">
        <f>0+L10+L14+L18+L22+L26+L30+L34+L38+L42+L46+L50+L54</f>
      </c>
      <c s="24">
        <f>0+M10+M14+M18+M22+M26+M30+M34+M38+M42+M46+M50+M54</f>
      </c>
    </row>
    <row r="10" spans="1:16" ht="12.75" customHeight="1">
      <c r="A10" t="s">
        <v>51</v>
      </c>
      <c s="6" t="s">
        <v>49</v>
      </c>
      <c s="6" t="s">
        <v>52</v>
      </c>
      <c t="s">
        <v>49</v>
      </c>
      <c s="26" t="s">
        <v>53</v>
      </c>
      <c s="27" t="s">
        <v>54</v>
      </c>
      <c s="28">
        <v>0.029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55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57</v>
      </c>
    </row>
    <row r="12" spans="1:5" ht="12.75" customHeight="1">
      <c r="A12" s="30" t="s">
        <v>58</v>
      </c>
      <c r="E12" s="32" t="s">
        <v>57</v>
      </c>
    </row>
    <row r="13" spans="5:5" ht="12.75" customHeight="1">
      <c r="E13" s="31" t="s">
        <v>59</v>
      </c>
    </row>
    <row r="14" spans="1:16" ht="12.75" customHeight="1">
      <c r="A14" t="s">
        <v>51</v>
      </c>
      <c s="6" t="s">
        <v>27</v>
      </c>
      <c s="6" t="s">
        <v>60</v>
      </c>
      <c t="s">
        <v>49</v>
      </c>
      <c s="26" t="s">
        <v>61</v>
      </c>
      <c s="27" t="s">
        <v>62</v>
      </c>
      <c s="28">
        <v>1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55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57</v>
      </c>
    </row>
    <row r="16" spans="1:5" ht="12.75" customHeight="1">
      <c r="A16" s="30" t="s">
        <v>58</v>
      </c>
      <c r="E16" s="32" t="s">
        <v>57</v>
      </c>
    </row>
    <row r="17" spans="5:5" ht="12.75" customHeight="1">
      <c r="E17" s="31" t="s">
        <v>63</v>
      </c>
    </row>
    <row r="18" spans="1:16" ht="12.75" customHeight="1">
      <c r="A18" t="s">
        <v>51</v>
      </c>
      <c s="6" t="s">
        <v>26</v>
      </c>
      <c s="6" t="s">
        <v>64</v>
      </c>
      <c t="s">
        <v>49</v>
      </c>
      <c s="26" t="s">
        <v>65</v>
      </c>
      <c s="27" t="s">
        <v>66</v>
      </c>
      <c s="28">
        <v>1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55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57</v>
      </c>
    </row>
    <row r="20" spans="1:5" ht="12.75" customHeight="1">
      <c r="A20" s="30" t="s">
        <v>58</v>
      </c>
      <c r="E20" s="32" t="s">
        <v>57</v>
      </c>
    </row>
    <row r="21" spans="5:5" ht="12.75" customHeight="1">
      <c r="E21" s="31" t="s">
        <v>67</v>
      </c>
    </row>
    <row r="22" spans="1:16" ht="12.75" customHeight="1">
      <c r="A22" t="s">
        <v>51</v>
      </c>
      <c s="6" t="s">
        <v>68</v>
      </c>
      <c s="6" t="s">
        <v>69</v>
      </c>
      <c t="s">
        <v>49</v>
      </c>
      <c s="26" t="s">
        <v>70</v>
      </c>
      <c s="27" t="s">
        <v>71</v>
      </c>
      <c s="28">
        <v>16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55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57</v>
      </c>
    </row>
    <row r="24" spans="1:5" ht="12.75" customHeight="1">
      <c r="A24" s="30" t="s">
        <v>58</v>
      </c>
      <c r="E24" s="32" t="s">
        <v>412</v>
      </c>
    </row>
    <row r="25" spans="5:5" ht="12.75" customHeight="1">
      <c r="E25" s="31" t="s">
        <v>73</v>
      </c>
    </row>
    <row r="26" spans="1:16" ht="12.75" customHeight="1">
      <c r="A26" t="s">
        <v>51</v>
      </c>
      <c s="6" t="s">
        <v>74</v>
      </c>
      <c s="6" t="s">
        <v>79</v>
      </c>
      <c t="s">
        <v>49</v>
      </c>
      <c s="26" t="s">
        <v>88</v>
      </c>
      <c s="27" t="s">
        <v>71</v>
      </c>
      <c s="28">
        <v>8.12</v>
      </c>
      <c s="27">
        <v>0</v>
      </c>
      <c s="27">
        <f>ROUND(G26*H26,6)</f>
      </c>
      <c r="L26" s="29">
        <v>0</v>
      </c>
      <c s="24">
        <f>ROUND(ROUND(L26,2)*ROUND(G26,3),2)</f>
      </c>
      <c s="27" t="s">
        <v>55</v>
      </c>
      <c>
        <f>(M26*21)/100</f>
      </c>
      <c t="s">
        <v>27</v>
      </c>
    </row>
    <row r="27" spans="1:5" ht="12.75" customHeight="1">
      <c r="A27" s="30" t="s">
        <v>56</v>
      </c>
      <c r="E27" s="31" t="s">
        <v>57</v>
      </c>
    </row>
    <row r="28" spans="1:5" ht="12.75" customHeight="1">
      <c r="A28" s="30" t="s">
        <v>58</v>
      </c>
      <c r="E28" s="32" t="s">
        <v>413</v>
      </c>
    </row>
    <row r="29" spans="5:5" ht="12.75" customHeight="1">
      <c r="E29" s="31" t="s">
        <v>89</v>
      </c>
    </row>
    <row r="30" spans="1:16" ht="12.75" customHeight="1">
      <c r="A30" t="s">
        <v>51</v>
      </c>
      <c s="6" t="s">
        <v>78</v>
      </c>
      <c s="6" t="s">
        <v>91</v>
      </c>
      <c t="s">
        <v>49</v>
      </c>
      <c s="26" t="s">
        <v>92</v>
      </c>
      <c s="27" t="s">
        <v>93</v>
      </c>
      <c s="28">
        <v>10</v>
      </c>
      <c s="27">
        <v>0</v>
      </c>
      <c s="27">
        <f>ROUND(G30*H30,6)</f>
      </c>
      <c r="L30" s="29">
        <v>0</v>
      </c>
      <c s="24">
        <f>ROUND(ROUND(L30,2)*ROUND(G30,3),2)</f>
      </c>
      <c s="27" t="s">
        <v>55</v>
      </c>
      <c>
        <f>(M30*21)/100</f>
      </c>
      <c t="s">
        <v>27</v>
      </c>
    </row>
    <row r="31" spans="1:5" ht="12.75" customHeight="1">
      <c r="A31" s="30" t="s">
        <v>56</v>
      </c>
      <c r="E31" s="31" t="s">
        <v>57</v>
      </c>
    </row>
    <row r="32" spans="1:5" ht="12.75" customHeight="1">
      <c r="A32" s="30" t="s">
        <v>58</v>
      </c>
      <c r="E32" s="32" t="s">
        <v>57</v>
      </c>
    </row>
    <row r="33" spans="5:5" ht="12.75" customHeight="1">
      <c r="E33" s="31" t="s">
        <v>94</v>
      </c>
    </row>
    <row r="34" spans="1:16" ht="12.75" customHeight="1">
      <c r="A34" t="s">
        <v>51</v>
      </c>
      <c s="6" t="s">
        <v>82</v>
      </c>
      <c s="6" t="s">
        <v>102</v>
      </c>
      <c t="s">
        <v>49</v>
      </c>
      <c s="26" t="s">
        <v>103</v>
      </c>
      <c s="27" t="s">
        <v>93</v>
      </c>
      <c s="28">
        <v>29</v>
      </c>
      <c s="27">
        <v>0</v>
      </c>
      <c s="27">
        <f>ROUND(G34*H34,6)</f>
      </c>
      <c r="L34" s="29">
        <v>0</v>
      </c>
      <c s="24">
        <f>ROUND(ROUND(L34,2)*ROUND(G34,3),2)</f>
      </c>
      <c s="27" t="s">
        <v>104</v>
      </c>
      <c>
        <f>(M34*21)/100</f>
      </c>
      <c t="s">
        <v>27</v>
      </c>
    </row>
    <row r="35" spans="1:5" ht="12.75" customHeight="1">
      <c r="A35" s="30" t="s">
        <v>56</v>
      </c>
      <c r="E35" s="31" t="s">
        <v>57</v>
      </c>
    </row>
    <row r="36" spans="1:5" ht="12.75" customHeight="1">
      <c r="A36" s="30" t="s">
        <v>58</v>
      </c>
      <c r="E36" s="32" t="s">
        <v>57</v>
      </c>
    </row>
    <row r="37" spans="5:5" ht="12.75" customHeight="1">
      <c r="E37" s="31" t="s">
        <v>105</v>
      </c>
    </row>
    <row r="38" spans="1:16" ht="12.75" customHeight="1">
      <c r="A38" t="s">
        <v>51</v>
      </c>
      <c s="6" t="s">
        <v>86</v>
      </c>
      <c s="6" t="s">
        <v>107</v>
      </c>
      <c t="s">
        <v>49</v>
      </c>
      <c s="26" t="s">
        <v>108</v>
      </c>
      <c s="27" t="s">
        <v>71</v>
      </c>
      <c s="28">
        <v>24.12</v>
      </c>
      <c s="27">
        <v>0</v>
      </c>
      <c s="27">
        <f>ROUND(G38*H38,6)</f>
      </c>
      <c r="L38" s="29">
        <v>0</v>
      </c>
      <c s="24">
        <f>ROUND(ROUND(L38,2)*ROUND(G38,3),2)</f>
      </c>
      <c s="27" t="s">
        <v>55</v>
      </c>
      <c>
        <f>(M38*21)/100</f>
      </c>
      <c t="s">
        <v>27</v>
      </c>
    </row>
    <row r="39" spans="1:5" ht="12.75" customHeight="1">
      <c r="A39" s="30" t="s">
        <v>56</v>
      </c>
      <c r="E39" s="31" t="s">
        <v>57</v>
      </c>
    </row>
    <row r="40" spans="1:5" ht="12.75" customHeight="1">
      <c r="A40" s="30" t="s">
        <v>58</v>
      </c>
      <c r="E40" s="32" t="s">
        <v>414</v>
      </c>
    </row>
    <row r="41" spans="5:5" ht="12.75" customHeight="1">
      <c r="E41" s="31" t="s">
        <v>110</v>
      </c>
    </row>
    <row r="42" spans="1:16" ht="12.75" customHeight="1">
      <c r="A42" t="s">
        <v>51</v>
      </c>
      <c s="6" t="s">
        <v>90</v>
      </c>
      <c s="6" t="s">
        <v>112</v>
      </c>
      <c t="s">
        <v>49</v>
      </c>
      <c s="26" t="s">
        <v>113</v>
      </c>
      <c s="27" t="s">
        <v>114</v>
      </c>
      <c s="28">
        <v>18.15</v>
      </c>
      <c s="27">
        <v>0</v>
      </c>
      <c s="27">
        <f>ROUND(G42*H42,6)</f>
      </c>
      <c r="L42" s="29">
        <v>0</v>
      </c>
      <c s="24">
        <f>ROUND(ROUND(L42,2)*ROUND(G42,3),2)</f>
      </c>
      <c s="27" t="s">
        <v>104</v>
      </c>
      <c>
        <f>(M42*21)/100</f>
      </c>
      <c t="s">
        <v>27</v>
      </c>
    </row>
    <row r="43" spans="1:5" ht="12.75" customHeight="1">
      <c r="A43" s="30" t="s">
        <v>56</v>
      </c>
      <c r="E43" s="31" t="s">
        <v>57</v>
      </c>
    </row>
    <row r="44" spans="1:5" ht="12.75" customHeight="1">
      <c r="A44" s="30" t="s">
        <v>58</v>
      </c>
      <c r="E44" s="32" t="s">
        <v>415</v>
      </c>
    </row>
    <row r="45" spans="5:5" ht="12.75" customHeight="1">
      <c r="E45" s="31" t="s">
        <v>105</v>
      </c>
    </row>
    <row r="46" spans="1:16" ht="12.75" customHeight="1">
      <c r="A46" t="s">
        <v>51</v>
      </c>
      <c s="6" t="s">
        <v>95</v>
      </c>
      <c s="6" t="s">
        <v>116</v>
      </c>
      <c t="s">
        <v>49</v>
      </c>
      <c s="26" t="s">
        <v>117</v>
      </c>
      <c s="27" t="s">
        <v>62</v>
      </c>
      <c s="28">
        <v>2</v>
      </c>
      <c s="27">
        <v>0</v>
      </c>
      <c s="27">
        <f>ROUND(G46*H46,6)</f>
      </c>
      <c r="L46" s="29">
        <v>0</v>
      </c>
      <c s="24">
        <f>ROUND(ROUND(L46,2)*ROUND(G46,3),2)</f>
      </c>
      <c s="27" t="s">
        <v>104</v>
      </c>
      <c>
        <f>(M46*21)/100</f>
      </c>
      <c t="s">
        <v>27</v>
      </c>
    </row>
    <row r="47" spans="1:5" ht="12.75" customHeight="1">
      <c r="A47" s="30" t="s">
        <v>56</v>
      </c>
      <c r="E47" s="31" t="s">
        <v>57</v>
      </c>
    </row>
    <row r="48" spans="1:5" ht="12.75" customHeight="1">
      <c r="A48" s="30" t="s">
        <v>58</v>
      </c>
      <c r="E48" s="32" t="s">
        <v>57</v>
      </c>
    </row>
    <row r="49" spans="5:5" ht="12.75" customHeight="1">
      <c r="E49" s="31" t="s">
        <v>105</v>
      </c>
    </row>
    <row r="50" spans="1:16" ht="12.75" customHeight="1">
      <c r="A50" t="s">
        <v>51</v>
      </c>
      <c s="6" t="s">
        <v>87</v>
      </c>
      <c s="6" t="s">
        <v>119</v>
      </c>
      <c t="s">
        <v>49</v>
      </c>
      <c s="26" t="s">
        <v>120</v>
      </c>
      <c s="27" t="s">
        <v>62</v>
      </c>
      <c s="28">
        <v>2</v>
      </c>
      <c s="27">
        <v>0</v>
      </c>
      <c s="27">
        <f>ROUND(G50*H50,6)</f>
      </c>
      <c r="L50" s="29">
        <v>0</v>
      </c>
      <c s="24">
        <f>ROUND(ROUND(L50,2)*ROUND(G50,3),2)</f>
      </c>
      <c s="27" t="s">
        <v>104</v>
      </c>
      <c>
        <f>(M50*21)/100</f>
      </c>
      <c t="s">
        <v>27</v>
      </c>
    </row>
    <row r="51" spans="1:5" ht="12.75" customHeight="1">
      <c r="A51" s="30" t="s">
        <v>56</v>
      </c>
      <c r="E51" s="31" t="s">
        <v>57</v>
      </c>
    </row>
    <row r="52" spans="1:5" ht="12.75" customHeight="1">
      <c r="A52" s="30" t="s">
        <v>58</v>
      </c>
      <c r="E52" s="32" t="s">
        <v>57</v>
      </c>
    </row>
    <row r="53" spans="5:5" ht="12.75" customHeight="1">
      <c r="E53" s="31" t="s">
        <v>105</v>
      </c>
    </row>
    <row r="54" spans="1:16" ht="12.75" customHeight="1">
      <c r="A54" t="s">
        <v>51</v>
      </c>
      <c s="6" t="s">
        <v>101</v>
      </c>
      <c s="6" t="s">
        <v>128</v>
      </c>
      <c t="s">
        <v>49</v>
      </c>
      <c s="26" t="s">
        <v>129</v>
      </c>
      <c s="27" t="s">
        <v>130</v>
      </c>
      <c s="28">
        <v>0.29</v>
      </c>
      <c s="27">
        <v>0</v>
      </c>
      <c s="27">
        <f>ROUND(G54*H54,6)</f>
      </c>
      <c r="L54" s="29">
        <v>0</v>
      </c>
      <c s="24">
        <f>ROUND(ROUND(L54,2)*ROUND(G54,3),2)</f>
      </c>
      <c s="27" t="s">
        <v>55</v>
      </c>
      <c>
        <f>(M54*21)/100</f>
      </c>
      <c t="s">
        <v>27</v>
      </c>
    </row>
    <row r="55" spans="1:5" ht="12.75" customHeight="1">
      <c r="A55" s="30" t="s">
        <v>56</v>
      </c>
      <c r="E55" s="31" t="s">
        <v>57</v>
      </c>
    </row>
    <row r="56" spans="1:5" ht="12.75" customHeight="1">
      <c r="A56" s="30" t="s">
        <v>58</v>
      </c>
      <c r="E56" s="32" t="s">
        <v>57</v>
      </c>
    </row>
    <row r="57" spans="5:5" ht="12.75" customHeight="1">
      <c r="E57" s="31" t="s">
        <v>131</v>
      </c>
    </row>
    <row r="58" spans="1:13" ht="12.75" customHeight="1">
      <c r="A58" t="s">
        <v>48</v>
      </c>
      <c r="C58" s="7" t="s">
        <v>27</v>
      </c>
      <c r="E58" s="25" t="s">
        <v>132</v>
      </c>
      <c r="J58" s="24">
        <f>0</f>
      </c>
      <c s="24">
        <f>0</f>
      </c>
      <c s="24">
        <f>0+L59+L63+L67+L71+L75+L79+L83+L87+L91+L95+L99+L103+L107+L111</f>
      </c>
      <c s="24">
        <f>0+M59+M63+M67+M71+M75+M79+M83+M87+M91+M95+M99+M103+M107+M111</f>
      </c>
    </row>
    <row r="59" spans="1:16" ht="12.75" customHeight="1">
      <c r="A59" t="s">
        <v>51</v>
      </c>
      <c s="6" t="s">
        <v>106</v>
      </c>
      <c s="6" t="s">
        <v>167</v>
      </c>
      <c t="s">
        <v>49</v>
      </c>
      <c s="26" t="s">
        <v>168</v>
      </c>
      <c s="27" t="s">
        <v>93</v>
      </c>
      <c s="28">
        <v>25</v>
      </c>
      <c s="27">
        <v>0</v>
      </c>
      <c s="27">
        <f>ROUND(G59*H59,6)</f>
      </c>
      <c r="L59" s="29">
        <v>0</v>
      </c>
      <c s="24">
        <f>ROUND(ROUND(L59,2)*ROUND(G59,3),2)</f>
      </c>
      <c s="27" t="s">
        <v>55</v>
      </c>
      <c>
        <f>(M59*21)/100</f>
      </c>
      <c t="s">
        <v>27</v>
      </c>
    </row>
    <row r="60" spans="1:5" ht="12.75" customHeight="1">
      <c r="A60" s="30" t="s">
        <v>56</v>
      </c>
      <c r="E60" s="31" t="s">
        <v>57</v>
      </c>
    </row>
    <row r="61" spans="1:5" ht="12.75" customHeight="1">
      <c r="A61" s="30" t="s">
        <v>58</v>
      </c>
      <c r="E61" s="32" t="s">
        <v>57</v>
      </c>
    </row>
    <row r="62" spans="5:5" ht="12.75" customHeight="1">
      <c r="E62" s="31" t="s">
        <v>169</v>
      </c>
    </row>
    <row r="63" spans="1:16" ht="12.75" customHeight="1">
      <c r="A63" t="s">
        <v>51</v>
      </c>
      <c s="6" t="s">
        <v>111</v>
      </c>
      <c s="6" t="s">
        <v>171</v>
      </c>
      <c t="s">
        <v>49</v>
      </c>
      <c s="26" t="s">
        <v>172</v>
      </c>
      <c s="27" t="s">
        <v>93</v>
      </c>
      <c s="28">
        <v>40</v>
      </c>
      <c s="27">
        <v>0</v>
      </c>
      <c s="27">
        <f>ROUND(G63*H63,6)</f>
      </c>
      <c r="L63" s="29">
        <v>0</v>
      </c>
      <c s="24">
        <f>ROUND(ROUND(L63,2)*ROUND(G63,3),2)</f>
      </c>
      <c s="27" t="s">
        <v>55</v>
      </c>
      <c>
        <f>(M63*21)/100</f>
      </c>
      <c t="s">
        <v>27</v>
      </c>
    </row>
    <row r="64" spans="1:5" ht="12.75" customHeight="1">
      <c r="A64" s="30" t="s">
        <v>56</v>
      </c>
      <c r="E64" s="31" t="s">
        <v>57</v>
      </c>
    </row>
    <row r="65" spans="1:5" ht="12.75" customHeight="1">
      <c r="A65" s="30" t="s">
        <v>58</v>
      </c>
      <c r="E65" s="32" t="s">
        <v>57</v>
      </c>
    </row>
    <row r="66" spans="5:5" ht="12.75" customHeight="1">
      <c r="E66" s="31" t="s">
        <v>169</v>
      </c>
    </row>
    <row r="67" spans="1:16" ht="12.75" customHeight="1">
      <c r="A67" t="s">
        <v>51</v>
      </c>
      <c s="6" t="s">
        <v>115</v>
      </c>
      <c s="6" t="s">
        <v>177</v>
      </c>
      <c t="s">
        <v>49</v>
      </c>
      <c s="26" t="s">
        <v>178</v>
      </c>
      <c s="27" t="s">
        <v>62</v>
      </c>
      <c s="28">
        <v>2</v>
      </c>
      <c s="27">
        <v>0</v>
      </c>
      <c s="27">
        <f>ROUND(G67*H67,6)</f>
      </c>
      <c r="L67" s="29">
        <v>0</v>
      </c>
      <c s="24">
        <f>ROUND(ROUND(L67,2)*ROUND(G67,3),2)</f>
      </c>
      <c s="27" t="s">
        <v>104</v>
      </c>
      <c>
        <f>(M67*21)/100</f>
      </c>
      <c t="s">
        <v>27</v>
      </c>
    </row>
    <row r="68" spans="1:5" ht="12.75" customHeight="1">
      <c r="A68" s="30" t="s">
        <v>56</v>
      </c>
      <c r="E68" s="31" t="s">
        <v>57</v>
      </c>
    </row>
    <row r="69" spans="1:5" ht="12.75" customHeight="1">
      <c r="A69" s="30" t="s">
        <v>58</v>
      </c>
      <c r="E69" s="32" t="s">
        <v>57</v>
      </c>
    </row>
    <row r="70" spans="5:5" ht="12.75" customHeight="1">
      <c r="E70" s="31" t="s">
        <v>105</v>
      </c>
    </row>
    <row r="71" spans="1:16" ht="12.75" customHeight="1">
      <c r="A71" t="s">
        <v>51</v>
      </c>
      <c s="6" t="s">
        <v>118</v>
      </c>
      <c s="6" t="s">
        <v>180</v>
      </c>
      <c t="s">
        <v>49</v>
      </c>
      <c s="26" t="s">
        <v>181</v>
      </c>
      <c s="27" t="s">
        <v>62</v>
      </c>
      <c s="28">
        <v>3</v>
      </c>
      <c s="27">
        <v>0</v>
      </c>
      <c s="27">
        <f>ROUND(G71*H71,6)</f>
      </c>
      <c r="L71" s="29">
        <v>0</v>
      </c>
      <c s="24">
        <f>ROUND(ROUND(L71,2)*ROUND(G71,3),2)</f>
      </c>
      <c s="27" t="s">
        <v>104</v>
      </c>
      <c>
        <f>(M71*21)/100</f>
      </c>
      <c t="s">
        <v>27</v>
      </c>
    </row>
    <row r="72" spans="1:5" ht="12.75" customHeight="1">
      <c r="A72" s="30" t="s">
        <v>56</v>
      </c>
      <c r="E72" s="31" t="s">
        <v>57</v>
      </c>
    </row>
    <row r="73" spans="1:5" ht="12.75" customHeight="1">
      <c r="A73" s="30" t="s">
        <v>58</v>
      </c>
      <c r="E73" s="32" t="s">
        <v>57</v>
      </c>
    </row>
    <row r="74" spans="5:5" ht="12.75" customHeight="1">
      <c r="E74" s="31" t="s">
        <v>105</v>
      </c>
    </row>
    <row r="75" spans="1:16" ht="12.75" customHeight="1">
      <c r="A75" t="s">
        <v>51</v>
      </c>
      <c s="6" t="s">
        <v>121</v>
      </c>
      <c s="6" t="s">
        <v>416</v>
      </c>
      <c t="s">
        <v>49</v>
      </c>
      <c s="26" t="s">
        <v>417</v>
      </c>
      <c s="27" t="s">
        <v>62</v>
      </c>
      <c s="28">
        <v>1</v>
      </c>
      <c s="27">
        <v>0</v>
      </c>
      <c s="27">
        <f>ROUND(G75*H75,6)</f>
      </c>
      <c r="L75" s="29">
        <v>0</v>
      </c>
      <c s="24">
        <f>ROUND(ROUND(L75,2)*ROUND(G75,3),2)</f>
      </c>
      <c s="27" t="s">
        <v>55</v>
      </c>
      <c>
        <f>(M75*21)/100</f>
      </c>
      <c t="s">
        <v>27</v>
      </c>
    </row>
    <row r="76" spans="1:5" ht="12.75" customHeight="1">
      <c r="A76" s="30" t="s">
        <v>56</v>
      </c>
      <c r="E76" s="31" t="s">
        <v>57</v>
      </c>
    </row>
    <row r="77" spans="1:5" ht="12.75" customHeight="1">
      <c r="A77" s="30" t="s">
        <v>58</v>
      </c>
      <c r="E77" s="32" t="s">
        <v>57</v>
      </c>
    </row>
    <row r="78" spans="5:5" ht="12.75" customHeight="1">
      <c r="E78" s="31" t="s">
        <v>417</v>
      </c>
    </row>
    <row r="79" spans="1:16" ht="12.75" customHeight="1">
      <c r="A79" t="s">
        <v>51</v>
      </c>
      <c s="6" t="s">
        <v>127</v>
      </c>
      <c s="6" t="s">
        <v>190</v>
      </c>
      <c t="s">
        <v>49</v>
      </c>
      <c s="26" t="s">
        <v>191</v>
      </c>
      <c s="27" t="s">
        <v>62</v>
      </c>
      <c s="28">
        <v>5</v>
      </c>
      <c s="27">
        <v>0</v>
      </c>
      <c s="27">
        <f>ROUND(G79*H79,6)</f>
      </c>
      <c r="L79" s="29">
        <v>0</v>
      </c>
      <c s="24">
        <f>ROUND(ROUND(L79,2)*ROUND(G79,3),2)</f>
      </c>
      <c s="27" t="s">
        <v>104</v>
      </c>
      <c>
        <f>(M79*21)/100</f>
      </c>
      <c t="s">
        <v>27</v>
      </c>
    </row>
    <row r="80" spans="1:5" ht="12.75" customHeight="1">
      <c r="A80" s="30" t="s">
        <v>56</v>
      </c>
      <c r="E80" s="31" t="s">
        <v>57</v>
      </c>
    </row>
    <row r="81" spans="1:5" ht="12.75" customHeight="1">
      <c r="A81" s="30" t="s">
        <v>58</v>
      </c>
      <c r="E81" s="32" t="s">
        <v>57</v>
      </c>
    </row>
    <row r="82" spans="5:5" ht="12.75" customHeight="1">
      <c r="E82" s="31" t="s">
        <v>105</v>
      </c>
    </row>
    <row r="83" spans="1:16" ht="12.75" customHeight="1">
      <c r="A83" t="s">
        <v>51</v>
      </c>
      <c s="6" t="s">
        <v>133</v>
      </c>
      <c s="6" t="s">
        <v>418</v>
      </c>
      <c t="s">
        <v>49</v>
      </c>
      <c s="26" t="s">
        <v>194</v>
      </c>
      <c s="27" t="s">
        <v>62</v>
      </c>
      <c s="28">
        <v>5</v>
      </c>
      <c s="27">
        <v>0</v>
      </c>
      <c s="27">
        <f>ROUND(G83*H83,6)</f>
      </c>
      <c r="L83" s="29">
        <v>0</v>
      </c>
      <c s="24">
        <f>ROUND(ROUND(L83,2)*ROUND(G83,3),2)</f>
      </c>
      <c s="27" t="s">
        <v>104</v>
      </c>
      <c>
        <f>(M83*21)/100</f>
      </c>
      <c t="s">
        <v>27</v>
      </c>
    </row>
    <row r="84" spans="1:5" ht="12.75" customHeight="1">
      <c r="A84" s="30" t="s">
        <v>56</v>
      </c>
      <c r="E84" s="31" t="s">
        <v>57</v>
      </c>
    </row>
    <row r="85" spans="1:5" ht="12.75" customHeight="1">
      <c r="A85" s="30" t="s">
        <v>58</v>
      </c>
      <c r="E85" s="32" t="s">
        <v>57</v>
      </c>
    </row>
    <row r="86" spans="5:5" ht="12.75" customHeight="1">
      <c r="E86" s="31" t="s">
        <v>105</v>
      </c>
    </row>
    <row r="87" spans="1:16" ht="12.75" customHeight="1">
      <c r="A87" t="s">
        <v>51</v>
      </c>
      <c s="6" t="s">
        <v>139</v>
      </c>
      <c s="6" t="s">
        <v>186</v>
      </c>
      <c t="s">
        <v>49</v>
      </c>
      <c s="26" t="s">
        <v>187</v>
      </c>
      <c s="27" t="s">
        <v>66</v>
      </c>
      <c s="28">
        <v>1</v>
      </c>
      <c s="27">
        <v>0</v>
      </c>
      <c s="27">
        <f>ROUND(G87*H87,6)</f>
      </c>
      <c r="L87" s="29">
        <v>0</v>
      </c>
      <c s="24">
        <f>ROUND(ROUND(L87,2)*ROUND(G87,3),2)</f>
      </c>
      <c s="27" t="s">
        <v>55</v>
      </c>
      <c>
        <f>(M87*21)/100</f>
      </c>
      <c t="s">
        <v>27</v>
      </c>
    </row>
    <row r="88" spans="1:5" ht="12.75" customHeight="1">
      <c r="A88" s="30" t="s">
        <v>56</v>
      </c>
      <c r="E88" s="31" t="s">
        <v>57</v>
      </c>
    </row>
    <row r="89" spans="1:5" ht="12.75" customHeight="1">
      <c r="A89" s="30" t="s">
        <v>58</v>
      </c>
      <c r="E89" s="32" t="s">
        <v>57</v>
      </c>
    </row>
    <row r="90" spans="5:5" ht="12.75" customHeight="1">
      <c r="E90" s="31" t="s">
        <v>419</v>
      </c>
    </row>
    <row r="91" spans="1:16" ht="12.75" customHeight="1">
      <c r="A91" t="s">
        <v>51</v>
      </c>
      <c s="6" t="s">
        <v>143</v>
      </c>
      <c s="6" t="s">
        <v>420</v>
      </c>
      <c t="s">
        <v>49</v>
      </c>
      <c s="26" t="s">
        <v>421</v>
      </c>
      <c s="27" t="s">
        <v>62</v>
      </c>
      <c s="28">
        <v>1</v>
      </c>
      <c s="27">
        <v>0</v>
      </c>
      <c s="27">
        <f>ROUND(G91*H91,6)</f>
      </c>
      <c r="L91" s="29">
        <v>0</v>
      </c>
      <c s="24">
        <f>ROUND(ROUND(L91,2)*ROUND(G91,3),2)</f>
      </c>
      <c s="27" t="s">
        <v>55</v>
      </c>
      <c>
        <f>(M91*21)/100</f>
      </c>
      <c t="s">
        <v>27</v>
      </c>
    </row>
    <row r="92" spans="1:5" ht="12.75" customHeight="1">
      <c r="A92" s="30" t="s">
        <v>56</v>
      </c>
      <c r="E92" s="31" t="s">
        <v>57</v>
      </c>
    </row>
    <row r="93" spans="1:5" ht="12.75" customHeight="1">
      <c r="A93" s="30" t="s">
        <v>58</v>
      </c>
      <c r="E93" s="32" t="s">
        <v>57</v>
      </c>
    </row>
    <row r="94" spans="5:5" ht="12.75" customHeight="1">
      <c r="E94" s="31" t="s">
        <v>422</v>
      </c>
    </row>
    <row r="95" spans="1:16" ht="12.75" customHeight="1">
      <c r="A95" t="s">
        <v>51</v>
      </c>
      <c s="6" t="s">
        <v>146</v>
      </c>
      <c s="6" t="s">
        <v>423</v>
      </c>
      <c t="s">
        <v>49</v>
      </c>
      <c s="26" t="s">
        <v>424</v>
      </c>
      <c s="27" t="s">
        <v>62</v>
      </c>
      <c s="28">
        <v>3</v>
      </c>
      <c s="27">
        <v>0</v>
      </c>
      <c s="27">
        <f>ROUND(G95*H95,6)</f>
      </c>
      <c r="L95" s="29">
        <v>0</v>
      </c>
      <c s="24">
        <f>ROUND(ROUND(L95,2)*ROUND(G95,3),2)</f>
      </c>
      <c s="27" t="s">
        <v>104</v>
      </c>
      <c>
        <f>(M95*21)/100</f>
      </c>
      <c t="s">
        <v>27</v>
      </c>
    </row>
    <row r="96" spans="1:5" ht="12.75" customHeight="1">
      <c r="A96" s="30" t="s">
        <v>56</v>
      </c>
      <c r="E96" s="31" t="s">
        <v>57</v>
      </c>
    </row>
    <row r="97" spans="1:5" ht="12.75" customHeight="1">
      <c r="A97" s="30" t="s">
        <v>58</v>
      </c>
      <c r="E97" s="32" t="s">
        <v>57</v>
      </c>
    </row>
    <row r="98" spans="5:5" ht="12.75" customHeight="1">
      <c r="E98" s="31" t="s">
        <v>105</v>
      </c>
    </row>
    <row r="99" spans="1:16" ht="12.75" customHeight="1">
      <c r="A99" t="s">
        <v>51</v>
      </c>
      <c s="6" t="s">
        <v>149</v>
      </c>
      <c s="6" t="s">
        <v>425</v>
      </c>
      <c t="s">
        <v>49</v>
      </c>
      <c s="26" t="s">
        <v>426</v>
      </c>
      <c s="27" t="s">
        <v>316</v>
      </c>
      <c s="28">
        <v>24</v>
      </c>
      <c s="27">
        <v>0</v>
      </c>
      <c s="27">
        <f>ROUND(G99*H99,6)</f>
      </c>
      <c r="L99" s="29">
        <v>0</v>
      </c>
      <c s="24">
        <f>ROUND(ROUND(L99,2)*ROUND(G99,3),2)</f>
      </c>
      <c s="27" t="s">
        <v>55</v>
      </c>
      <c>
        <f>(M99*21)/100</f>
      </c>
      <c t="s">
        <v>27</v>
      </c>
    </row>
    <row r="100" spans="1:5" ht="12.75" customHeight="1">
      <c r="A100" s="30" t="s">
        <v>56</v>
      </c>
      <c r="E100" s="31" t="s">
        <v>57</v>
      </c>
    </row>
    <row r="101" spans="1:5" ht="12.75" customHeight="1">
      <c r="A101" s="30" t="s">
        <v>58</v>
      </c>
      <c r="E101" s="32" t="s">
        <v>57</v>
      </c>
    </row>
    <row r="102" spans="5:5" ht="12.75" customHeight="1">
      <c r="E102" s="31" t="s">
        <v>427</v>
      </c>
    </row>
    <row r="103" spans="1:16" ht="12.75" customHeight="1">
      <c r="A103" t="s">
        <v>51</v>
      </c>
      <c s="6" t="s">
        <v>152</v>
      </c>
      <c s="6" t="s">
        <v>196</v>
      </c>
      <c t="s">
        <v>49</v>
      </c>
      <c s="26" t="s">
        <v>197</v>
      </c>
      <c s="27" t="s">
        <v>93</v>
      </c>
      <c s="28">
        <v>10</v>
      </c>
      <c s="27">
        <v>0</v>
      </c>
      <c s="27">
        <f>ROUND(G103*H103,6)</f>
      </c>
      <c r="L103" s="29">
        <v>0</v>
      </c>
      <c s="24">
        <f>ROUND(ROUND(L103,2)*ROUND(G103,3),2)</f>
      </c>
      <c s="27" t="s">
        <v>55</v>
      </c>
      <c>
        <f>(M103*21)/100</f>
      </c>
      <c t="s">
        <v>27</v>
      </c>
    </row>
    <row r="104" spans="1:5" ht="12.75" customHeight="1">
      <c r="A104" s="30" t="s">
        <v>56</v>
      </c>
      <c r="E104" s="31" t="s">
        <v>57</v>
      </c>
    </row>
    <row r="105" spans="1:5" ht="12.75" customHeight="1">
      <c r="A105" s="30" t="s">
        <v>58</v>
      </c>
      <c r="E105" s="32" t="s">
        <v>57</v>
      </c>
    </row>
    <row r="106" spans="5:5" ht="12.75" customHeight="1">
      <c r="E106" s="31" t="s">
        <v>428</v>
      </c>
    </row>
    <row r="107" spans="1:16" ht="12.75" customHeight="1">
      <c r="A107" t="s">
        <v>51</v>
      </c>
      <c s="6" t="s">
        <v>155</v>
      </c>
      <c s="6" t="s">
        <v>200</v>
      </c>
      <c t="s">
        <v>49</v>
      </c>
      <c s="26" t="s">
        <v>201</v>
      </c>
      <c s="27" t="s">
        <v>62</v>
      </c>
      <c s="28">
        <v>1</v>
      </c>
      <c s="27">
        <v>0</v>
      </c>
      <c s="27">
        <f>ROUND(G107*H107,6)</f>
      </c>
      <c r="L107" s="29">
        <v>0</v>
      </c>
      <c s="24">
        <f>ROUND(ROUND(L107,2)*ROUND(G107,3),2)</f>
      </c>
      <c s="27" t="s">
        <v>104</v>
      </c>
      <c>
        <f>(M107*21)/100</f>
      </c>
      <c t="s">
        <v>27</v>
      </c>
    </row>
    <row r="108" spans="1:5" ht="12.75" customHeight="1">
      <c r="A108" s="30" t="s">
        <v>56</v>
      </c>
      <c r="E108" s="31" t="s">
        <v>57</v>
      </c>
    </row>
    <row r="109" spans="1:5" ht="12.75" customHeight="1">
      <c r="A109" s="30" t="s">
        <v>58</v>
      </c>
      <c r="E109" s="32" t="s">
        <v>57</v>
      </c>
    </row>
    <row r="110" spans="5:5" ht="12.75" customHeight="1">
      <c r="E110" s="31" t="s">
        <v>105</v>
      </c>
    </row>
    <row r="111" spans="1:16" ht="12.75" customHeight="1">
      <c r="A111" t="s">
        <v>51</v>
      </c>
      <c s="6" t="s">
        <v>160</v>
      </c>
      <c s="6" t="s">
        <v>429</v>
      </c>
      <c t="s">
        <v>49</v>
      </c>
      <c s="26" t="s">
        <v>430</v>
      </c>
      <c s="27" t="s">
        <v>62</v>
      </c>
      <c s="28">
        <v>1</v>
      </c>
      <c s="27">
        <v>0</v>
      </c>
      <c s="27">
        <f>ROUND(G111*H111,6)</f>
      </c>
      <c r="L111" s="29">
        <v>0</v>
      </c>
      <c s="24">
        <f>ROUND(ROUND(L111,2)*ROUND(G111,3),2)</f>
      </c>
      <c s="27" t="s">
        <v>55</v>
      </c>
      <c>
        <f>(M111*21)/100</f>
      </c>
      <c t="s">
        <v>27</v>
      </c>
    </row>
    <row r="112" spans="1:5" ht="12.75" customHeight="1">
      <c r="A112" s="30" t="s">
        <v>56</v>
      </c>
      <c r="E112" s="31" t="s">
        <v>57</v>
      </c>
    </row>
    <row r="113" spans="1:5" ht="12.75" customHeight="1">
      <c r="A113" s="30" t="s">
        <v>58</v>
      </c>
      <c r="E113" s="32" t="s">
        <v>57</v>
      </c>
    </row>
    <row r="114" spans="5:5" ht="12.75" customHeight="1">
      <c r="E114" s="31" t="s">
        <v>431</v>
      </c>
    </row>
    <row r="115" spans="1:13" ht="12.75" customHeight="1">
      <c r="A115" t="s">
        <v>48</v>
      </c>
      <c r="C115" s="7" t="s">
        <v>20</v>
      </c>
      <c r="E115" s="25" t="s">
        <v>312</v>
      </c>
      <c r="J115" s="24">
        <f>0</f>
      </c>
      <c s="24">
        <f>0</f>
      </c>
      <c s="24">
        <f>0+L116+L120+L124+L128</f>
      </c>
      <c s="24">
        <f>0+M116+M120+M124+M128</f>
      </c>
    </row>
    <row r="116" spans="1:16" ht="12.75" customHeight="1">
      <c r="A116" t="s">
        <v>51</v>
      </c>
      <c s="6" t="s">
        <v>163</v>
      </c>
      <c s="6" t="s">
        <v>314</v>
      </c>
      <c t="s">
        <v>49</v>
      </c>
      <c s="26" t="s">
        <v>315</v>
      </c>
      <c s="27" t="s">
        <v>316</v>
      </c>
      <c s="28">
        <v>16</v>
      </c>
      <c s="27">
        <v>0</v>
      </c>
      <c s="27">
        <f>ROUND(G116*H116,6)</f>
      </c>
      <c r="L116" s="29">
        <v>0</v>
      </c>
      <c s="24">
        <f>ROUND(ROUND(L116,2)*ROUND(G116,3),2)</f>
      </c>
      <c s="27" t="s">
        <v>55</v>
      </c>
      <c>
        <f>(M116*21)/100</f>
      </c>
      <c t="s">
        <v>27</v>
      </c>
    </row>
    <row r="117" spans="1:5" ht="12.75" customHeight="1">
      <c r="A117" s="30" t="s">
        <v>56</v>
      </c>
      <c r="E117" s="31" t="s">
        <v>57</v>
      </c>
    </row>
    <row r="118" spans="1:5" ht="12.75" customHeight="1">
      <c r="A118" s="30" t="s">
        <v>58</v>
      </c>
      <c r="E118" s="32" t="s">
        <v>57</v>
      </c>
    </row>
    <row r="119" spans="5:5" ht="12.75" customHeight="1">
      <c r="E119" s="31" t="s">
        <v>317</v>
      </c>
    </row>
    <row r="120" spans="1:16" ht="12.75" customHeight="1">
      <c r="A120" t="s">
        <v>51</v>
      </c>
      <c s="6" t="s">
        <v>166</v>
      </c>
      <c s="6" t="s">
        <v>330</v>
      </c>
      <c t="s">
        <v>49</v>
      </c>
      <c s="26" t="s">
        <v>331</v>
      </c>
      <c s="27" t="s">
        <v>316</v>
      </c>
      <c s="28">
        <v>18</v>
      </c>
      <c s="27">
        <v>0</v>
      </c>
      <c s="27">
        <f>ROUND(G120*H120,6)</f>
      </c>
      <c r="L120" s="29">
        <v>0</v>
      </c>
      <c s="24">
        <f>ROUND(ROUND(L120,2)*ROUND(G120,3),2)</f>
      </c>
      <c s="27" t="s">
        <v>104</v>
      </c>
      <c>
        <f>(M120*21)/100</f>
      </c>
      <c t="s">
        <v>27</v>
      </c>
    </row>
    <row r="121" spans="1:5" ht="12.75" customHeight="1">
      <c r="A121" s="30" t="s">
        <v>56</v>
      </c>
      <c r="E121" s="31" t="s">
        <v>57</v>
      </c>
    </row>
    <row r="122" spans="1:5" ht="12.75" customHeight="1">
      <c r="A122" s="30" t="s">
        <v>58</v>
      </c>
      <c r="E122" s="32" t="s">
        <v>57</v>
      </c>
    </row>
    <row r="123" spans="5:5" ht="12.75" customHeight="1">
      <c r="E123" s="31" t="s">
        <v>105</v>
      </c>
    </row>
    <row r="124" spans="1:16" ht="12.75" customHeight="1">
      <c r="A124" t="s">
        <v>51</v>
      </c>
      <c s="6" t="s">
        <v>170</v>
      </c>
      <c s="6" t="s">
        <v>326</v>
      </c>
      <c t="s">
        <v>49</v>
      </c>
      <c s="26" t="s">
        <v>327</v>
      </c>
      <c s="27" t="s">
        <v>62</v>
      </c>
      <c s="28">
        <v>1</v>
      </c>
      <c s="27">
        <v>0</v>
      </c>
      <c s="27">
        <f>ROUND(G124*H124,6)</f>
      </c>
      <c r="L124" s="29">
        <v>0</v>
      </c>
      <c s="24">
        <f>ROUND(ROUND(L124,2)*ROUND(G124,3),2)</f>
      </c>
      <c s="27" t="s">
        <v>55</v>
      </c>
      <c>
        <f>(M124*21)/100</f>
      </c>
      <c t="s">
        <v>27</v>
      </c>
    </row>
    <row r="125" spans="1:5" ht="12.75" customHeight="1">
      <c r="A125" s="30" t="s">
        <v>56</v>
      </c>
      <c r="E125" s="31" t="s">
        <v>57</v>
      </c>
    </row>
    <row r="126" spans="1:5" ht="12.75" customHeight="1">
      <c r="A126" s="30" t="s">
        <v>58</v>
      </c>
      <c r="E126" s="32" t="s">
        <v>57</v>
      </c>
    </row>
    <row r="127" spans="5:5" ht="12.75" customHeight="1">
      <c r="E127" s="31" t="s">
        <v>328</v>
      </c>
    </row>
    <row r="128" spans="1:16" ht="12.75" customHeight="1">
      <c r="A128" t="s">
        <v>51</v>
      </c>
      <c s="6" t="s">
        <v>173</v>
      </c>
      <c s="6" t="s">
        <v>339</v>
      </c>
      <c t="s">
        <v>49</v>
      </c>
      <c s="26" t="s">
        <v>340</v>
      </c>
      <c s="27" t="s">
        <v>316</v>
      </c>
      <c s="28">
        <v>32</v>
      </c>
      <c s="27">
        <v>0</v>
      </c>
      <c s="27">
        <f>ROUND(G128*H128,6)</f>
      </c>
      <c r="L128" s="29">
        <v>0</v>
      </c>
      <c s="24">
        <f>ROUND(ROUND(L128,2)*ROUND(G128,3),2)</f>
      </c>
      <c s="27" t="s">
        <v>55</v>
      </c>
      <c>
        <f>(M128*21)/100</f>
      </c>
      <c t="s">
        <v>27</v>
      </c>
    </row>
    <row r="129" spans="1:5" ht="12.75" customHeight="1">
      <c r="A129" s="30" t="s">
        <v>56</v>
      </c>
      <c r="E129" s="31" t="s">
        <v>57</v>
      </c>
    </row>
    <row r="130" spans="1:5" ht="12.75" customHeight="1">
      <c r="A130" s="30" t="s">
        <v>58</v>
      </c>
      <c r="E130" s="32" t="s">
        <v>57</v>
      </c>
    </row>
    <row r="131" spans="5:5" ht="12.75" customHeight="1">
      <c r="E131" s="31" t="s">
        <v>341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3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7" width="9.14285714285714" hidden="1" customWidth="1"/>
    <col min="19" max="19" width="30.7142857142857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432</v>
      </c>
      <c s="33">
        <f>Rekapitulace!C17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432</v>
      </c>
      <c r="E4" s="19" t="s">
        <v>433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20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  <c r="S7" t="s">
        <v>44</v>
      </c>
      <c>
        <f>COUNTIFS(L8:L31,"=0",A8:A31,"P")+COUNTIFS(L8:L31,"",A8:A31,"P")+SUM(Q8:Q31)</f>
      </c>
    </row>
    <row r="8" spans="1:13" ht="12.75" customHeight="1">
      <c r="A8" t="s">
        <v>45</v>
      </c>
      <c r="C8" s="21" t="s">
        <v>432</v>
      </c>
      <c r="E8" s="23" t="s">
        <v>433</v>
      </c>
      <c r="J8" s="22">
        <f>0+J9+J26</f>
      </c>
      <c s="22">
        <f>0+K9+K26</f>
      </c>
      <c s="22">
        <f>0+L9+L26</f>
      </c>
      <c s="22">
        <f>0+M9+M26</f>
      </c>
    </row>
    <row r="9" spans="1:13" ht="12.75" customHeight="1">
      <c r="A9" t="s">
        <v>48</v>
      </c>
      <c r="C9" s="7" t="s">
        <v>49</v>
      </c>
      <c r="E9" s="25" t="s">
        <v>436</v>
      </c>
      <c r="J9" s="24">
        <f>0</f>
      </c>
      <c s="24">
        <f>0</f>
      </c>
      <c s="24">
        <f>0+L10+L14+L18+L22</f>
      </c>
      <c s="24">
        <f>0+M10+M14+M18+M22</f>
      </c>
    </row>
    <row r="10" spans="1:16" ht="12.75" customHeight="1">
      <c r="A10" t="s">
        <v>51</v>
      </c>
      <c s="6" t="s">
        <v>49</v>
      </c>
      <c s="6" t="s">
        <v>437</v>
      </c>
      <c t="s">
        <v>57</v>
      </c>
      <c s="26" t="s">
        <v>438</v>
      </c>
      <c s="27" t="s">
        <v>66</v>
      </c>
      <c s="28">
        <v>1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439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440</v>
      </c>
    </row>
    <row r="12" spans="1:5" ht="12.75" customHeight="1">
      <c r="A12" s="30" t="s">
        <v>58</v>
      </c>
      <c r="E12" s="32" t="s">
        <v>441</v>
      </c>
    </row>
    <row r="13" spans="5:5" ht="12.75" customHeight="1">
      <c r="E13" s="31" t="s">
        <v>442</v>
      </c>
    </row>
    <row r="14" spans="1:16" ht="12.75" customHeight="1">
      <c r="A14" t="s">
        <v>51</v>
      </c>
      <c s="6" t="s">
        <v>27</v>
      </c>
      <c s="6" t="s">
        <v>443</v>
      </c>
      <c t="s">
        <v>57</v>
      </c>
      <c s="26" t="s">
        <v>444</v>
      </c>
      <c s="27" t="s">
        <v>66</v>
      </c>
      <c s="28">
        <v>1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439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445</v>
      </c>
    </row>
    <row r="16" spans="1:5" ht="12.75" customHeight="1">
      <c r="A16" s="30" t="s">
        <v>58</v>
      </c>
      <c r="E16" s="32" t="s">
        <v>441</v>
      </c>
    </row>
    <row r="17" spans="5:5" ht="12.75" customHeight="1">
      <c r="E17" s="31" t="s">
        <v>446</v>
      </c>
    </row>
    <row r="18" spans="1:16" ht="12.75" customHeight="1">
      <c r="A18" t="s">
        <v>51</v>
      </c>
      <c s="6" t="s">
        <v>26</v>
      </c>
      <c s="6" t="s">
        <v>447</v>
      </c>
      <c t="s">
        <v>57</v>
      </c>
      <c s="26" t="s">
        <v>448</v>
      </c>
      <c s="27" t="s">
        <v>66</v>
      </c>
      <c s="28">
        <v>1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439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449</v>
      </c>
    </row>
    <row r="20" spans="1:5" ht="12.75" customHeight="1">
      <c r="A20" s="30" t="s">
        <v>58</v>
      </c>
      <c r="E20" s="32" t="s">
        <v>441</v>
      </c>
    </row>
    <row r="21" spans="5:5" ht="12.75" customHeight="1">
      <c r="E21" s="31" t="s">
        <v>450</v>
      </c>
    </row>
    <row r="22" spans="1:16" ht="12.75" customHeight="1">
      <c r="A22" t="s">
        <v>51</v>
      </c>
      <c s="6" t="s">
        <v>68</v>
      </c>
      <c s="6" t="s">
        <v>451</v>
      </c>
      <c t="s">
        <v>57</v>
      </c>
      <c s="26" t="s">
        <v>452</v>
      </c>
      <c s="27" t="s">
        <v>66</v>
      </c>
      <c s="28">
        <v>1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439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453</v>
      </c>
    </row>
    <row r="24" spans="1:5" ht="12.75" customHeight="1">
      <c r="A24" s="30" t="s">
        <v>58</v>
      </c>
      <c r="E24" s="32" t="s">
        <v>441</v>
      </c>
    </row>
    <row r="25" spans="5:5" ht="12.75" customHeight="1">
      <c r="E25" s="31" t="s">
        <v>454</v>
      </c>
    </row>
    <row r="26" spans="1:13" ht="12.75" customHeight="1">
      <c r="A26" t="s">
        <v>48</v>
      </c>
      <c r="C26" s="7" t="s">
        <v>27</v>
      </c>
      <c r="E26" s="25" t="s">
        <v>312</v>
      </c>
      <c r="J26" s="24">
        <f>0</f>
      </c>
      <c s="24">
        <f>0</f>
      </c>
      <c s="24">
        <f>0+L27+L31</f>
      </c>
      <c s="24">
        <f>0+M27+M31</f>
      </c>
    </row>
    <row r="27" spans="1:16" ht="12.75" customHeight="1">
      <c r="A27" t="s">
        <v>51</v>
      </c>
      <c s="6" t="s">
        <v>74</v>
      </c>
      <c s="6" t="s">
        <v>455</v>
      </c>
      <c t="s">
        <v>57</v>
      </c>
      <c s="26" t="s">
        <v>456</v>
      </c>
      <c s="27" t="s">
        <v>66</v>
      </c>
      <c s="28">
        <v>1</v>
      </c>
      <c s="27">
        <v>0</v>
      </c>
      <c s="27">
        <f>ROUND(G27*H27,6)</f>
      </c>
      <c r="L27" s="29">
        <v>0</v>
      </c>
      <c s="24">
        <f>ROUND(ROUND(L27,2)*ROUND(G27,3),2)</f>
      </c>
      <c s="27" t="s">
        <v>439</v>
      </c>
      <c>
        <f>(M27*21)/100</f>
      </c>
      <c t="s">
        <v>27</v>
      </c>
    </row>
    <row r="28" spans="1:5" ht="12.75" customHeight="1">
      <c r="A28" s="30" t="s">
        <v>56</v>
      </c>
      <c r="E28" s="31" t="s">
        <v>457</v>
      </c>
    </row>
    <row r="29" spans="1:5" ht="12.75" customHeight="1">
      <c r="A29" s="30" t="s">
        <v>58</v>
      </c>
      <c r="E29" s="32" t="s">
        <v>441</v>
      </c>
    </row>
    <row r="30" spans="5:5" ht="25.5" customHeight="1">
      <c r="E30" s="31" t="s">
        <v>458</v>
      </c>
    </row>
    <row r="31" spans="1:16" ht="12.75" customHeight="1">
      <c r="A31" t="s">
        <v>51</v>
      </c>
      <c s="6" t="s">
        <v>78</v>
      </c>
      <c s="6" t="s">
        <v>459</v>
      </c>
      <c t="s">
        <v>57</v>
      </c>
      <c s="26" t="s">
        <v>460</v>
      </c>
      <c s="27" t="s">
        <v>66</v>
      </c>
      <c s="28">
        <v>1</v>
      </c>
      <c s="27">
        <v>0</v>
      </c>
      <c s="27">
        <f>ROUND(G31*H31,6)</f>
      </c>
      <c r="L31" s="29">
        <v>0</v>
      </c>
      <c s="24">
        <f>ROUND(ROUND(L31,2)*ROUND(G31,3),2)</f>
      </c>
      <c s="27" t="s">
        <v>439</v>
      </c>
      <c>
        <f>(M31*21)/100</f>
      </c>
      <c t="s">
        <v>27</v>
      </c>
    </row>
    <row r="32" spans="1:5" ht="12.75" customHeight="1">
      <c r="A32" s="30" t="s">
        <v>56</v>
      </c>
      <c r="E32" s="31" t="s">
        <v>461</v>
      </c>
    </row>
    <row r="33" spans="1:5" ht="12.75" customHeight="1">
      <c r="A33" s="30" t="s">
        <v>58</v>
      </c>
      <c r="E33" s="32" t="s">
        <v>441</v>
      </c>
    </row>
    <row r="34" spans="5:5" ht="25.5" customHeight="1">
      <c r="E34" s="31" t="s">
        <v>462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